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terah\OneDrive\04 PROJEKTY\03 Raketoplan\891 R060 Loděnice Grunwald\09 Loděnice rozdělení 241109\"/>
    </mc:Choice>
  </mc:AlternateContent>
  <bookViews>
    <workbookView xWindow="0" yWindow="0" windowWidth="0" windowHeight="0"/>
  </bookViews>
  <sheets>
    <sheet name="Rekapitulace stavby" sheetId="1" r:id="rId1"/>
    <sheet name="00 - Bourací a demontážní..." sheetId="2" r:id="rId2"/>
    <sheet name="01a - Hlavní stavební úpravy" sheetId="3" r:id="rId3"/>
    <sheet name="01b - Zdravotní technika" sheetId="4" r:id="rId4"/>
    <sheet name="01c - Vytápění" sheetId="5" r:id="rId5"/>
    <sheet name="01d - Vzduchotechnika, ch..." sheetId="6" r:id="rId6"/>
    <sheet name="D.1.4.4.1 - Silnoproud" sheetId="7" r:id="rId7"/>
    <sheet name="D.1.4.4.2 - Domácí telefon" sheetId="8" r:id="rId8"/>
    <sheet name="D.1.4.4.3 - EZS" sheetId="9" r:id="rId9"/>
    <sheet name="SO 02 - Terasa, schodiště" sheetId="10" r:id="rId10"/>
    <sheet name="SO 03 - Vjezd na pozemek" sheetId="11" r:id="rId11"/>
    <sheet name="IO.05 - Přípojka splaškov..." sheetId="12" r:id="rId12"/>
    <sheet name="IO.06 - Přípojka vody a v..." sheetId="13" r:id="rId13"/>
    <sheet name="VRN - Vedlejší rozpočtové..." sheetId="14" r:id="rId14"/>
    <sheet name="Seznam figur" sheetId="15" r:id="rId15"/>
    <sheet name="Pokyny pro vyplnění" sheetId="16" r:id="rId16"/>
  </sheets>
  <definedNames>
    <definedName name="_xlnm.Print_Area" localSheetId="0">'Rekapitulace stavby'!$D$4:$AO$36,'Rekapitulace stavby'!$C$42:$AQ$70</definedName>
    <definedName name="_xlnm.Print_Titles" localSheetId="0">'Rekapitulace stavby'!$52:$52</definedName>
    <definedName name="_xlnm._FilterDatabase" localSheetId="1" hidden="1">'00 - Bourací a demontážní...'!$C$91:$K$216</definedName>
    <definedName name="_xlnm.Print_Area" localSheetId="1">'00 - Bourací a demontážní...'!$C$4:$J$41,'00 - Bourací a demontážní...'!$C$47:$J$71,'00 - Bourací a demontážní...'!$C$77:$K$216</definedName>
    <definedName name="_xlnm.Print_Titles" localSheetId="1">'00 - Bourací a demontážní...'!$91:$91</definedName>
    <definedName name="_xlnm._FilterDatabase" localSheetId="2" hidden="1">'01a - Hlavní stavební úpravy'!$C$110:$K$2339</definedName>
    <definedName name="_xlnm.Print_Area" localSheetId="2">'01a - Hlavní stavební úpravy'!$C$4:$J$41,'01a - Hlavní stavební úpravy'!$C$47:$J$90,'01a - Hlavní stavební úpravy'!$C$96:$K$2339</definedName>
    <definedName name="_xlnm.Print_Titles" localSheetId="2">'01a - Hlavní stavební úpravy'!$110:$110</definedName>
    <definedName name="_xlnm._FilterDatabase" localSheetId="3" hidden="1">'01b - Zdravotní technika'!$C$92:$K$287</definedName>
    <definedName name="_xlnm.Print_Area" localSheetId="3">'01b - Zdravotní technika'!$C$4:$J$41,'01b - Zdravotní technika'!$C$47:$J$72,'01b - Zdravotní technika'!$C$78:$K$287</definedName>
    <definedName name="_xlnm.Print_Titles" localSheetId="3">'01b - Zdravotní technika'!$92:$92</definedName>
    <definedName name="_xlnm._FilterDatabase" localSheetId="4" hidden="1">'01c - Vytápění'!$C$90:$K$141</definedName>
    <definedName name="_xlnm.Print_Area" localSheetId="4">'01c - Vytápění'!$C$4:$J$41,'01c - Vytápění'!$C$47:$J$70,'01c - Vytápění'!$C$76:$K$141</definedName>
    <definedName name="_xlnm.Print_Titles" localSheetId="4">'01c - Vytápění'!$90:$90</definedName>
    <definedName name="_xlnm._FilterDatabase" localSheetId="5" hidden="1">'01d - Vzduchotechnika, ch...'!$C$92:$K$190</definedName>
    <definedName name="_xlnm.Print_Area" localSheetId="5">'01d - Vzduchotechnika, ch...'!$C$4:$J$41,'01d - Vzduchotechnika, ch...'!$C$47:$J$72,'01d - Vzduchotechnika, ch...'!$C$78:$K$190</definedName>
    <definedName name="_xlnm.Print_Titles" localSheetId="5">'01d - Vzduchotechnika, ch...'!$92:$92</definedName>
    <definedName name="_xlnm._FilterDatabase" localSheetId="6" hidden="1">'D.1.4.4.1 - Silnoproud'!$C$96:$K$228</definedName>
    <definedName name="_xlnm.Print_Area" localSheetId="6">'D.1.4.4.1 - Silnoproud'!$C$4:$J$43,'D.1.4.4.1 - Silnoproud'!$C$49:$J$74,'D.1.4.4.1 - Silnoproud'!$C$80:$K$228</definedName>
    <definedName name="_xlnm.Print_Titles" localSheetId="6">'D.1.4.4.1 - Silnoproud'!$96:$96</definedName>
    <definedName name="_xlnm._FilterDatabase" localSheetId="7" hidden="1">'D.1.4.4.2 - Domácí telefon'!$C$93:$K$124</definedName>
    <definedName name="_xlnm.Print_Area" localSheetId="7">'D.1.4.4.2 - Domácí telefon'!$C$4:$J$43,'D.1.4.4.2 - Domácí telefon'!$C$49:$J$71,'D.1.4.4.2 - Domácí telefon'!$C$77:$K$124</definedName>
    <definedName name="_xlnm.Print_Titles" localSheetId="7">'D.1.4.4.2 - Domácí telefon'!$93:$93</definedName>
    <definedName name="_xlnm._FilterDatabase" localSheetId="8" hidden="1">'D.1.4.4.3 - EZS'!$C$93:$K$123</definedName>
    <definedName name="_xlnm.Print_Area" localSheetId="8">'D.1.4.4.3 - EZS'!$C$4:$J$43,'D.1.4.4.3 - EZS'!$C$49:$J$71,'D.1.4.4.3 - EZS'!$C$77:$K$123</definedName>
    <definedName name="_xlnm.Print_Titles" localSheetId="8">'D.1.4.4.3 - EZS'!$93:$93</definedName>
    <definedName name="_xlnm._FilterDatabase" localSheetId="9" hidden="1">'SO 02 - Terasa, schodiště'!$C$87:$K$229</definedName>
    <definedName name="_xlnm.Print_Area" localSheetId="9">'SO 02 - Terasa, schodiště'!$C$4:$J$39,'SO 02 - Terasa, schodiště'!$C$45:$J$69,'SO 02 - Terasa, schodiště'!$C$75:$K$229</definedName>
    <definedName name="_xlnm.Print_Titles" localSheetId="9">'SO 02 - Terasa, schodiště'!$87:$87</definedName>
    <definedName name="_xlnm._FilterDatabase" localSheetId="10" hidden="1">'SO 03 - Vjezd na pozemek'!$C$83:$K$185</definedName>
    <definedName name="_xlnm.Print_Area" localSheetId="10">'SO 03 - Vjezd na pozemek'!$C$4:$J$39,'SO 03 - Vjezd na pozemek'!$C$45:$J$65,'SO 03 - Vjezd na pozemek'!$C$71:$K$185</definedName>
    <definedName name="_xlnm.Print_Titles" localSheetId="10">'SO 03 - Vjezd na pozemek'!$83:$83</definedName>
    <definedName name="_xlnm._FilterDatabase" localSheetId="11" hidden="1">'IO.05 - Přípojka splaškov...'!$C$85:$K$280</definedName>
    <definedName name="_xlnm.Print_Area" localSheetId="11">'IO.05 - Přípojka splaškov...'!$C$4:$J$39,'IO.05 - Přípojka splaškov...'!$C$45:$J$67,'IO.05 - Přípojka splaškov...'!$C$73:$K$280</definedName>
    <definedName name="_xlnm.Print_Titles" localSheetId="11">'IO.05 - Přípojka splaškov...'!$85:$85</definedName>
    <definedName name="_xlnm._FilterDatabase" localSheetId="12" hidden="1">'IO.06 - Přípojka vody a v...'!$C$85:$K$258</definedName>
    <definedName name="_xlnm.Print_Area" localSheetId="12">'IO.06 - Přípojka vody a v...'!$C$4:$J$39,'IO.06 - Přípojka vody a v...'!$C$45:$J$67,'IO.06 - Přípojka vody a v...'!$C$73:$K$258</definedName>
    <definedName name="_xlnm.Print_Titles" localSheetId="12">'IO.06 - Přípojka vody a v...'!$85:$85</definedName>
    <definedName name="_xlnm._FilterDatabase" localSheetId="13" hidden="1">'VRN - Vedlejší rozpočtové...'!$C$84:$K$99</definedName>
    <definedName name="_xlnm.Print_Area" localSheetId="13">'VRN - Vedlejší rozpočtové...'!$C$4:$J$39,'VRN - Vedlejší rozpočtové...'!$C$45:$J$66,'VRN - Vedlejší rozpočtové...'!$C$72:$K$99</definedName>
    <definedName name="_xlnm.Print_Titles" localSheetId="13">'VRN - Vedlejší rozpočtové...'!$84:$84</definedName>
    <definedName name="_xlnm.Print_Area" localSheetId="14">'Seznam figur'!$C$4:$G$1010</definedName>
    <definedName name="_xlnm.Print_Titles" localSheetId="14">'Seznam figur'!$9:$9</definedName>
    <definedName name="_xlnm.Print_Area" localSheetId="1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5" l="1" r="D7"/>
  <c i="14" r="J37"/>
  <c r="J36"/>
  <c i="1" r="AY69"/>
  <c i="14" r="J35"/>
  <c i="1" r="AX69"/>
  <c i="14" r="BI99"/>
  <c r="BH99"/>
  <c r="BG99"/>
  <c r="BF99"/>
  <c r="T99"/>
  <c r="R99"/>
  <c r="P99"/>
  <c r="BI98"/>
  <c r="BH98"/>
  <c r="BG98"/>
  <c r="BF98"/>
  <c r="T98"/>
  <c r="R98"/>
  <c r="P98"/>
  <c r="BI96"/>
  <c r="BH96"/>
  <c r="BG96"/>
  <c r="BF96"/>
  <c r="T96"/>
  <c r="R96"/>
  <c r="P96"/>
  <c r="BI95"/>
  <c r="BH95"/>
  <c r="BG95"/>
  <c r="BF95"/>
  <c r="T95"/>
  <c r="R95"/>
  <c r="P95"/>
  <c r="BI93"/>
  <c r="BH93"/>
  <c r="BG93"/>
  <c r="BF93"/>
  <c r="T93"/>
  <c r="T92"/>
  <c r="R93"/>
  <c r="R92"/>
  <c r="P93"/>
  <c r="P92"/>
  <c r="BI91"/>
  <c r="BH91"/>
  <c r="BG91"/>
  <c r="BF91"/>
  <c r="T91"/>
  <c r="T90"/>
  <c r="R91"/>
  <c r="R90"/>
  <c r="P91"/>
  <c r="P90"/>
  <c r="BI89"/>
  <c r="BH89"/>
  <c r="BG89"/>
  <c r="BF89"/>
  <c r="T89"/>
  <c r="R89"/>
  <c r="P89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13" r="J37"/>
  <c r="J36"/>
  <c i="1" r="AY68"/>
  <c i="13" r="J35"/>
  <c i="1" r="AX68"/>
  <c i="13" r="BI257"/>
  <c r="BH257"/>
  <c r="BG257"/>
  <c r="BF257"/>
  <c r="T257"/>
  <c r="T256"/>
  <c r="R257"/>
  <c r="R256"/>
  <c r="P257"/>
  <c r="P256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R215"/>
  <c r="P215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6"/>
  <c r="BH196"/>
  <c r="BG196"/>
  <c r="BF196"/>
  <c r="T196"/>
  <c r="R196"/>
  <c r="P196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78"/>
  <c r="BH178"/>
  <c r="BG178"/>
  <c r="BF178"/>
  <c r="T178"/>
  <c r="T177"/>
  <c r="R178"/>
  <c r="R177"/>
  <c r="P178"/>
  <c r="P177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38"/>
  <c r="BH138"/>
  <c r="BG138"/>
  <c r="BF138"/>
  <c r="T138"/>
  <c r="R138"/>
  <c r="P138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21"/>
  <c r="BH121"/>
  <c r="BG121"/>
  <c r="BF121"/>
  <c r="T121"/>
  <c r="R121"/>
  <c r="P121"/>
  <c r="BI115"/>
  <c r="BH115"/>
  <c r="BG115"/>
  <c r="BF115"/>
  <c r="T115"/>
  <c r="R115"/>
  <c r="P115"/>
  <c r="BI108"/>
  <c r="BH108"/>
  <c r="BG108"/>
  <c r="BF108"/>
  <c r="T108"/>
  <c r="R108"/>
  <c r="P108"/>
  <c r="BI103"/>
  <c r="BH103"/>
  <c r="BG103"/>
  <c r="BF103"/>
  <c r="T103"/>
  <c r="R103"/>
  <c r="P103"/>
  <c r="BI95"/>
  <c r="BH95"/>
  <c r="BG95"/>
  <c r="BF95"/>
  <c r="T95"/>
  <c r="R95"/>
  <c r="P95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76"/>
  <c i="12" r="J37"/>
  <c r="J36"/>
  <c i="1" r="AY67"/>
  <c i="12" r="J35"/>
  <c i="1" r="AX67"/>
  <c i="12" r="BI279"/>
  <c r="BH279"/>
  <c r="BG279"/>
  <c r="BF279"/>
  <c r="T279"/>
  <c r="T278"/>
  <c r="R279"/>
  <c r="R278"/>
  <c r="P279"/>
  <c r="P278"/>
  <c r="BI274"/>
  <c r="BH274"/>
  <c r="BG274"/>
  <c r="BF274"/>
  <c r="T274"/>
  <c r="R274"/>
  <c r="P274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1"/>
  <c r="BH261"/>
  <c r="BG261"/>
  <c r="BF261"/>
  <c r="T261"/>
  <c r="R261"/>
  <c r="P261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3"/>
  <c r="BH243"/>
  <c r="BG243"/>
  <c r="BF243"/>
  <c r="T243"/>
  <c r="R243"/>
  <c r="P243"/>
  <c r="BI240"/>
  <c r="BH240"/>
  <c r="BG240"/>
  <c r="BF240"/>
  <c r="T240"/>
  <c r="R240"/>
  <c r="P240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195"/>
  <c r="BH195"/>
  <c r="BG195"/>
  <c r="BF195"/>
  <c r="T195"/>
  <c r="T194"/>
  <c r="R195"/>
  <c r="R194"/>
  <c r="P195"/>
  <c r="P194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1"/>
  <c r="BH171"/>
  <c r="BG171"/>
  <c r="BF171"/>
  <c r="T171"/>
  <c r="R171"/>
  <c r="P171"/>
  <c r="BI168"/>
  <c r="BH168"/>
  <c r="BG168"/>
  <c r="BF168"/>
  <c r="T168"/>
  <c r="R168"/>
  <c r="P168"/>
  <c r="BI160"/>
  <c r="BH160"/>
  <c r="BG160"/>
  <c r="BF160"/>
  <c r="T160"/>
  <c r="R160"/>
  <c r="P160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2"/>
  <c r="BH132"/>
  <c r="BG132"/>
  <c r="BF132"/>
  <c r="T132"/>
  <c r="R132"/>
  <c r="P132"/>
  <c r="BI123"/>
  <c r="BH123"/>
  <c r="BG123"/>
  <c r="BF123"/>
  <c r="T123"/>
  <c r="R123"/>
  <c r="P123"/>
  <c r="BI116"/>
  <c r="BH116"/>
  <c r="BG116"/>
  <c r="BF116"/>
  <c r="T116"/>
  <c r="R116"/>
  <c r="P116"/>
  <c r="BI111"/>
  <c r="BH111"/>
  <c r="BG111"/>
  <c r="BF111"/>
  <c r="T111"/>
  <c r="R111"/>
  <c r="P111"/>
  <c r="BI106"/>
  <c r="BH106"/>
  <c r="BG106"/>
  <c r="BF106"/>
  <c r="T106"/>
  <c r="R106"/>
  <c r="P106"/>
  <c r="BI99"/>
  <c r="BH99"/>
  <c r="BG99"/>
  <c r="BF99"/>
  <c r="T99"/>
  <c r="R99"/>
  <c r="P99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76"/>
  <c i="11" r="J37"/>
  <c r="J36"/>
  <c i="1" r="AY66"/>
  <c i="11" r="J35"/>
  <c i="1" r="AX66"/>
  <c i="11" r="BI184"/>
  <c r="BH184"/>
  <c r="BG184"/>
  <c r="BF184"/>
  <c r="T184"/>
  <c r="T183"/>
  <c r="R184"/>
  <c r="R183"/>
  <c r="P184"/>
  <c r="P183"/>
  <c r="BI179"/>
  <c r="BH179"/>
  <c r="BG179"/>
  <c r="BF179"/>
  <c r="T179"/>
  <c r="R179"/>
  <c r="P179"/>
  <c r="BI174"/>
  <c r="BH174"/>
  <c r="BG174"/>
  <c r="BF174"/>
  <c r="T174"/>
  <c r="R174"/>
  <c r="P174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1"/>
  <c r="BH151"/>
  <c r="BG151"/>
  <c r="BF151"/>
  <c r="T151"/>
  <c r="R151"/>
  <c r="P151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13"/>
  <c r="BH113"/>
  <c r="BG113"/>
  <c r="BF113"/>
  <c r="T113"/>
  <c r="R113"/>
  <c r="P113"/>
  <c r="BI104"/>
  <c r="BH104"/>
  <c r="BG104"/>
  <c r="BF104"/>
  <c r="T104"/>
  <c r="R104"/>
  <c r="P104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10" r="J37"/>
  <c r="J36"/>
  <c i="1" r="AY65"/>
  <c i="10" r="J35"/>
  <c i="1" r="AX65"/>
  <c i="10" r="BI228"/>
  <c r="BH228"/>
  <c r="BG228"/>
  <c r="BF228"/>
  <c r="T228"/>
  <c r="R228"/>
  <c r="P228"/>
  <c r="BI216"/>
  <c r="BH216"/>
  <c r="BG216"/>
  <c r="BF216"/>
  <c r="T216"/>
  <c r="R216"/>
  <c r="P216"/>
  <c r="BI205"/>
  <c r="BH205"/>
  <c r="BG205"/>
  <c r="BF205"/>
  <c r="T205"/>
  <c r="R205"/>
  <c r="P205"/>
  <c r="BI202"/>
  <c r="BH202"/>
  <c r="BG202"/>
  <c r="BF202"/>
  <c r="T202"/>
  <c r="R202"/>
  <c r="P202"/>
  <c r="BI198"/>
  <c r="BH198"/>
  <c r="BG198"/>
  <c r="BF198"/>
  <c r="T198"/>
  <c r="R198"/>
  <c r="P198"/>
  <c r="BI185"/>
  <c r="BH185"/>
  <c r="BG185"/>
  <c r="BF185"/>
  <c r="T185"/>
  <c r="R185"/>
  <c r="P185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0"/>
  <c r="BH160"/>
  <c r="BG160"/>
  <c r="BF160"/>
  <c r="T160"/>
  <c r="R160"/>
  <c r="P160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5"/>
  <c r="BH145"/>
  <c r="BG145"/>
  <c r="BF145"/>
  <c r="T145"/>
  <c r="T144"/>
  <c r="R145"/>
  <c r="R144"/>
  <c r="P145"/>
  <c r="P144"/>
  <c r="BI139"/>
  <c r="BH139"/>
  <c r="BG139"/>
  <c r="BF139"/>
  <c r="T139"/>
  <c r="T138"/>
  <c r="R139"/>
  <c r="R138"/>
  <c r="P139"/>
  <c r="P138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78"/>
  <c i="9" r="J41"/>
  <c r="J40"/>
  <c i="1" r="AY64"/>
  <c i="9" r="J39"/>
  <c i="1" r="AX64"/>
  <c i="9"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J91"/>
  <c r="J90"/>
  <c r="F90"/>
  <c r="F88"/>
  <c r="E86"/>
  <c r="J63"/>
  <c r="J62"/>
  <c r="F62"/>
  <c r="F60"/>
  <c r="E58"/>
  <c r="J22"/>
  <c r="E22"/>
  <c r="F91"/>
  <c r="J21"/>
  <c r="J16"/>
  <c r="J60"/>
  <c r="E7"/>
  <c r="E52"/>
  <c i="8" r="J41"/>
  <c r="J40"/>
  <c i="1" r="AY63"/>
  <c i="8" r="J39"/>
  <c i="1" r="AX63"/>
  <c i="8"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J91"/>
  <c r="J90"/>
  <c r="F90"/>
  <c r="F88"/>
  <c r="E86"/>
  <c r="J63"/>
  <c r="J62"/>
  <c r="F62"/>
  <c r="F60"/>
  <c r="E58"/>
  <c r="J22"/>
  <c r="E22"/>
  <c r="F91"/>
  <c r="J21"/>
  <c r="J16"/>
  <c r="J88"/>
  <c r="E7"/>
  <c r="E80"/>
  <c i="7" r="J41"/>
  <c r="J40"/>
  <c i="1" r="AY62"/>
  <c i="7" r="J39"/>
  <c i="1" r="AX62"/>
  <c i="7"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J94"/>
  <c r="J93"/>
  <c r="F93"/>
  <c r="F91"/>
  <c r="E89"/>
  <c r="J63"/>
  <c r="J62"/>
  <c r="F62"/>
  <c r="F60"/>
  <c r="E58"/>
  <c r="J22"/>
  <c r="E22"/>
  <c r="F94"/>
  <c r="J21"/>
  <c r="J16"/>
  <c r="J60"/>
  <c r="E7"/>
  <c r="E83"/>
  <c i="6" r="J39"/>
  <c r="J38"/>
  <c i="1" r="AY60"/>
  <c i="6" r="J37"/>
  <c i="1" r="AX60"/>
  <c i="6"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J90"/>
  <c r="J89"/>
  <c r="F89"/>
  <c r="F87"/>
  <c r="E85"/>
  <c r="J59"/>
  <c r="J58"/>
  <c r="F58"/>
  <c r="F56"/>
  <c r="E54"/>
  <c r="J20"/>
  <c r="E20"/>
  <c r="F90"/>
  <c r="J19"/>
  <c r="J14"/>
  <c r="J56"/>
  <c r="E7"/>
  <c r="E81"/>
  <c i="5" r="J39"/>
  <c r="J38"/>
  <c i="1" r="AY59"/>
  <c i="5" r="J37"/>
  <c i="1" r="AX59"/>
  <c i="5"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J88"/>
  <c r="J87"/>
  <c r="F87"/>
  <c r="F85"/>
  <c r="E83"/>
  <c r="J59"/>
  <c r="J58"/>
  <c r="F58"/>
  <c r="F56"/>
  <c r="E54"/>
  <c r="J20"/>
  <c r="E20"/>
  <c r="F59"/>
  <c r="J19"/>
  <c r="J14"/>
  <c r="J56"/>
  <c r="E7"/>
  <c r="E50"/>
  <c i="4" r="J39"/>
  <c r="J38"/>
  <c i="1" r="AY58"/>
  <c i="4" r="J37"/>
  <c i="1" r="AX58"/>
  <c i="4"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J90"/>
  <c r="J89"/>
  <c r="F89"/>
  <c r="F87"/>
  <c r="E85"/>
  <c r="J59"/>
  <c r="J58"/>
  <c r="F58"/>
  <c r="F56"/>
  <c r="E54"/>
  <c r="J20"/>
  <c r="E20"/>
  <c r="F90"/>
  <c r="J19"/>
  <c r="J14"/>
  <c r="J56"/>
  <c r="E7"/>
  <c r="E81"/>
  <c i="3" r="J39"/>
  <c r="J38"/>
  <c i="1" r="AY57"/>
  <c i="3" r="J37"/>
  <c i="1" r="AX57"/>
  <c i="3" r="BI2328"/>
  <c r="BH2328"/>
  <c r="BG2328"/>
  <c r="BF2328"/>
  <c r="T2328"/>
  <c r="T2316"/>
  <c r="R2328"/>
  <c r="R2316"/>
  <c r="P2328"/>
  <c r="P2316"/>
  <c r="BI2317"/>
  <c r="BH2317"/>
  <c r="BG2317"/>
  <c r="BF2317"/>
  <c r="T2317"/>
  <c r="R2317"/>
  <c r="P2317"/>
  <c r="BI2311"/>
  <c r="BH2311"/>
  <c r="BG2311"/>
  <c r="BF2311"/>
  <c r="T2311"/>
  <c r="R2311"/>
  <c r="P2311"/>
  <c r="BI2307"/>
  <c r="BH2307"/>
  <c r="BG2307"/>
  <c r="BF2307"/>
  <c r="T2307"/>
  <c r="R2307"/>
  <c r="P2307"/>
  <c r="BI2301"/>
  <c r="BH2301"/>
  <c r="BG2301"/>
  <c r="BF2301"/>
  <c r="T2301"/>
  <c r="R2301"/>
  <c r="P2301"/>
  <c r="BI2280"/>
  <c r="BH2280"/>
  <c r="BG2280"/>
  <c r="BF2280"/>
  <c r="T2280"/>
  <c r="R2280"/>
  <c r="P2280"/>
  <c r="BI2258"/>
  <c r="BH2258"/>
  <c r="BG2258"/>
  <c r="BF2258"/>
  <c r="T2258"/>
  <c r="R2258"/>
  <c r="P2258"/>
  <c r="BI2253"/>
  <c r="BH2253"/>
  <c r="BG2253"/>
  <c r="BF2253"/>
  <c r="T2253"/>
  <c r="R2253"/>
  <c r="P2253"/>
  <c r="BI2248"/>
  <c r="BH2248"/>
  <c r="BG2248"/>
  <c r="BF2248"/>
  <c r="T2248"/>
  <c r="R2248"/>
  <c r="P2248"/>
  <c r="BI2239"/>
  <c r="BH2239"/>
  <c r="BG2239"/>
  <c r="BF2239"/>
  <c r="T2239"/>
  <c r="R2239"/>
  <c r="P2239"/>
  <c r="BI2235"/>
  <c r="BH2235"/>
  <c r="BG2235"/>
  <c r="BF2235"/>
  <c r="T2235"/>
  <c r="R2235"/>
  <c r="P2235"/>
  <c r="BI2154"/>
  <c r="BH2154"/>
  <c r="BG2154"/>
  <c r="BF2154"/>
  <c r="T2154"/>
  <c r="R2154"/>
  <c r="P2154"/>
  <c r="BI2151"/>
  <c r="BH2151"/>
  <c r="BG2151"/>
  <c r="BF2151"/>
  <c r="T2151"/>
  <c r="R2151"/>
  <c r="P2151"/>
  <c r="BI2148"/>
  <c r="BH2148"/>
  <c r="BG2148"/>
  <c r="BF2148"/>
  <c r="T2148"/>
  <c r="R2148"/>
  <c r="P2148"/>
  <c r="BI2133"/>
  <c r="BH2133"/>
  <c r="BG2133"/>
  <c r="BF2133"/>
  <c r="T2133"/>
  <c r="R2133"/>
  <c r="P2133"/>
  <c r="BI2127"/>
  <c r="BH2127"/>
  <c r="BG2127"/>
  <c r="BF2127"/>
  <c r="T2127"/>
  <c r="R2127"/>
  <c r="P2127"/>
  <c r="BI2123"/>
  <c r="BH2123"/>
  <c r="BG2123"/>
  <c r="BF2123"/>
  <c r="T2123"/>
  <c r="R2123"/>
  <c r="P2123"/>
  <c r="BI2120"/>
  <c r="BH2120"/>
  <c r="BG2120"/>
  <c r="BF2120"/>
  <c r="T2120"/>
  <c r="R2120"/>
  <c r="P2120"/>
  <c r="BI2117"/>
  <c r="BH2117"/>
  <c r="BG2117"/>
  <c r="BF2117"/>
  <c r="T2117"/>
  <c r="R2117"/>
  <c r="P2117"/>
  <c r="BI2108"/>
  <c r="BH2108"/>
  <c r="BG2108"/>
  <c r="BF2108"/>
  <c r="T2108"/>
  <c r="R2108"/>
  <c r="P2108"/>
  <c r="BI2098"/>
  <c r="BH2098"/>
  <c r="BG2098"/>
  <c r="BF2098"/>
  <c r="T2098"/>
  <c r="R2098"/>
  <c r="P2098"/>
  <c r="BI2089"/>
  <c r="BH2089"/>
  <c r="BG2089"/>
  <c r="BF2089"/>
  <c r="T2089"/>
  <c r="R2089"/>
  <c r="P2089"/>
  <c r="BI2080"/>
  <c r="BH2080"/>
  <c r="BG2080"/>
  <c r="BF2080"/>
  <c r="T2080"/>
  <c r="R2080"/>
  <c r="P2080"/>
  <c r="BI2076"/>
  <c r="BH2076"/>
  <c r="BG2076"/>
  <c r="BF2076"/>
  <c r="T2076"/>
  <c r="R2076"/>
  <c r="P2076"/>
  <c r="BI2073"/>
  <c r="BH2073"/>
  <c r="BG2073"/>
  <c r="BF2073"/>
  <c r="T2073"/>
  <c r="R2073"/>
  <c r="P2073"/>
  <c r="BI2068"/>
  <c r="BH2068"/>
  <c r="BG2068"/>
  <c r="BF2068"/>
  <c r="T2068"/>
  <c r="R2068"/>
  <c r="P2068"/>
  <c r="BI2065"/>
  <c r="BH2065"/>
  <c r="BG2065"/>
  <c r="BF2065"/>
  <c r="T2065"/>
  <c r="R2065"/>
  <c r="P2065"/>
  <c r="BI2056"/>
  <c r="BH2056"/>
  <c r="BG2056"/>
  <c r="BF2056"/>
  <c r="T2056"/>
  <c r="R2056"/>
  <c r="P2056"/>
  <c r="BI2053"/>
  <c r="BH2053"/>
  <c r="BG2053"/>
  <c r="BF2053"/>
  <c r="T2053"/>
  <c r="R2053"/>
  <c r="P2053"/>
  <c r="BI2049"/>
  <c r="BH2049"/>
  <c r="BG2049"/>
  <c r="BF2049"/>
  <c r="T2049"/>
  <c r="R2049"/>
  <c r="P2049"/>
  <c r="BI2046"/>
  <c r="BH2046"/>
  <c r="BG2046"/>
  <c r="BF2046"/>
  <c r="T2046"/>
  <c r="R2046"/>
  <c r="P2046"/>
  <c r="BI2043"/>
  <c r="BH2043"/>
  <c r="BG2043"/>
  <c r="BF2043"/>
  <c r="T2043"/>
  <c r="R2043"/>
  <c r="P2043"/>
  <c r="BI2037"/>
  <c r="BH2037"/>
  <c r="BG2037"/>
  <c r="BF2037"/>
  <c r="T2037"/>
  <c r="R2037"/>
  <c r="P2037"/>
  <c r="BI2034"/>
  <c r="BH2034"/>
  <c r="BG2034"/>
  <c r="BF2034"/>
  <c r="T2034"/>
  <c r="R2034"/>
  <c r="P2034"/>
  <c r="BI2017"/>
  <c r="BH2017"/>
  <c r="BG2017"/>
  <c r="BF2017"/>
  <c r="T2017"/>
  <c r="R2017"/>
  <c r="P2017"/>
  <c r="BI2014"/>
  <c r="BH2014"/>
  <c r="BG2014"/>
  <c r="BF2014"/>
  <c r="T2014"/>
  <c r="R2014"/>
  <c r="P2014"/>
  <c r="BI2011"/>
  <c r="BH2011"/>
  <c r="BG2011"/>
  <c r="BF2011"/>
  <c r="T2011"/>
  <c r="R2011"/>
  <c r="P2011"/>
  <c r="BI2006"/>
  <c r="BH2006"/>
  <c r="BG2006"/>
  <c r="BF2006"/>
  <c r="T2006"/>
  <c r="R2006"/>
  <c r="P2006"/>
  <c r="BI2001"/>
  <c r="BH2001"/>
  <c r="BG2001"/>
  <c r="BF2001"/>
  <c r="T2001"/>
  <c r="R2001"/>
  <c r="P2001"/>
  <c r="BI1997"/>
  <c r="BH1997"/>
  <c r="BG1997"/>
  <c r="BF1997"/>
  <c r="T1997"/>
  <c r="R1997"/>
  <c r="P1997"/>
  <c r="BI1993"/>
  <c r="BH1993"/>
  <c r="BG1993"/>
  <c r="BF1993"/>
  <c r="T1993"/>
  <c r="R1993"/>
  <c r="P1993"/>
  <c r="BI1989"/>
  <c r="BH1989"/>
  <c r="BG1989"/>
  <c r="BF1989"/>
  <c r="T1989"/>
  <c r="R1989"/>
  <c r="P1989"/>
  <c r="BI1985"/>
  <c r="BH1985"/>
  <c r="BG1985"/>
  <c r="BF1985"/>
  <c r="T1985"/>
  <c r="R1985"/>
  <c r="P1985"/>
  <c r="BI1981"/>
  <c r="BH1981"/>
  <c r="BG1981"/>
  <c r="BF1981"/>
  <c r="T1981"/>
  <c r="R1981"/>
  <c r="P1981"/>
  <c r="BI1977"/>
  <c r="BH1977"/>
  <c r="BG1977"/>
  <c r="BF1977"/>
  <c r="T1977"/>
  <c r="R1977"/>
  <c r="P1977"/>
  <c r="BI1973"/>
  <c r="BH1973"/>
  <c r="BG1973"/>
  <c r="BF1973"/>
  <c r="T1973"/>
  <c r="R1973"/>
  <c r="P1973"/>
  <c r="BI1969"/>
  <c r="BH1969"/>
  <c r="BG1969"/>
  <c r="BF1969"/>
  <c r="T1969"/>
  <c r="R1969"/>
  <c r="P1969"/>
  <c r="BI1958"/>
  <c r="BH1958"/>
  <c r="BG1958"/>
  <c r="BF1958"/>
  <c r="T1958"/>
  <c r="R1958"/>
  <c r="P1958"/>
  <c r="BI1955"/>
  <c r="BH1955"/>
  <c r="BG1955"/>
  <c r="BF1955"/>
  <c r="T1955"/>
  <c r="R1955"/>
  <c r="P1955"/>
  <c r="BI1952"/>
  <c r="BH1952"/>
  <c r="BG1952"/>
  <c r="BF1952"/>
  <c r="T1952"/>
  <c r="R1952"/>
  <c r="P1952"/>
  <c r="BI1949"/>
  <c r="BH1949"/>
  <c r="BG1949"/>
  <c r="BF1949"/>
  <c r="T1949"/>
  <c r="R1949"/>
  <c r="P1949"/>
  <c r="BI1946"/>
  <c r="BH1946"/>
  <c r="BG1946"/>
  <c r="BF1946"/>
  <c r="T1946"/>
  <c r="R1946"/>
  <c r="P1946"/>
  <c r="BI1938"/>
  <c r="BH1938"/>
  <c r="BG1938"/>
  <c r="BF1938"/>
  <c r="T1938"/>
  <c r="R1938"/>
  <c r="P1938"/>
  <c r="BI1935"/>
  <c r="BH1935"/>
  <c r="BG1935"/>
  <c r="BF1935"/>
  <c r="T1935"/>
  <c r="R1935"/>
  <c r="P1935"/>
  <c r="BI1933"/>
  <c r="BH1933"/>
  <c r="BG1933"/>
  <c r="BF1933"/>
  <c r="T1933"/>
  <c r="R1933"/>
  <c r="P1933"/>
  <c r="BI1931"/>
  <c r="BH1931"/>
  <c r="BG1931"/>
  <c r="BF1931"/>
  <c r="T1931"/>
  <c r="R1931"/>
  <c r="P1931"/>
  <c r="BI1929"/>
  <c r="BH1929"/>
  <c r="BG1929"/>
  <c r="BF1929"/>
  <c r="T1929"/>
  <c r="R1929"/>
  <c r="P1929"/>
  <c r="BI1927"/>
  <c r="BH1927"/>
  <c r="BG1927"/>
  <c r="BF1927"/>
  <c r="T1927"/>
  <c r="R1927"/>
  <c r="P1927"/>
  <c r="BI1925"/>
  <c r="BH1925"/>
  <c r="BG1925"/>
  <c r="BF1925"/>
  <c r="T1925"/>
  <c r="R1925"/>
  <c r="P1925"/>
  <c r="BI1923"/>
  <c r="BH1923"/>
  <c r="BG1923"/>
  <c r="BF1923"/>
  <c r="T1923"/>
  <c r="R1923"/>
  <c r="P1923"/>
  <c r="BI1921"/>
  <c r="BH1921"/>
  <c r="BG1921"/>
  <c r="BF1921"/>
  <c r="T1921"/>
  <c r="R1921"/>
  <c r="P1921"/>
  <c r="BI1919"/>
  <c r="BH1919"/>
  <c r="BG1919"/>
  <c r="BF1919"/>
  <c r="T1919"/>
  <c r="R1919"/>
  <c r="P1919"/>
  <c r="BI1917"/>
  <c r="BH1917"/>
  <c r="BG1917"/>
  <c r="BF1917"/>
  <c r="T1917"/>
  <c r="R1917"/>
  <c r="P1917"/>
  <c r="BI1915"/>
  <c r="BH1915"/>
  <c r="BG1915"/>
  <c r="BF1915"/>
  <c r="T1915"/>
  <c r="R1915"/>
  <c r="P1915"/>
  <c r="BI1913"/>
  <c r="BH1913"/>
  <c r="BG1913"/>
  <c r="BF1913"/>
  <c r="T1913"/>
  <c r="R1913"/>
  <c r="P1913"/>
  <c r="BI1910"/>
  <c r="BH1910"/>
  <c r="BG1910"/>
  <c r="BF1910"/>
  <c r="T1910"/>
  <c r="R1910"/>
  <c r="P1910"/>
  <c r="BI1908"/>
  <c r="BH1908"/>
  <c r="BG1908"/>
  <c r="BF1908"/>
  <c r="T1908"/>
  <c r="R1908"/>
  <c r="P1908"/>
  <c r="BI1906"/>
  <c r="BH1906"/>
  <c r="BG1906"/>
  <c r="BF1906"/>
  <c r="T1906"/>
  <c r="R1906"/>
  <c r="P1906"/>
  <c r="BI1904"/>
  <c r="BH1904"/>
  <c r="BG1904"/>
  <c r="BF1904"/>
  <c r="T1904"/>
  <c r="R1904"/>
  <c r="P1904"/>
  <c r="BI1902"/>
  <c r="BH1902"/>
  <c r="BG1902"/>
  <c r="BF1902"/>
  <c r="T1902"/>
  <c r="R1902"/>
  <c r="P1902"/>
  <c r="BI1900"/>
  <c r="BH1900"/>
  <c r="BG1900"/>
  <c r="BF1900"/>
  <c r="T1900"/>
  <c r="R1900"/>
  <c r="P1900"/>
  <c r="BI1898"/>
  <c r="BH1898"/>
  <c r="BG1898"/>
  <c r="BF1898"/>
  <c r="T1898"/>
  <c r="R1898"/>
  <c r="P1898"/>
  <c r="BI1896"/>
  <c r="BH1896"/>
  <c r="BG1896"/>
  <c r="BF1896"/>
  <c r="T1896"/>
  <c r="R1896"/>
  <c r="P1896"/>
  <c r="BI1894"/>
  <c r="BH1894"/>
  <c r="BG1894"/>
  <c r="BF1894"/>
  <c r="T1894"/>
  <c r="R1894"/>
  <c r="P1894"/>
  <c r="BI1892"/>
  <c r="BH1892"/>
  <c r="BG1892"/>
  <c r="BF1892"/>
  <c r="T1892"/>
  <c r="R1892"/>
  <c r="P1892"/>
  <c r="BI1890"/>
  <c r="BH1890"/>
  <c r="BG1890"/>
  <c r="BF1890"/>
  <c r="T1890"/>
  <c r="R1890"/>
  <c r="P1890"/>
  <c r="BI1888"/>
  <c r="BH1888"/>
  <c r="BG1888"/>
  <c r="BF1888"/>
  <c r="T1888"/>
  <c r="R1888"/>
  <c r="P1888"/>
  <c r="BI1886"/>
  <c r="BH1886"/>
  <c r="BG1886"/>
  <c r="BF1886"/>
  <c r="T1886"/>
  <c r="R1886"/>
  <c r="P1886"/>
  <c r="BI1884"/>
  <c r="BH1884"/>
  <c r="BG1884"/>
  <c r="BF1884"/>
  <c r="T1884"/>
  <c r="R1884"/>
  <c r="P1884"/>
  <c r="BI1882"/>
  <c r="BH1882"/>
  <c r="BG1882"/>
  <c r="BF1882"/>
  <c r="T1882"/>
  <c r="R1882"/>
  <c r="P1882"/>
  <c r="BI1880"/>
  <c r="BH1880"/>
  <c r="BG1880"/>
  <c r="BF1880"/>
  <c r="T1880"/>
  <c r="R1880"/>
  <c r="P1880"/>
  <c r="BI1878"/>
  <c r="BH1878"/>
  <c r="BG1878"/>
  <c r="BF1878"/>
  <c r="T1878"/>
  <c r="R1878"/>
  <c r="P1878"/>
  <c r="BI1876"/>
  <c r="BH1876"/>
  <c r="BG1876"/>
  <c r="BF1876"/>
  <c r="T1876"/>
  <c r="R1876"/>
  <c r="P1876"/>
  <c r="BI1874"/>
  <c r="BH1874"/>
  <c r="BG1874"/>
  <c r="BF1874"/>
  <c r="T1874"/>
  <c r="R1874"/>
  <c r="P1874"/>
  <c r="BI1872"/>
  <c r="BH1872"/>
  <c r="BG1872"/>
  <c r="BF1872"/>
  <c r="T1872"/>
  <c r="R1872"/>
  <c r="P1872"/>
  <c r="BI1868"/>
  <c r="BH1868"/>
  <c r="BG1868"/>
  <c r="BF1868"/>
  <c r="T1868"/>
  <c r="R1868"/>
  <c r="P1868"/>
  <c r="BI1865"/>
  <c r="BH1865"/>
  <c r="BG1865"/>
  <c r="BF1865"/>
  <c r="T1865"/>
  <c r="R1865"/>
  <c r="P1865"/>
  <c r="BI1862"/>
  <c r="BH1862"/>
  <c r="BG1862"/>
  <c r="BF1862"/>
  <c r="T1862"/>
  <c r="R1862"/>
  <c r="P1862"/>
  <c r="BI1859"/>
  <c r="BH1859"/>
  <c r="BG1859"/>
  <c r="BF1859"/>
  <c r="T1859"/>
  <c r="R1859"/>
  <c r="P1859"/>
  <c r="BI1856"/>
  <c r="BH1856"/>
  <c r="BG1856"/>
  <c r="BF1856"/>
  <c r="T1856"/>
  <c r="R1856"/>
  <c r="P1856"/>
  <c r="BI1853"/>
  <c r="BH1853"/>
  <c r="BG1853"/>
  <c r="BF1853"/>
  <c r="T1853"/>
  <c r="R1853"/>
  <c r="P1853"/>
  <c r="BI1850"/>
  <c r="BH1850"/>
  <c r="BG1850"/>
  <c r="BF1850"/>
  <c r="T1850"/>
  <c r="R1850"/>
  <c r="P1850"/>
  <c r="BI1847"/>
  <c r="BH1847"/>
  <c r="BG1847"/>
  <c r="BF1847"/>
  <c r="T1847"/>
  <c r="R1847"/>
  <c r="P1847"/>
  <c r="BI1844"/>
  <c r="BH1844"/>
  <c r="BG1844"/>
  <c r="BF1844"/>
  <c r="T1844"/>
  <c r="R1844"/>
  <c r="P1844"/>
  <c r="BI1841"/>
  <c r="BH1841"/>
  <c r="BG1841"/>
  <c r="BF1841"/>
  <c r="T1841"/>
  <c r="R1841"/>
  <c r="P1841"/>
  <c r="BI1838"/>
  <c r="BH1838"/>
  <c r="BG1838"/>
  <c r="BF1838"/>
  <c r="T1838"/>
  <c r="R1838"/>
  <c r="P1838"/>
  <c r="BI1835"/>
  <c r="BH1835"/>
  <c r="BG1835"/>
  <c r="BF1835"/>
  <c r="T1835"/>
  <c r="R1835"/>
  <c r="P1835"/>
  <c r="BI1832"/>
  <c r="BH1832"/>
  <c r="BG1832"/>
  <c r="BF1832"/>
  <c r="T1832"/>
  <c r="R1832"/>
  <c r="P1832"/>
  <c r="BI1829"/>
  <c r="BH1829"/>
  <c r="BG1829"/>
  <c r="BF1829"/>
  <c r="T1829"/>
  <c r="R1829"/>
  <c r="P1829"/>
  <c r="BI1820"/>
  <c r="BH1820"/>
  <c r="BG1820"/>
  <c r="BF1820"/>
  <c r="T1820"/>
  <c r="R1820"/>
  <c r="P1820"/>
  <c r="BI1810"/>
  <c r="BH1810"/>
  <c r="BG1810"/>
  <c r="BF1810"/>
  <c r="T1810"/>
  <c r="R1810"/>
  <c r="P1810"/>
  <c r="BI1807"/>
  <c r="BH1807"/>
  <c r="BG1807"/>
  <c r="BF1807"/>
  <c r="T1807"/>
  <c r="R1807"/>
  <c r="P1807"/>
  <c r="BI1804"/>
  <c r="BH1804"/>
  <c r="BG1804"/>
  <c r="BF1804"/>
  <c r="T1804"/>
  <c r="R1804"/>
  <c r="P1804"/>
  <c r="BI1794"/>
  <c r="BH1794"/>
  <c r="BG1794"/>
  <c r="BF1794"/>
  <c r="T1794"/>
  <c r="R1794"/>
  <c r="P1794"/>
  <c r="BI1791"/>
  <c r="BH1791"/>
  <c r="BG1791"/>
  <c r="BF1791"/>
  <c r="T1791"/>
  <c r="R1791"/>
  <c r="P1791"/>
  <c r="BI1775"/>
  <c r="BH1775"/>
  <c r="BG1775"/>
  <c r="BF1775"/>
  <c r="T1775"/>
  <c r="R1775"/>
  <c r="P1775"/>
  <c r="BI1767"/>
  <c r="BH1767"/>
  <c r="BG1767"/>
  <c r="BF1767"/>
  <c r="T1767"/>
  <c r="R1767"/>
  <c r="P1767"/>
  <c r="BI1743"/>
  <c r="BH1743"/>
  <c r="BG1743"/>
  <c r="BF1743"/>
  <c r="T1743"/>
  <c r="R1743"/>
  <c r="P1743"/>
  <c r="BI1740"/>
  <c r="BH1740"/>
  <c r="BG1740"/>
  <c r="BF1740"/>
  <c r="T1740"/>
  <c r="R1740"/>
  <c r="P1740"/>
  <c r="BI1722"/>
  <c r="BH1722"/>
  <c r="BG1722"/>
  <c r="BF1722"/>
  <c r="T1722"/>
  <c r="R1722"/>
  <c r="P1722"/>
  <c r="BI1709"/>
  <c r="BH1709"/>
  <c r="BG1709"/>
  <c r="BF1709"/>
  <c r="T1709"/>
  <c r="R1709"/>
  <c r="P1709"/>
  <c r="BI1695"/>
  <c r="BH1695"/>
  <c r="BG1695"/>
  <c r="BF1695"/>
  <c r="T1695"/>
  <c r="R1695"/>
  <c r="P1695"/>
  <c r="BI1692"/>
  <c r="BH1692"/>
  <c r="BG1692"/>
  <c r="BF1692"/>
  <c r="T1692"/>
  <c r="R1692"/>
  <c r="P1692"/>
  <c r="BI1678"/>
  <c r="BH1678"/>
  <c r="BG1678"/>
  <c r="BF1678"/>
  <c r="T1678"/>
  <c r="R1678"/>
  <c r="P1678"/>
  <c r="BI1671"/>
  <c r="BH1671"/>
  <c r="BG1671"/>
  <c r="BF1671"/>
  <c r="T1671"/>
  <c r="R1671"/>
  <c r="P1671"/>
  <c r="BI1668"/>
  <c r="BH1668"/>
  <c r="BG1668"/>
  <c r="BF1668"/>
  <c r="T1668"/>
  <c r="R1668"/>
  <c r="P1668"/>
  <c r="BI1649"/>
  <c r="BH1649"/>
  <c r="BG1649"/>
  <c r="BF1649"/>
  <c r="T1649"/>
  <c r="R1649"/>
  <c r="P1649"/>
  <c r="BI1644"/>
  <c r="BH1644"/>
  <c r="BG1644"/>
  <c r="BF1644"/>
  <c r="T1644"/>
  <c r="R1644"/>
  <c r="P1644"/>
  <c r="BI1641"/>
  <c r="BH1641"/>
  <c r="BG1641"/>
  <c r="BF1641"/>
  <c r="T1641"/>
  <c r="R1641"/>
  <c r="P1641"/>
  <c r="BI1572"/>
  <c r="BH1572"/>
  <c r="BG1572"/>
  <c r="BF1572"/>
  <c r="T1572"/>
  <c r="R1572"/>
  <c r="P1572"/>
  <c r="BI1569"/>
  <c r="BH1569"/>
  <c r="BG1569"/>
  <c r="BF1569"/>
  <c r="T1569"/>
  <c r="R1569"/>
  <c r="P1569"/>
  <c r="BI1567"/>
  <c r="BH1567"/>
  <c r="BG1567"/>
  <c r="BF1567"/>
  <c r="T1567"/>
  <c r="R1567"/>
  <c r="P1567"/>
  <c r="BI1556"/>
  <c r="BH1556"/>
  <c r="BG1556"/>
  <c r="BF1556"/>
  <c r="T1556"/>
  <c r="R1556"/>
  <c r="P1556"/>
  <c r="BI1549"/>
  <c r="BH1549"/>
  <c r="BG1549"/>
  <c r="BF1549"/>
  <c r="T1549"/>
  <c r="R1549"/>
  <c r="P1549"/>
  <c r="BI1546"/>
  <c r="BH1546"/>
  <c r="BG1546"/>
  <c r="BF1546"/>
  <c r="T1546"/>
  <c r="R1546"/>
  <c r="P1546"/>
  <c r="BI1543"/>
  <c r="BH1543"/>
  <c r="BG1543"/>
  <c r="BF1543"/>
  <c r="T1543"/>
  <c r="R1543"/>
  <c r="P1543"/>
  <c r="BI1540"/>
  <c r="BH1540"/>
  <c r="BG1540"/>
  <c r="BF1540"/>
  <c r="T1540"/>
  <c r="R1540"/>
  <c r="P1540"/>
  <c r="BI1537"/>
  <c r="BH1537"/>
  <c r="BG1537"/>
  <c r="BF1537"/>
  <c r="T1537"/>
  <c r="R1537"/>
  <c r="P1537"/>
  <c r="BI1534"/>
  <c r="BH1534"/>
  <c r="BG1534"/>
  <c r="BF1534"/>
  <c r="T1534"/>
  <c r="R1534"/>
  <c r="P1534"/>
  <c r="BI1530"/>
  <c r="BH1530"/>
  <c r="BG1530"/>
  <c r="BF1530"/>
  <c r="T1530"/>
  <c r="R1530"/>
  <c r="P1530"/>
  <c r="BI1526"/>
  <c r="BH1526"/>
  <c r="BG1526"/>
  <c r="BF1526"/>
  <c r="T1526"/>
  <c r="R1526"/>
  <c r="P1526"/>
  <c r="BI1521"/>
  <c r="BH1521"/>
  <c r="BG1521"/>
  <c r="BF1521"/>
  <c r="T1521"/>
  <c r="R1521"/>
  <c r="P1521"/>
  <c r="BI1500"/>
  <c r="BH1500"/>
  <c r="BG1500"/>
  <c r="BF1500"/>
  <c r="T1500"/>
  <c r="R1500"/>
  <c r="P1500"/>
  <c r="BI1497"/>
  <c r="BH1497"/>
  <c r="BG1497"/>
  <c r="BF1497"/>
  <c r="T1497"/>
  <c r="R1497"/>
  <c r="P1497"/>
  <c r="BI1483"/>
  <c r="BH1483"/>
  <c r="BG1483"/>
  <c r="BF1483"/>
  <c r="T1483"/>
  <c r="R1483"/>
  <c r="P1483"/>
  <c r="BI1477"/>
  <c r="BH1477"/>
  <c r="BG1477"/>
  <c r="BF1477"/>
  <c r="T1477"/>
  <c r="R1477"/>
  <c r="P1477"/>
  <c r="BI1473"/>
  <c r="BH1473"/>
  <c r="BG1473"/>
  <c r="BF1473"/>
  <c r="T1473"/>
  <c r="R1473"/>
  <c r="P1473"/>
  <c r="BI1468"/>
  <c r="BH1468"/>
  <c r="BG1468"/>
  <c r="BF1468"/>
  <c r="T1468"/>
  <c r="R1468"/>
  <c r="P1468"/>
  <c r="BI1465"/>
  <c r="BH1465"/>
  <c r="BG1465"/>
  <c r="BF1465"/>
  <c r="T1465"/>
  <c r="R1465"/>
  <c r="P1465"/>
  <c r="BI1460"/>
  <c r="BH1460"/>
  <c r="BG1460"/>
  <c r="BF1460"/>
  <c r="T1460"/>
  <c r="R1460"/>
  <c r="P1460"/>
  <c r="BI1457"/>
  <c r="BH1457"/>
  <c r="BG1457"/>
  <c r="BF1457"/>
  <c r="T1457"/>
  <c r="R1457"/>
  <c r="P1457"/>
  <c r="BI1453"/>
  <c r="BH1453"/>
  <c r="BG1453"/>
  <c r="BF1453"/>
  <c r="T1453"/>
  <c r="R1453"/>
  <c r="P1453"/>
  <c r="BI1448"/>
  <c r="BH1448"/>
  <c r="BG1448"/>
  <c r="BF1448"/>
  <c r="T1448"/>
  <c r="R1448"/>
  <c r="P1448"/>
  <c r="BI1445"/>
  <c r="BH1445"/>
  <c r="BG1445"/>
  <c r="BF1445"/>
  <c r="T1445"/>
  <c r="R1445"/>
  <c r="P1445"/>
  <c r="BI1442"/>
  <c r="BH1442"/>
  <c r="BG1442"/>
  <c r="BF1442"/>
  <c r="T1442"/>
  <c r="R1442"/>
  <c r="P1442"/>
  <c r="BI1433"/>
  <c r="BH1433"/>
  <c r="BG1433"/>
  <c r="BF1433"/>
  <c r="T1433"/>
  <c r="R1433"/>
  <c r="P1433"/>
  <c r="BI1350"/>
  <c r="BH1350"/>
  <c r="BG1350"/>
  <c r="BF1350"/>
  <c r="T1350"/>
  <c r="R1350"/>
  <c r="P1350"/>
  <c r="BI1346"/>
  <c r="BH1346"/>
  <c r="BG1346"/>
  <c r="BF1346"/>
  <c r="T1346"/>
  <c r="R1346"/>
  <c r="P1346"/>
  <c r="BI1344"/>
  <c r="BH1344"/>
  <c r="BG1344"/>
  <c r="BF1344"/>
  <c r="T1344"/>
  <c r="R1344"/>
  <c r="P1344"/>
  <c r="BI1341"/>
  <c r="BH1341"/>
  <c r="BG1341"/>
  <c r="BF1341"/>
  <c r="T1341"/>
  <c r="R1341"/>
  <c r="P1341"/>
  <c r="BI1339"/>
  <c r="BH1339"/>
  <c r="BG1339"/>
  <c r="BF1339"/>
  <c r="T1339"/>
  <c r="R1339"/>
  <c r="P1339"/>
  <c r="BI1336"/>
  <c r="BH1336"/>
  <c r="BG1336"/>
  <c r="BF1336"/>
  <c r="T1336"/>
  <c r="R1336"/>
  <c r="P1336"/>
  <c r="BI1328"/>
  <c r="BH1328"/>
  <c r="BG1328"/>
  <c r="BF1328"/>
  <c r="T1328"/>
  <c r="R1328"/>
  <c r="P1328"/>
  <c r="BI1324"/>
  <c r="BH1324"/>
  <c r="BG1324"/>
  <c r="BF1324"/>
  <c r="T1324"/>
  <c r="R1324"/>
  <c r="P1324"/>
  <c r="BI1320"/>
  <c r="BH1320"/>
  <c r="BG1320"/>
  <c r="BF1320"/>
  <c r="T1320"/>
  <c r="R1320"/>
  <c r="P1320"/>
  <c r="BI1309"/>
  <c r="BH1309"/>
  <c r="BG1309"/>
  <c r="BF1309"/>
  <c r="T1309"/>
  <c r="R1309"/>
  <c r="P1309"/>
  <c r="BI1304"/>
  <c r="BH1304"/>
  <c r="BG1304"/>
  <c r="BF1304"/>
  <c r="T1304"/>
  <c r="R1304"/>
  <c r="P1304"/>
  <c r="BI1301"/>
  <c r="BH1301"/>
  <c r="BG1301"/>
  <c r="BF1301"/>
  <c r="T1301"/>
  <c r="R1301"/>
  <c r="P1301"/>
  <c r="BI1295"/>
  <c r="BH1295"/>
  <c r="BG1295"/>
  <c r="BF1295"/>
  <c r="T1295"/>
  <c r="R1295"/>
  <c r="P1295"/>
  <c r="BI1289"/>
  <c r="BH1289"/>
  <c r="BG1289"/>
  <c r="BF1289"/>
  <c r="T1289"/>
  <c r="R1289"/>
  <c r="P1289"/>
  <c r="BI1284"/>
  <c r="BH1284"/>
  <c r="BG1284"/>
  <c r="BF1284"/>
  <c r="T1284"/>
  <c r="R1284"/>
  <c r="P1284"/>
  <c r="BI1281"/>
  <c r="BH1281"/>
  <c r="BG1281"/>
  <c r="BF1281"/>
  <c r="T1281"/>
  <c r="R1281"/>
  <c r="P1281"/>
  <c r="BI1277"/>
  <c r="BH1277"/>
  <c r="BG1277"/>
  <c r="BF1277"/>
  <c r="T1277"/>
  <c r="R1277"/>
  <c r="P1277"/>
  <c r="BI1273"/>
  <c r="BH1273"/>
  <c r="BG1273"/>
  <c r="BF1273"/>
  <c r="T1273"/>
  <c r="R1273"/>
  <c r="P1273"/>
  <c r="BI1270"/>
  <c r="BH1270"/>
  <c r="BG1270"/>
  <c r="BF1270"/>
  <c r="T1270"/>
  <c r="R1270"/>
  <c r="P1270"/>
  <c r="BI1265"/>
  <c r="BH1265"/>
  <c r="BG1265"/>
  <c r="BF1265"/>
  <c r="T1265"/>
  <c r="R1265"/>
  <c r="P1265"/>
  <c r="BI1261"/>
  <c r="BH1261"/>
  <c r="BG1261"/>
  <c r="BF1261"/>
  <c r="T1261"/>
  <c r="R1261"/>
  <c r="P1261"/>
  <c r="BI1254"/>
  <c r="BH1254"/>
  <c r="BG1254"/>
  <c r="BF1254"/>
  <c r="T1254"/>
  <c r="R1254"/>
  <c r="P1254"/>
  <c r="BI1246"/>
  <c r="BH1246"/>
  <c r="BG1246"/>
  <c r="BF1246"/>
  <c r="T1246"/>
  <c r="R1246"/>
  <c r="P1246"/>
  <c r="BI1241"/>
  <c r="BH1241"/>
  <c r="BG1241"/>
  <c r="BF1241"/>
  <c r="T1241"/>
  <c r="R1241"/>
  <c r="P1241"/>
  <c r="BI1235"/>
  <c r="BH1235"/>
  <c r="BG1235"/>
  <c r="BF1235"/>
  <c r="T1235"/>
  <c r="R1235"/>
  <c r="P1235"/>
  <c r="BI1231"/>
  <c r="BH1231"/>
  <c r="BG1231"/>
  <c r="BF1231"/>
  <c r="T1231"/>
  <c r="R1231"/>
  <c r="P1231"/>
  <c r="BI1222"/>
  <c r="BH1222"/>
  <c r="BG1222"/>
  <c r="BF1222"/>
  <c r="T1222"/>
  <c r="R1222"/>
  <c r="P1222"/>
  <c r="BI1212"/>
  <c r="BH1212"/>
  <c r="BG1212"/>
  <c r="BF1212"/>
  <c r="T1212"/>
  <c r="R1212"/>
  <c r="P1212"/>
  <c r="BI1208"/>
  <c r="BH1208"/>
  <c r="BG1208"/>
  <c r="BF1208"/>
  <c r="T1208"/>
  <c r="R1208"/>
  <c r="P1208"/>
  <c r="BI1203"/>
  <c r="BH1203"/>
  <c r="BG1203"/>
  <c r="BF1203"/>
  <c r="T1203"/>
  <c r="R1203"/>
  <c r="P1203"/>
  <c r="BI1198"/>
  <c r="BH1198"/>
  <c r="BG1198"/>
  <c r="BF1198"/>
  <c r="T1198"/>
  <c r="R1198"/>
  <c r="P1198"/>
  <c r="BI1192"/>
  <c r="BH1192"/>
  <c r="BG1192"/>
  <c r="BF1192"/>
  <c r="T1192"/>
  <c r="R1192"/>
  <c r="P1192"/>
  <c r="BI1169"/>
  <c r="BH1169"/>
  <c r="BG1169"/>
  <c r="BF1169"/>
  <c r="T1169"/>
  <c r="R1169"/>
  <c r="P1169"/>
  <c r="BI1145"/>
  <c r="BH1145"/>
  <c r="BG1145"/>
  <c r="BF1145"/>
  <c r="T1145"/>
  <c r="R1145"/>
  <c r="P1145"/>
  <c r="BI1111"/>
  <c r="BH1111"/>
  <c r="BG1111"/>
  <c r="BF1111"/>
  <c r="T1111"/>
  <c r="R1111"/>
  <c r="P1111"/>
  <c r="BI1076"/>
  <c r="BH1076"/>
  <c r="BG1076"/>
  <c r="BF1076"/>
  <c r="T1076"/>
  <c r="R1076"/>
  <c r="P1076"/>
  <c r="BI1068"/>
  <c r="BH1068"/>
  <c r="BG1068"/>
  <c r="BF1068"/>
  <c r="T1068"/>
  <c r="R1068"/>
  <c r="P1068"/>
  <c r="BI1059"/>
  <c r="BH1059"/>
  <c r="BG1059"/>
  <c r="BF1059"/>
  <c r="T1059"/>
  <c r="R1059"/>
  <c r="P1059"/>
  <c r="BI1056"/>
  <c r="BH1056"/>
  <c r="BG1056"/>
  <c r="BF1056"/>
  <c r="T1056"/>
  <c r="R1056"/>
  <c r="P1056"/>
  <c r="BI1052"/>
  <c r="BH1052"/>
  <c r="BG1052"/>
  <c r="BF1052"/>
  <c r="T1052"/>
  <c r="R1052"/>
  <c r="P1052"/>
  <c r="BI989"/>
  <c r="BH989"/>
  <c r="BG989"/>
  <c r="BF989"/>
  <c r="T989"/>
  <c r="R989"/>
  <c r="P989"/>
  <c r="BI986"/>
  <c r="BH986"/>
  <c r="BG986"/>
  <c r="BF986"/>
  <c r="T986"/>
  <c r="R986"/>
  <c r="P986"/>
  <c r="BI983"/>
  <c r="BH983"/>
  <c r="BG983"/>
  <c r="BF983"/>
  <c r="T983"/>
  <c r="R983"/>
  <c r="P983"/>
  <c r="BI979"/>
  <c r="BH979"/>
  <c r="BG979"/>
  <c r="BF979"/>
  <c r="T979"/>
  <c r="R979"/>
  <c r="P979"/>
  <c r="BI976"/>
  <c r="BH976"/>
  <c r="BG976"/>
  <c r="BF976"/>
  <c r="T976"/>
  <c r="R976"/>
  <c r="P976"/>
  <c r="BI970"/>
  <c r="BH970"/>
  <c r="BG970"/>
  <c r="BF970"/>
  <c r="T970"/>
  <c r="R970"/>
  <c r="P970"/>
  <c r="BI967"/>
  <c r="BH967"/>
  <c r="BG967"/>
  <c r="BF967"/>
  <c r="T967"/>
  <c r="R967"/>
  <c r="P967"/>
  <c r="BI956"/>
  <c r="BH956"/>
  <c r="BG956"/>
  <c r="BF956"/>
  <c r="T956"/>
  <c r="R956"/>
  <c r="P956"/>
  <c r="BI953"/>
  <c r="BH953"/>
  <c r="BG953"/>
  <c r="BF953"/>
  <c r="T953"/>
  <c r="R953"/>
  <c r="P953"/>
  <c r="BI942"/>
  <c r="BH942"/>
  <c r="BG942"/>
  <c r="BF942"/>
  <c r="T942"/>
  <c r="R942"/>
  <c r="P942"/>
  <c r="BI939"/>
  <c r="BH939"/>
  <c r="BG939"/>
  <c r="BF939"/>
  <c r="T939"/>
  <c r="R939"/>
  <c r="P939"/>
  <c r="BI926"/>
  <c r="BH926"/>
  <c r="BG926"/>
  <c r="BF926"/>
  <c r="T926"/>
  <c r="R926"/>
  <c r="P926"/>
  <c r="BI923"/>
  <c r="BH923"/>
  <c r="BG923"/>
  <c r="BF923"/>
  <c r="T923"/>
  <c r="R923"/>
  <c r="P923"/>
  <c r="BI920"/>
  <c r="BH920"/>
  <c r="BG920"/>
  <c r="BF920"/>
  <c r="T920"/>
  <c r="R920"/>
  <c r="P920"/>
  <c r="BI917"/>
  <c r="BH917"/>
  <c r="BG917"/>
  <c r="BF917"/>
  <c r="T917"/>
  <c r="R917"/>
  <c r="P917"/>
  <c r="BI914"/>
  <c r="BH914"/>
  <c r="BG914"/>
  <c r="BF914"/>
  <c r="T914"/>
  <c r="R914"/>
  <c r="P914"/>
  <c r="BI894"/>
  <c r="BH894"/>
  <c r="BG894"/>
  <c r="BF894"/>
  <c r="T894"/>
  <c r="R894"/>
  <c r="P894"/>
  <c r="BI891"/>
  <c r="BH891"/>
  <c r="BG891"/>
  <c r="BF891"/>
  <c r="T891"/>
  <c r="R891"/>
  <c r="P891"/>
  <c r="BI888"/>
  <c r="BH888"/>
  <c r="BG888"/>
  <c r="BF888"/>
  <c r="T888"/>
  <c r="R888"/>
  <c r="P888"/>
  <c r="BI885"/>
  <c r="BH885"/>
  <c r="BG885"/>
  <c r="BF885"/>
  <c r="T885"/>
  <c r="R885"/>
  <c r="P885"/>
  <c r="BI862"/>
  <c r="BH862"/>
  <c r="BG862"/>
  <c r="BF862"/>
  <c r="T862"/>
  <c r="R862"/>
  <c r="P862"/>
  <c r="BI858"/>
  <c r="BH858"/>
  <c r="BG858"/>
  <c r="BF858"/>
  <c r="T858"/>
  <c r="R858"/>
  <c r="P858"/>
  <c r="BI853"/>
  <c r="BH853"/>
  <c r="BG853"/>
  <c r="BF853"/>
  <c r="T853"/>
  <c r="R853"/>
  <c r="P853"/>
  <c r="BI850"/>
  <c r="BH850"/>
  <c r="BG850"/>
  <c r="BF850"/>
  <c r="T850"/>
  <c r="R850"/>
  <c r="P850"/>
  <c r="BI847"/>
  <c r="BH847"/>
  <c r="BG847"/>
  <c r="BF847"/>
  <c r="T847"/>
  <c r="R847"/>
  <c r="P847"/>
  <c r="BI783"/>
  <c r="BH783"/>
  <c r="BG783"/>
  <c r="BF783"/>
  <c r="T783"/>
  <c r="R783"/>
  <c r="P783"/>
  <c r="BI780"/>
  <c r="BH780"/>
  <c r="BG780"/>
  <c r="BF780"/>
  <c r="T780"/>
  <c r="R780"/>
  <c r="P780"/>
  <c r="BI777"/>
  <c r="BH777"/>
  <c r="BG777"/>
  <c r="BF777"/>
  <c r="T777"/>
  <c r="R777"/>
  <c r="P777"/>
  <c r="BI774"/>
  <c r="BH774"/>
  <c r="BG774"/>
  <c r="BF774"/>
  <c r="T774"/>
  <c r="R774"/>
  <c r="P774"/>
  <c r="BI750"/>
  <c r="BH750"/>
  <c r="BG750"/>
  <c r="BF750"/>
  <c r="T750"/>
  <c r="R750"/>
  <c r="P750"/>
  <c r="BI747"/>
  <c r="BH747"/>
  <c r="BG747"/>
  <c r="BF747"/>
  <c r="T747"/>
  <c r="R747"/>
  <c r="P747"/>
  <c r="BI742"/>
  <c r="BH742"/>
  <c r="BG742"/>
  <c r="BF742"/>
  <c r="T742"/>
  <c r="R742"/>
  <c r="P742"/>
  <c r="BI739"/>
  <c r="BH739"/>
  <c r="BG739"/>
  <c r="BF739"/>
  <c r="T739"/>
  <c r="R739"/>
  <c r="P739"/>
  <c r="BI736"/>
  <c r="BH736"/>
  <c r="BG736"/>
  <c r="BF736"/>
  <c r="T736"/>
  <c r="R736"/>
  <c r="P736"/>
  <c r="BI728"/>
  <c r="BH728"/>
  <c r="BG728"/>
  <c r="BF728"/>
  <c r="T728"/>
  <c r="R728"/>
  <c r="P728"/>
  <c r="BI723"/>
  <c r="BH723"/>
  <c r="BG723"/>
  <c r="BF723"/>
  <c r="T723"/>
  <c r="R723"/>
  <c r="P723"/>
  <c r="BI718"/>
  <c r="BH718"/>
  <c r="BG718"/>
  <c r="BF718"/>
  <c r="T718"/>
  <c r="R718"/>
  <c r="P718"/>
  <c r="BI713"/>
  <c r="BH713"/>
  <c r="BG713"/>
  <c r="BF713"/>
  <c r="T713"/>
  <c r="R713"/>
  <c r="P713"/>
  <c r="BI709"/>
  <c r="BH709"/>
  <c r="BG709"/>
  <c r="BF709"/>
  <c r="T709"/>
  <c r="R709"/>
  <c r="P709"/>
  <c r="BI704"/>
  <c r="BH704"/>
  <c r="BG704"/>
  <c r="BF704"/>
  <c r="T704"/>
  <c r="R704"/>
  <c r="P704"/>
  <c r="BI697"/>
  <c r="BH697"/>
  <c r="BG697"/>
  <c r="BF697"/>
  <c r="T697"/>
  <c r="R697"/>
  <c r="P697"/>
  <c r="BI693"/>
  <c r="BH693"/>
  <c r="BG693"/>
  <c r="BF693"/>
  <c r="T693"/>
  <c r="T692"/>
  <c r="R693"/>
  <c r="R692"/>
  <c r="P693"/>
  <c r="P692"/>
  <c r="BI689"/>
  <c r="BH689"/>
  <c r="BG689"/>
  <c r="BF689"/>
  <c r="T689"/>
  <c r="R689"/>
  <c r="P689"/>
  <c r="BI687"/>
  <c r="BH687"/>
  <c r="BG687"/>
  <c r="BF687"/>
  <c r="T687"/>
  <c r="R687"/>
  <c r="P687"/>
  <c r="BI685"/>
  <c r="BH685"/>
  <c r="BG685"/>
  <c r="BF685"/>
  <c r="T685"/>
  <c r="R685"/>
  <c r="P685"/>
  <c r="BI683"/>
  <c r="BH683"/>
  <c r="BG683"/>
  <c r="BF683"/>
  <c r="T683"/>
  <c r="R683"/>
  <c r="P683"/>
  <c r="BI681"/>
  <c r="BH681"/>
  <c r="BG681"/>
  <c r="BF681"/>
  <c r="T681"/>
  <c r="R681"/>
  <c r="P681"/>
  <c r="BI679"/>
  <c r="BH679"/>
  <c r="BG679"/>
  <c r="BF679"/>
  <c r="T679"/>
  <c r="R679"/>
  <c r="P679"/>
  <c r="BI677"/>
  <c r="BH677"/>
  <c r="BG677"/>
  <c r="BF677"/>
  <c r="T677"/>
  <c r="R677"/>
  <c r="P677"/>
  <c r="BI675"/>
  <c r="BH675"/>
  <c r="BG675"/>
  <c r="BF675"/>
  <c r="T675"/>
  <c r="R675"/>
  <c r="P675"/>
  <c r="BI673"/>
  <c r="BH673"/>
  <c r="BG673"/>
  <c r="BF673"/>
  <c r="T673"/>
  <c r="R673"/>
  <c r="P673"/>
  <c r="BI670"/>
  <c r="BH670"/>
  <c r="BG670"/>
  <c r="BF670"/>
  <c r="T670"/>
  <c r="R670"/>
  <c r="P670"/>
  <c r="BI662"/>
  <c r="BH662"/>
  <c r="BG662"/>
  <c r="BF662"/>
  <c r="T662"/>
  <c r="R662"/>
  <c r="P662"/>
  <c r="BI660"/>
  <c r="BH660"/>
  <c r="BG660"/>
  <c r="BF660"/>
  <c r="T660"/>
  <c r="R660"/>
  <c r="P660"/>
  <c r="BI653"/>
  <c r="BH653"/>
  <c r="BG653"/>
  <c r="BF653"/>
  <c r="T653"/>
  <c r="R653"/>
  <c r="P653"/>
  <c r="BI647"/>
  <c r="BH647"/>
  <c r="BG647"/>
  <c r="BF647"/>
  <c r="T647"/>
  <c r="R647"/>
  <c r="P647"/>
  <c r="BI639"/>
  <c r="BH639"/>
  <c r="BG639"/>
  <c r="BF639"/>
  <c r="T639"/>
  <c r="R639"/>
  <c r="P639"/>
  <c r="BI628"/>
  <c r="BH628"/>
  <c r="BG628"/>
  <c r="BF628"/>
  <c r="T628"/>
  <c r="R628"/>
  <c r="P628"/>
  <c r="BI626"/>
  <c r="BH626"/>
  <c r="BG626"/>
  <c r="BF626"/>
  <c r="T626"/>
  <c r="R626"/>
  <c r="P626"/>
  <c r="BI621"/>
  <c r="BH621"/>
  <c r="BG621"/>
  <c r="BF621"/>
  <c r="T621"/>
  <c r="R621"/>
  <c r="P621"/>
  <c r="BI616"/>
  <c r="BH616"/>
  <c r="BG616"/>
  <c r="BF616"/>
  <c r="T616"/>
  <c r="R616"/>
  <c r="P616"/>
  <c r="BI614"/>
  <c r="BH614"/>
  <c r="BG614"/>
  <c r="BF614"/>
  <c r="T614"/>
  <c r="R614"/>
  <c r="P614"/>
  <c r="BI607"/>
  <c r="BH607"/>
  <c r="BG607"/>
  <c r="BF607"/>
  <c r="T607"/>
  <c r="R607"/>
  <c r="P607"/>
  <c r="BI601"/>
  <c r="BH601"/>
  <c r="BG601"/>
  <c r="BF601"/>
  <c r="T601"/>
  <c r="R601"/>
  <c r="P601"/>
  <c r="BI599"/>
  <c r="BH599"/>
  <c r="BG599"/>
  <c r="BF599"/>
  <c r="T599"/>
  <c r="R599"/>
  <c r="P599"/>
  <c r="BI594"/>
  <c r="BH594"/>
  <c r="BG594"/>
  <c r="BF594"/>
  <c r="T594"/>
  <c r="R594"/>
  <c r="P594"/>
  <c r="BI587"/>
  <c r="BH587"/>
  <c r="BG587"/>
  <c r="BF587"/>
  <c r="T587"/>
  <c r="R587"/>
  <c r="P587"/>
  <c r="BI582"/>
  <c r="BH582"/>
  <c r="BG582"/>
  <c r="BF582"/>
  <c r="T582"/>
  <c r="R582"/>
  <c r="P582"/>
  <c r="BI579"/>
  <c r="BH579"/>
  <c r="BG579"/>
  <c r="BF579"/>
  <c r="T579"/>
  <c r="R579"/>
  <c r="P579"/>
  <c r="BI575"/>
  <c r="BH575"/>
  <c r="BG575"/>
  <c r="BF575"/>
  <c r="T575"/>
  <c r="R575"/>
  <c r="P575"/>
  <c r="BI571"/>
  <c r="BH571"/>
  <c r="BG571"/>
  <c r="BF571"/>
  <c r="T571"/>
  <c r="R571"/>
  <c r="P571"/>
  <c r="BI567"/>
  <c r="BH567"/>
  <c r="BG567"/>
  <c r="BF567"/>
  <c r="T567"/>
  <c r="R567"/>
  <c r="P567"/>
  <c r="BI561"/>
  <c r="BH561"/>
  <c r="BG561"/>
  <c r="BF561"/>
  <c r="T561"/>
  <c r="R561"/>
  <c r="P561"/>
  <c r="BI557"/>
  <c r="BH557"/>
  <c r="BG557"/>
  <c r="BF557"/>
  <c r="T557"/>
  <c r="R557"/>
  <c r="P557"/>
  <c r="BI551"/>
  <c r="BH551"/>
  <c r="BG551"/>
  <c r="BF551"/>
  <c r="T551"/>
  <c r="R551"/>
  <c r="P551"/>
  <c r="BI540"/>
  <c r="BH540"/>
  <c r="BG540"/>
  <c r="BF540"/>
  <c r="T540"/>
  <c r="R540"/>
  <c r="P540"/>
  <c r="BI537"/>
  <c r="BH537"/>
  <c r="BG537"/>
  <c r="BF537"/>
  <c r="T537"/>
  <c r="R537"/>
  <c r="P537"/>
  <c r="BI533"/>
  <c r="BH533"/>
  <c r="BG533"/>
  <c r="BF533"/>
  <c r="T533"/>
  <c r="R533"/>
  <c r="P533"/>
  <c r="BI527"/>
  <c r="BH527"/>
  <c r="BG527"/>
  <c r="BF527"/>
  <c r="T527"/>
  <c r="R527"/>
  <c r="P527"/>
  <c r="BI523"/>
  <c r="BH523"/>
  <c r="BG523"/>
  <c r="BF523"/>
  <c r="T523"/>
  <c r="R523"/>
  <c r="P523"/>
  <c r="BI520"/>
  <c r="BH520"/>
  <c r="BG520"/>
  <c r="BF520"/>
  <c r="T520"/>
  <c r="R520"/>
  <c r="P520"/>
  <c r="BI515"/>
  <c r="BH515"/>
  <c r="BG515"/>
  <c r="BF515"/>
  <c r="T515"/>
  <c r="R515"/>
  <c r="P515"/>
  <c r="BI511"/>
  <c r="BH511"/>
  <c r="BG511"/>
  <c r="BF511"/>
  <c r="T511"/>
  <c r="R511"/>
  <c r="P511"/>
  <c r="BI507"/>
  <c r="BH507"/>
  <c r="BG507"/>
  <c r="BF507"/>
  <c r="T507"/>
  <c r="R507"/>
  <c r="P507"/>
  <c r="BI504"/>
  <c r="BH504"/>
  <c r="BG504"/>
  <c r="BF504"/>
  <c r="T504"/>
  <c r="R504"/>
  <c r="P504"/>
  <c r="BI497"/>
  <c r="BH497"/>
  <c r="BG497"/>
  <c r="BF497"/>
  <c r="T497"/>
  <c r="R497"/>
  <c r="P497"/>
  <c r="BI493"/>
  <c r="BH493"/>
  <c r="BG493"/>
  <c r="BF493"/>
  <c r="T493"/>
  <c r="R493"/>
  <c r="P493"/>
  <c r="BI485"/>
  <c r="BH485"/>
  <c r="BG485"/>
  <c r="BF485"/>
  <c r="T485"/>
  <c r="R485"/>
  <c r="P485"/>
  <c r="BI480"/>
  <c r="BH480"/>
  <c r="BG480"/>
  <c r="BF480"/>
  <c r="T480"/>
  <c r="R480"/>
  <c r="P480"/>
  <c r="BI473"/>
  <c r="BH473"/>
  <c r="BG473"/>
  <c r="BF473"/>
  <c r="T473"/>
  <c r="R473"/>
  <c r="P473"/>
  <c r="BI471"/>
  <c r="BH471"/>
  <c r="BG471"/>
  <c r="BF471"/>
  <c r="T471"/>
  <c r="R471"/>
  <c r="P471"/>
  <c r="BI464"/>
  <c r="BH464"/>
  <c r="BG464"/>
  <c r="BF464"/>
  <c r="T464"/>
  <c r="R464"/>
  <c r="P464"/>
  <c r="BI457"/>
  <c r="BH457"/>
  <c r="BG457"/>
  <c r="BF457"/>
  <c r="T457"/>
  <c r="R457"/>
  <c r="P457"/>
  <c r="BI452"/>
  <c r="BH452"/>
  <c r="BG452"/>
  <c r="BF452"/>
  <c r="T452"/>
  <c r="R452"/>
  <c r="P452"/>
  <c r="BI446"/>
  <c r="BH446"/>
  <c r="BG446"/>
  <c r="BF446"/>
  <c r="T446"/>
  <c r="R446"/>
  <c r="P446"/>
  <c r="BI444"/>
  <c r="BH444"/>
  <c r="BG444"/>
  <c r="BF444"/>
  <c r="T444"/>
  <c r="R444"/>
  <c r="P444"/>
  <c r="BI440"/>
  <c r="BH440"/>
  <c r="BG440"/>
  <c r="BF440"/>
  <c r="T440"/>
  <c r="R440"/>
  <c r="P440"/>
  <c r="BI438"/>
  <c r="BH438"/>
  <c r="BG438"/>
  <c r="BF438"/>
  <c r="T438"/>
  <c r="R438"/>
  <c r="P438"/>
  <c r="BI432"/>
  <c r="BH432"/>
  <c r="BG432"/>
  <c r="BF432"/>
  <c r="T432"/>
  <c r="R432"/>
  <c r="P432"/>
  <c r="BI427"/>
  <c r="BH427"/>
  <c r="BG427"/>
  <c r="BF427"/>
  <c r="T427"/>
  <c r="R427"/>
  <c r="P427"/>
  <c r="BI423"/>
  <c r="BH423"/>
  <c r="BG423"/>
  <c r="BF423"/>
  <c r="T423"/>
  <c r="R423"/>
  <c r="P423"/>
  <c r="BI419"/>
  <c r="BH419"/>
  <c r="BG419"/>
  <c r="BF419"/>
  <c r="T419"/>
  <c r="R419"/>
  <c r="P419"/>
  <c r="BI415"/>
  <c r="BH415"/>
  <c r="BG415"/>
  <c r="BF415"/>
  <c r="T415"/>
  <c r="R415"/>
  <c r="P415"/>
  <c r="BI410"/>
  <c r="BH410"/>
  <c r="BG410"/>
  <c r="BF410"/>
  <c r="T410"/>
  <c r="R410"/>
  <c r="P410"/>
  <c r="BI405"/>
  <c r="BH405"/>
  <c r="BG405"/>
  <c r="BF405"/>
  <c r="T405"/>
  <c r="R405"/>
  <c r="P405"/>
  <c r="BI403"/>
  <c r="BH403"/>
  <c r="BG403"/>
  <c r="BF403"/>
  <c r="T403"/>
  <c r="R403"/>
  <c r="P403"/>
  <c r="BI398"/>
  <c r="BH398"/>
  <c r="BG398"/>
  <c r="BF398"/>
  <c r="T398"/>
  <c r="R398"/>
  <c r="P398"/>
  <c r="BI393"/>
  <c r="BH393"/>
  <c r="BG393"/>
  <c r="BF393"/>
  <c r="T393"/>
  <c r="R393"/>
  <c r="P393"/>
  <c r="BI388"/>
  <c r="BH388"/>
  <c r="BG388"/>
  <c r="BF388"/>
  <c r="T388"/>
  <c r="R388"/>
  <c r="P388"/>
  <c r="BI379"/>
  <c r="BH379"/>
  <c r="BG379"/>
  <c r="BF379"/>
  <c r="T379"/>
  <c r="R379"/>
  <c r="P379"/>
  <c r="BI377"/>
  <c r="BH377"/>
  <c r="BG377"/>
  <c r="BF377"/>
  <c r="T377"/>
  <c r="R377"/>
  <c r="P377"/>
  <c r="BI371"/>
  <c r="BH371"/>
  <c r="BG371"/>
  <c r="BF371"/>
  <c r="T371"/>
  <c r="R371"/>
  <c r="P371"/>
  <c r="BI365"/>
  <c r="BH365"/>
  <c r="BG365"/>
  <c r="BF365"/>
  <c r="T365"/>
  <c r="R365"/>
  <c r="P365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49"/>
  <c r="BH349"/>
  <c r="BG349"/>
  <c r="BF349"/>
  <c r="T349"/>
  <c r="R349"/>
  <c r="P349"/>
  <c r="BI347"/>
  <c r="BH347"/>
  <c r="BG347"/>
  <c r="BF347"/>
  <c r="T347"/>
  <c r="R347"/>
  <c r="P347"/>
  <c r="BI342"/>
  <c r="BH342"/>
  <c r="BG342"/>
  <c r="BF342"/>
  <c r="T342"/>
  <c r="R342"/>
  <c r="P342"/>
  <c r="BI337"/>
  <c r="BH337"/>
  <c r="BG337"/>
  <c r="BF337"/>
  <c r="T337"/>
  <c r="R337"/>
  <c r="P337"/>
  <c r="BI332"/>
  <c r="BH332"/>
  <c r="BG332"/>
  <c r="BF332"/>
  <c r="T332"/>
  <c r="R332"/>
  <c r="P332"/>
  <c r="BI330"/>
  <c r="BH330"/>
  <c r="BG330"/>
  <c r="BF330"/>
  <c r="T330"/>
  <c r="R330"/>
  <c r="P330"/>
  <c r="BI303"/>
  <c r="BH303"/>
  <c r="BG303"/>
  <c r="BF303"/>
  <c r="T303"/>
  <c r="R303"/>
  <c r="P303"/>
  <c r="BI275"/>
  <c r="BH275"/>
  <c r="BG275"/>
  <c r="BF275"/>
  <c r="T275"/>
  <c r="R275"/>
  <c r="P275"/>
  <c r="BI270"/>
  <c r="BH270"/>
  <c r="BG270"/>
  <c r="BF270"/>
  <c r="T270"/>
  <c r="R270"/>
  <c r="P270"/>
  <c r="BI268"/>
  <c r="BH268"/>
  <c r="BG268"/>
  <c r="BF268"/>
  <c r="T268"/>
  <c r="R268"/>
  <c r="P268"/>
  <c r="BI262"/>
  <c r="BH262"/>
  <c r="BG262"/>
  <c r="BF262"/>
  <c r="T262"/>
  <c r="R262"/>
  <c r="P262"/>
  <c r="BI256"/>
  <c r="BH256"/>
  <c r="BG256"/>
  <c r="BF256"/>
  <c r="T256"/>
  <c r="R256"/>
  <c r="P256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7"/>
  <c r="BH237"/>
  <c r="BG237"/>
  <c r="BF237"/>
  <c r="T237"/>
  <c r="R237"/>
  <c r="P237"/>
  <c r="BI233"/>
  <c r="BH233"/>
  <c r="BG233"/>
  <c r="BF233"/>
  <c r="T233"/>
  <c r="R233"/>
  <c r="P233"/>
  <c r="BI228"/>
  <c r="BH228"/>
  <c r="BG228"/>
  <c r="BF228"/>
  <c r="T228"/>
  <c r="R228"/>
  <c r="P228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2"/>
  <c r="BH202"/>
  <c r="BG202"/>
  <c r="BF202"/>
  <c r="T202"/>
  <c r="R202"/>
  <c r="P202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56"/>
  <c r="BH156"/>
  <c r="BG156"/>
  <c r="BF156"/>
  <c r="T156"/>
  <c r="R156"/>
  <c r="P156"/>
  <c r="BI149"/>
  <c r="BH149"/>
  <c r="BG149"/>
  <c r="BF149"/>
  <c r="T149"/>
  <c r="R149"/>
  <c r="P149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1"/>
  <c r="BH131"/>
  <c r="BG131"/>
  <c r="BF131"/>
  <c r="T131"/>
  <c r="R131"/>
  <c r="P131"/>
  <c r="BI124"/>
  <c r="BH124"/>
  <c r="BG124"/>
  <c r="BF124"/>
  <c r="T124"/>
  <c r="R124"/>
  <c r="P124"/>
  <c r="BI114"/>
  <c r="BH114"/>
  <c r="BG114"/>
  <c r="BF114"/>
  <c r="T114"/>
  <c r="R114"/>
  <c r="P114"/>
  <c r="J108"/>
  <c r="J107"/>
  <c r="F107"/>
  <c r="F105"/>
  <c r="E103"/>
  <c r="J59"/>
  <c r="J58"/>
  <c r="F58"/>
  <c r="F56"/>
  <c r="E54"/>
  <c r="J20"/>
  <c r="E20"/>
  <c r="F59"/>
  <c r="J19"/>
  <c r="J14"/>
  <c r="J56"/>
  <c r="E7"/>
  <c r="E50"/>
  <c i="2" r="J39"/>
  <c r="J38"/>
  <c i="1" r="AY56"/>
  <c i="2" r="J37"/>
  <c i="1" r="AX56"/>
  <c i="2" r="BI213"/>
  <c r="BH213"/>
  <c r="BG213"/>
  <c r="BF213"/>
  <c r="T213"/>
  <c r="R213"/>
  <c r="P213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4"/>
  <c r="BH194"/>
  <c r="BG194"/>
  <c r="BF194"/>
  <c r="T194"/>
  <c r="T193"/>
  <c r="R194"/>
  <c r="R193"/>
  <c r="P194"/>
  <c r="P193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6"/>
  <c r="BH156"/>
  <c r="BG156"/>
  <c r="BF156"/>
  <c r="T156"/>
  <c r="R156"/>
  <c r="P156"/>
  <c r="BI145"/>
  <c r="BH145"/>
  <c r="BG145"/>
  <c r="BF145"/>
  <c r="T145"/>
  <c r="R145"/>
  <c r="P145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BI130"/>
  <c r="BH130"/>
  <c r="BG130"/>
  <c r="BF130"/>
  <c r="T130"/>
  <c r="R130"/>
  <c r="P130"/>
  <c r="BI124"/>
  <c r="BH124"/>
  <c r="BG124"/>
  <c r="BF124"/>
  <c r="T124"/>
  <c r="R124"/>
  <c r="P124"/>
  <c r="BI119"/>
  <c r="BH119"/>
  <c r="BG119"/>
  <c r="BF119"/>
  <c r="T119"/>
  <c r="R119"/>
  <c r="P119"/>
  <c r="BI109"/>
  <c r="BH109"/>
  <c r="BG109"/>
  <c r="BF109"/>
  <c r="T109"/>
  <c r="R109"/>
  <c r="P109"/>
  <c r="BI100"/>
  <c r="BH100"/>
  <c r="BG100"/>
  <c r="BF100"/>
  <c r="T100"/>
  <c r="R100"/>
  <c r="P100"/>
  <c r="BI95"/>
  <c r="BH95"/>
  <c r="BG95"/>
  <c r="BF95"/>
  <c r="T95"/>
  <c r="T94"/>
  <c r="R95"/>
  <c r="R94"/>
  <c r="P95"/>
  <c r="P94"/>
  <c r="J89"/>
  <c r="J88"/>
  <c r="F88"/>
  <c r="F86"/>
  <c r="E84"/>
  <c r="J59"/>
  <c r="J58"/>
  <c r="F58"/>
  <c r="F56"/>
  <c r="E54"/>
  <c r="J20"/>
  <c r="E20"/>
  <c r="F89"/>
  <c r="J19"/>
  <c r="J14"/>
  <c r="J56"/>
  <c r="E7"/>
  <c r="E50"/>
  <c i="1" r="L50"/>
  <c r="AM50"/>
  <c r="AM49"/>
  <c r="L49"/>
  <c r="AM47"/>
  <c r="L47"/>
  <c r="L45"/>
  <c r="L44"/>
  <c i="3" r="BK599"/>
  <c i="4" r="BK241"/>
  <c r="J206"/>
  <c r="J165"/>
  <c r="J112"/>
  <c r="J251"/>
  <c r="BK200"/>
  <c r="BK143"/>
  <c r="J265"/>
  <c r="J184"/>
  <c i="5" r="BK140"/>
  <c r="BK120"/>
  <c r="J110"/>
  <c i="6" r="J151"/>
  <c r="J187"/>
  <c r="J141"/>
  <c r="J154"/>
  <c i="7" r="J223"/>
  <c r="BK178"/>
  <c r="BK146"/>
  <c r="J114"/>
  <c r="BK208"/>
  <c r="J163"/>
  <c r="J131"/>
  <c i="8" r="J124"/>
  <c r="J103"/>
  <c i="10" r="J202"/>
  <c r="BK202"/>
  <c i="12" r="BK149"/>
  <c r="J226"/>
  <c i="13" r="BK238"/>
  <c i="14" r="BK99"/>
  <c i="2" r="BK161"/>
  <c i="3" r="J2037"/>
  <c r="BK1872"/>
  <c r="BK1453"/>
  <c r="BK1145"/>
  <c r="J440"/>
  <c r="J2076"/>
  <c r="J1853"/>
  <c r="J953"/>
  <c r="J561"/>
  <c i="4" r="BK265"/>
  <c r="BK106"/>
  <c r="J225"/>
  <c r="BK111"/>
  <c r="BK114"/>
  <c i="5" r="J141"/>
  <c i="6" r="BK176"/>
  <c r="J178"/>
  <c r="BK144"/>
  <c i="7" r="BK171"/>
  <c r="J121"/>
  <c r="J159"/>
  <c i="8" r="BK103"/>
  <c i="11" r="BK165"/>
  <c i="12" r="BK171"/>
  <c i="13" r="J252"/>
  <c i="3" r="J1910"/>
  <c r="J956"/>
  <c r="BK2301"/>
  <c r="J1740"/>
  <c r="J709"/>
  <c r="J1344"/>
  <c r="J393"/>
  <c i="4" r="BK215"/>
  <c r="J268"/>
  <c r="BK151"/>
  <c i="6" r="J179"/>
  <c r="BK185"/>
  <c r="J97"/>
  <c i="7" r="BK188"/>
  <c r="J189"/>
  <c r="BK110"/>
  <c i="9" r="J105"/>
  <c i="11" r="J161"/>
  <c i="12" r="J274"/>
  <c i="14" r="J88"/>
  <c i="3" r="BK1935"/>
  <c r="J967"/>
  <c r="J379"/>
  <c r="J377"/>
  <c i="4" r="BK192"/>
  <c i="6" r="J180"/>
  <c i="7" r="J226"/>
  <c r="BK152"/>
  <c r="J194"/>
  <c i="12" r="J267"/>
  <c i="13" r="J232"/>
  <c i="2" r="J119"/>
  <c i="3" r="J2253"/>
  <c r="BK1929"/>
  <c r="J1572"/>
  <c r="J1336"/>
  <c r="BK614"/>
  <c r="J2117"/>
  <c r="J1904"/>
  <c r="BK914"/>
  <c r="BK440"/>
  <c r="J1442"/>
  <c r="BK527"/>
  <c i="4" r="BK275"/>
  <c r="BK219"/>
  <c r="BK176"/>
  <c r="J113"/>
  <c r="J210"/>
  <c r="BK122"/>
  <c r="J173"/>
  <c r="J149"/>
  <c i="5" r="BK125"/>
  <c i="7" r="J102"/>
  <c r="J140"/>
  <c i="8" r="BK107"/>
  <c i="9" r="BK112"/>
  <c r="BK115"/>
  <c i="10" r="BK133"/>
  <c i="11" r="J130"/>
  <c i="12" r="J99"/>
  <c i="13" r="BK205"/>
  <c r="BK127"/>
  <c i="2" r="J211"/>
  <c i="3" r="J2301"/>
  <c r="J1935"/>
  <c r="BK1829"/>
  <c r="BK1339"/>
  <c r="J894"/>
  <c r="BK537"/>
  <c r="J2280"/>
  <c r="J1874"/>
  <c r="J970"/>
  <c r="BK653"/>
  <c r="BK145"/>
  <c r="J243"/>
  <c r="BK379"/>
  <c i="4" r="J230"/>
  <c r="BK180"/>
  <c r="J125"/>
  <c r="BK283"/>
  <c r="J198"/>
  <c r="J235"/>
  <c i="5" r="BK131"/>
  <c r="J106"/>
  <c i="6" r="J138"/>
  <c r="BK177"/>
  <c r="BK114"/>
  <c i="7" r="BK220"/>
  <c r="J162"/>
  <c r="BK218"/>
  <c r="J150"/>
  <c i="8" r="J119"/>
  <c i="9" r="BK105"/>
  <c i="10" r="BK148"/>
  <c i="12" r="J142"/>
  <c i="13" r="J208"/>
  <c r="BK134"/>
  <c i="3" r="J2239"/>
  <c r="BK1820"/>
  <c r="BK1111"/>
  <c r="BK561"/>
  <c r="BK2037"/>
  <c r="J1810"/>
  <c r="BK362"/>
  <c i="4" r="BK261"/>
  <c r="J218"/>
  <c r="J170"/>
  <c i="5" r="J95"/>
  <c i="6" r="J111"/>
  <c r="BK98"/>
  <c i="7" r="J119"/>
  <c r="J154"/>
  <c i="8" r="BK114"/>
  <c i="10" r="BK205"/>
  <c i="12" r="J132"/>
  <c i="13" r="BK248"/>
  <c i="3" r="J1346"/>
  <c r="J914"/>
  <c r="BK1743"/>
  <c r="BK594"/>
  <c i="4" r="J240"/>
  <c r="BK274"/>
  <c r="BK168"/>
  <c r="J134"/>
  <c i="5" r="J111"/>
  <c i="6" r="BK163"/>
  <c r="BK145"/>
  <c i="7" r="BK189"/>
  <c r="BK133"/>
  <c r="J200"/>
  <c r="BK114"/>
  <c i="9" r="BK98"/>
  <c i="12" r="J231"/>
  <c i="13" r="BK156"/>
  <c i="3" r="BK2248"/>
  <c r="J1743"/>
  <c r="BK647"/>
  <c r="BK1246"/>
  <c r="J527"/>
  <c i="4" r="J172"/>
  <c r="J269"/>
  <c r="J187"/>
  <c r="BK119"/>
  <c r="BK96"/>
  <c i="6" r="BK168"/>
  <c r="BK158"/>
  <c r="BK117"/>
  <c i="7" r="BK169"/>
  <c r="BK227"/>
  <c r="BK136"/>
  <c i="8" r="J117"/>
  <c i="10" r="J165"/>
  <c i="12" r="J251"/>
  <c i="13" r="J215"/>
  <c r="J233"/>
  <c i="3" r="BK2258"/>
  <c r="J2001"/>
  <c r="BK1862"/>
  <c r="J1324"/>
  <c r="J923"/>
  <c r="BK471"/>
  <c r="J2098"/>
  <c r="BK1915"/>
  <c r="J1722"/>
  <c r="BK850"/>
  <c r="J515"/>
  <c r="J156"/>
  <c r="J452"/>
  <c i="4" r="BK271"/>
  <c r="BK179"/>
  <c r="BK130"/>
  <c r="BK246"/>
  <c r="BK163"/>
  <c r="BK208"/>
  <c r="J126"/>
  <c i="5" r="J132"/>
  <c i="9" r="J122"/>
  <c i="11" r="BK141"/>
  <c i="13" r="J238"/>
  <c r="J186"/>
  <c i="2" r="BK194"/>
  <c i="3" r="J1949"/>
  <c r="J1468"/>
  <c r="BK888"/>
  <c r="J2120"/>
  <c r="J1894"/>
  <c r="J677"/>
  <c i="4" r="J222"/>
  <c r="J266"/>
  <c r="J223"/>
  <c i="5" r="J135"/>
  <c i="6" r="J157"/>
  <c r="J136"/>
  <c i="7" r="BK210"/>
  <c r="J217"/>
  <c i="8" r="J120"/>
  <c i="12" r="J240"/>
  <c i="13" r="J230"/>
  <c i="6" r="BK131"/>
  <c r="BK153"/>
  <c r="BK136"/>
  <c i="7" r="J202"/>
  <c r="J141"/>
  <c r="J201"/>
  <c r="BK135"/>
  <c i="8" r="J98"/>
  <c i="9" r="BK106"/>
  <c i="10" r="J107"/>
  <c i="11" r="J151"/>
  <c i="3" r="BK926"/>
  <c r="J2258"/>
  <c r="BK1878"/>
  <c r="BK540"/>
  <c i="4" r="BK232"/>
  <c r="J236"/>
  <c r="BK172"/>
  <c i="5" r="BK101"/>
  <c i="6" r="BK113"/>
  <c r="BK123"/>
  <c i="7" r="BK200"/>
  <c r="BK206"/>
  <c i="8" r="J115"/>
  <c i="12" r="BK222"/>
  <c i="13" r="BK121"/>
  <c i="3" r="BK677"/>
  <c r="BK2046"/>
  <c r="BK1709"/>
  <c r="BK728"/>
  <c r="BK330"/>
  <c r="J742"/>
  <c r="J262"/>
  <c i="4" r="J214"/>
  <c r="BK183"/>
  <c r="J284"/>
  <c r="BK184"/>
  <c r="J200"/>
  <c r="J164"/>
  <c i="5" r="J94"/>
  <c i="7" r="BK203"/>
  <c r="J180"/>
  <c r="J128"/>
  <c i="8" r="BK110"/>
  <c i="9" r="J119"/>
  <c i="10" r="J100"/>
  <c i="11" r="J133"/>
  <c i="12" r="J89"/>
  <c i="13" r="J121"/>
  <c i="2" r="J194"/>
  <c r="J100"/>
  <c i="3" r="J1958"/>
  <c r="J1546"/>
  <c r="J1198"/>
  <c r="J653"/>
  <c r="J145"/>
  <c r="BK1921"/>
  <c r="BK1526"/>
  <c r="J540"/>
  <c r="BK1284"/>
  <c r="J520"/>
  <c i="4" r="BK281"/>
  <c i="12" r="BK195"/>
  <c i="13" r="BK250"/>
  <c i="2" r="J207"/>
  <c r="BK168"/>
  <c i="3" r="J1977"/>
  <c r="J1641"/>
  <c r="BK1295"/>
  <c r="J847"/>
  <c r="J1847"/>
  <c r="BK1059"/>
  <c r="BK247"/>
  <c i="4" r="J146"/>
  <c r="BK277"/>
  <c r="J183"/>
  <c r="BK230"/>
  <c i="5" r="BK132"/>
  <c i="6" r="J177"/>
  <c r="BK99"/>
  <c r="J125"/>
  <c i="7" r="J206"/>
  <c r="BK157"/>
  <c r="J101"/>
  <c r="BK167"/>
  <c i="8" r="J102"/>
  <c i="9" r="J121"/>
  <c i="10" r="BK129"/>
  <c i="11" r="J157"/>
  <c i="12" r="J138"/>
  <c i="13" r="J138"/>
  <c i="3" r="BK1468"/>
  <c r="J697"/>
  <c r="J1543"/>
  <c r="BK979"/>
  <c r="J419"/>
  <c i="4" r="BK257"/>
  <c r="BK123"/>
  <c r="BK235"/>
  <c r="J138"/>
  <c r="J274"/>
  <c i="5" r="J124"/>
  <c r="BK106"/>
  <c i="6" r="J134"/>
  <c r="J156"/>
  <c i="7" r="BK228"/>
  <c r="BK103"/>
  <c r="BK160"/>
  <c r="J104"/>
  <c i="8" r="BK108"/>
  <c i="10" r="J104"/>
  <c i="11" r="BK130"/>
  <c i="12" r="BK279"/>
  <c i="13" r="BK161"/>
  <c i="3" r="J2065"/>
  <c r="BK1880"/>
  <c r="J685"/>
  <c r="BK131"/>
  <c r="BK621"/>
  <c i="4" r="J278"/>
  <c r="BK181"/>
  <c r="J137"/>
  <c r="BK279"/>
  <c r="J178"/>
  <c r="BK112"/>
  <c r="J109"/>
  <c i="5" r="BK93"/>
  <c i="6" r="BK150"/>
  <c r="BK186"/>
  <c r="J126"/>
  <c i="7" r="BK201"/>
  <c r="J138"/>
  <c r="J207"/>
  <c r="BK147"/>
  <c i="8" r="J114"/>
  <c i="12" r="BK106"/>
  <c i="2" r="J184"/>
  <c i="3" r="BK1904"/>
  <c r="J1453"/>
  <c r="J1203"/>
  <c r="BK511"/>
  <c r="J2133"/>
  <c r="BK1888"/>
  <c r="J891"/>
  <c r="J662"/>
  <c r="BK303"/>
  <c r="BK639"/>
  <c r="BK256"/>
  <c i="4" r="J192"/>
  <c r="BK102"/>
  <c r="J180"/>
  <c r="BK117"/>
  <c r="BK144"/>
  <c i="5" r="BK136"/>
  <c r="BK108"/>
  <c i="8" r="BK106"/>
  <c i="9" r="J114"/>
  <c i="11" r="BK179"/>
  <c i="12" r="BK211"/>
  <c i="14" r="J93"/>
  <c i="3" r="BK2080"/>
  <c r="J1890"/>
  <c r="BK1320"/>
  <c r="J358"/>
  <c r="BK1546"/>
  <c r="BK419"/>
  <c i="4" r="J213"/>
  <c r="J177"/>
  <c i="6" r="J129"/>
  <c r="BK119"/>
  <c i="7" r="J132"/>
  <c r="BK148"/>
  <c i="12" r="BK243"/>
  <c i="13" r="BK215"/>
  <c i="3" r="J1284"/>
  <c r="BK891"/>
  <c r="J1985"/>
  <c r="J1644"/>
  <c r="BK582"/>
  <c r="J594"/>
  <c i="4" r="J258"/>
  <c r="J211"/>
  <c r="BK128"/>
  <c i="5" r="BK124"/>
  <c i="6" r="BK95"/>
  <c i="7" r="BK223"/>
  <c r="J209"/>
  <c r="BK100"/>
  <c i="9" r="J108"/>
  <c i="10" r="J205"/>
  <c i="12" r="J123"/>
  <c i="13" r="J131"/>
  <c i="2" r="J145"/>
  <c i="3" r="J1933"/>
  <c r="J1569"/>
  <c r="J1212"/>
  <c r="BK520"/>
  <c r="J2011"/>
  <c r="J1862"/>
  <c r="J679"/>
  <c r="J1320"/>
  <c i="4" r="J216"/>
  <c i="6" r="BK154"/>
  <c r="BK126"/>
  <c i="7" r="BK207"/>
  <c r="J203"/>
  <c i="12" r="BK111"/>
  <c i="13" r="J213"/>
  <c i="14" r="BK91"/>
  <c i="3" r="BK2076"/>
  <c r="J1921"/>
  <c r="J1695"/>
  <c r="J1304"/>
  <c r="BK1270"/>
  <c r="BK1192"/>
  <c r="BK976"/>
  <c r="BK917"/>
  <c r="J723"/>
  <c r="J647"/>
  <c r="J247"/>
  <c r="J2248"/>
  <c r="BK1989"/>
  <c r="BK1892"/>
  <c r="BK1791"/>
  <c r="BK1169"/>
  <c r="J774"/>
  <c r="BK601"/>
  <c r="BK208"/>
  <c r="BK1076"/>
  <c r="BK219"/>
  <c r="J140"/>
  <c i="4" r="BK236"/>
  <c r="BK205"/>
  <c r="J145"/>
  <c r="J281"/>
  <c r="BK237"/>
  <c r="BK165"/>
  <c r="J287"/>
  <c r="BK146"/>
  <c r="BK113"/>
  <c i="5" r="BK138"/>
  <c r="J113"/>
  <c i="7" r="J124"/>
  <c r="J192"/>
  <c r="J146"/>
  <c r="BK102"/>
  <c i="8" r="J118"/>
  <c i="9" r="BK123"/>
  <c r="J117"/>
  <c i="4" r="J143"/>
  <c i="5" r="BK95"/>
  <c i="6" r="J190"/>
  <c r="BK104"/>
  <c r="J149"/>
  <c i="7" r="BK212"/>
  <c r="BK154"/>
  <c r="BK213"/>
  <c r="J143"/>
  <c r="BK112"/>
  <c i="9" r="J115"/>
  <c i="10" r="J169"/>
  <c i="11" r="BK161"/>
  <c i="12" r="J207"/>
  <c i="13" r="BK226"/>
  <c i="3" r="BK2120"/>
  <c r="J1856"/>
  <c r="BK1208"/>
  <c r="BK410"/>
  <c r="BK2073"/>
  <c r="BK1890"/>
  <c r="J1341"/>
  <c r="J423"/>
  <c i="4" r="J239"/>
  <c r="J96"/>
  <c r="BK134"/>
  <c i="5" r="J123"/>
  <c i="6" r="J161"/>
  <c r="J150"/>
  <c i="7" r="BK197"/>
  <c r="J109"/>
  <c r="BK125"/>
  <c i="9" r="J103"/>
  <c i="4" r="BK125"/>
  <c i="5" r="J115"/>
  <c r="BK117"/>
  <c i="6" r="J174"/>
  <c r="BK142"/>
  <c r="J176"/>
  <c r="BK127"/>
  <c r="J116"/>
  <c i="7" r="BK194"/>
  <c r="J166"/>
  <c r="BK129"/>
  <c r="J99"/>
  <c r="BK195"/>
  <c r="BK145"/>
  <c r="J108"/>
  <c i="8" r="BK113"/>
  <c i="9" r="J99"/>
  <c r="BK104"/>
  <c i="10" r="BK104"/>
  <c i="12" r="J256"/>
  <c r="BK231"/>
  <c i="13" r="BK257"/>
  <c r="J103"/>
  <c r="BK164"/>
  <c i="2" r="J138"/>
  <c i="3" r="J1993"/>
  <c r="J1844"/>
  <c r="BK1289"/>
  <c r="J747"/>
  <c r="J330"/>
  <c r="BK1958"/>
  <c r="J1820"/>
  <c r="J1301"/>
  <c r="J131"/>
  <c i="4" r="J209"/>
  <c r="BK278"/>
  <c r="BK127"/>
  <c r="BK196"/>
  <c i="5" r="BK104"/>
  <c r="J112"/>
  <c i="6" r="BK105"/>
  <c i="7" r="J228"/>
  <c r="J156"/>
  <c r="BK104"/>
  <c r="BK181"/>
  <c r="BK116"/>
  <c i="9" r="J111"/>
  <c i="12" r="BK99"/>
  <c i="13" r="BK188"/>
  <c i="14" r="J89"/>
  <c i="3" r="BK1324"/>
  <c r="BK1052"/>
  <c r="BK675"/>
  <c r="BK371"/>
  <c r="BK1949"/>
  <c r="J1832"/>
  <c r="J986"/>
  <c r="BK480"/>
  <c r="J885"/>
  <c r="BK388"/>
  <c i="4" r="J238"/>
  <c r="J228"/>
  <c r="J140"/>
  <c r="J167"/>
  <c r="BK120"/>
  <c i="5" r="BK135"/>
  <c i="6" r="J169"/>
  <c r="BK112"/>
  <c r="BK129"/>
  <c r="J98"/>
  <c i="7" r="BK159"/>
  <c r="J110"/>
  <c r="J157"/>
  <c i="8" r="BK119"/>
  <c i="9" r="BK118"/>
  <c i="10" r="BK120"/>
  <c i="11" r="J113"/>
  <c i="12" r="BK116"/>
  <c i="13" r="J164"/>
  <c i="2" r="BK213"/>
  <c r="J124"/>
  <c i="3" r="J2006"/>
  <c r="J1896"/>
  <c r="J1500"/>
  <c r="J1261"/>
  <c r="BK679"/>
  <c r="J342"/>
  <c r="J2053"/>
  <c r="J1537"/>
  <c r="J523"/>
  <c r="BK1231"/>
  <c i="4" r="J237"/>
  <c i="5" r="J109"/>
  <c i="6" r="J96"/>
  <c r="J105"/>
  <c i="7" r="BK115"/>
  <c r="BK162"/>
  <c i="12" r="BK145"/>
  <c i="13" r="J188"/>
  <c i="2" r="J177"/>
  <c i="1" r="AS61"/>
  <c i="3" r="J1859"/>
  <c r="J1281"/>
  <c r="J1208"/>
  <c r="BK953"/>
  <c r="J777"/>
  <c r="BK523"/>
  <c r="BK347"/>
  <c r="BK2148"/>
  <c r="J1952"/>
  <c r="BK1882"/>
  <c r="BK1649"/>
  <c r="BK1497"/>
  <c r="BK862"/>
  <c r="BK673"/>
  <c r="J398"/>
  <c r="BK140"/>
  <c r="J464"/>
  <c r="J551"/>
  <c r="J427"/>
  <c i="4" r="BK247"/>
  <c r="BK210"/>
  <c r="BK193"/>
  <c r="BK157"/>
  <c r="BK100"/>
  <c r="BK254"/>
  <c r="BK195"/>
  <c r="J136"/>
  <c r="J232"/>
  <c r="J123"/>
  <c r="BK129"/>
  <c i="5" r="J114"/>
  <c r="J138"/>
  <c r="BK105"/>
  <c i="7" r="BK221"/>
  <c r="J185"/>
  <c r="BK158"/>
  <c r="J117"/>
  <c i="8" r="BK124"/>
  <c i="9" r="J116"/>
  <c r="J109"/>
  <c i="10" r="J125"/>
  <c r="BK100"/>
  <c i="11" r="J95"/>
  <c r="BK95"/>
  <c i="12" r="BK226"/>
  <c r="J254"/>
  <c r="BK220"/>
  <c i="13" r="BK219"/>
  <c r="J201"/>
  <c i="2" r="BK143"/>
  <c r="BK164"/>
  <c r="J133"/>
  <c i="3" r="BK2133"/>
  <c r="J1989"/>
  <c r="BK1919"/>
  <c r="J1850"/>
  <c r="J1497"/>
  <c r="J1295"/>
  <c r="BK989"/>
  <c r="J704"/>
  <c r="J362"/>
  <c r="J2080"/>
  <c r="BK1969"/>
  <c r="J1886"/>
  <c r="J1804"/>
  <c r="J920"/>
  <c r="BK683"/>
  <c r="J371"/>
  <c r="BK1222"/>
  <c r="BK202"/>
  <c r="BK493"/>
  <c i="4" r="BK266"/>
  <c r="BK218"/>
  <c r="BK191"/>
  <c r="J168"/>
  <c r="BK135"/>
  <c r="J99"/>
  <c r="J247"/>
  <c r="BK203"/>
  <c r="BK167"/>
  <c r="J280"/>
  <c r="J182"/>
  <c r="BK126"/>
  <c i="5" r="J120"/>
  <c r="J97"/>
  <c i="6" r="J183"/>
  <c r="J117"/>
  <c r="J163"/>
  <c r="BK124"/>
  <c i="7" r="BK205"/>
  <c r="BK174"/>
  <c r="J125"/>
  <c r="J205"/>
  <c r="BK166"/>
  <c r="J106"/>
  <c i="8" r="J106"/>
  <c i="9" r="J96"/>
  <c r="J102"/>
  <c i="10" r="BK165"/>
  <c i="12" r="BK261"/>
  <c r="J234"/>
  <c r="J177"/>
  <c i="13" r="BK148"/>
  <c i="2" r="BK133"/>
  <c i="3" r="BK2328"/>
  <c r="BK1917"/>
  <c r="BK1543"/>
  <c r="J728"/>
  <c r="J504"/>
  <c r="BK114"/>
  <c r="J1955"/>
  <c r="J1872"/>
  <c r="J533"/>
  <c r="J388"/>
  <c i="4" r="J118"/>
  <c r="BK204"/>
  <c r="BK258"/>
  <c i="5" r="J134"/>
  <c i="6" r="J171"/>
  <c r="BK175"/>
  <c r="BK138"/>
  <c r="BK128"/>
  <c i="7" r="BK179"/>
  <c r="J127"/>
  <c r="J188"/>
  <c i="8" r="J123"/>
  <c i="9" r="BK122"/>
  <c r="BK97"/>
  <c i="10" r="J148"/>
  <c i="11" r="J145"/>
  <c i="12" r="J220"/>
  <c i="13" r="J244"/>
  <c r="J205"/>
  <c i="3" r="BK1534"/>
  <c r="BK1281"/>
  <c r="BK780"/>
  <c r="BK1807"/>
  <c r="J1145"/>
  <c r="J410"/>
  <c i="4" r="J285"/>
  <c r="BK187"/>
  <c r="BK282"/>
  <c r="J193"/>
  <c r="BK104"/>
  <c r="J130"/>
  <c i="5" r="BK141"/>
  <c r="BK96"/>
  <c i="6" r="BK190"/>
  <c r="J131"/>
  <c r="J124"/>
  <c i="7" r="BK180"/>
  <c r="J155"/>
  <c r="J210"/>
  <c r="J133"/>
  <c i="8" r="BK116"/>
  <c i="9" r="BK109"/>
  <c i="11" r="J169"/>
  <c i="12" r="BK123"/>
  <c i="13" r="J221"/>
  <c r="BK201"/>
  <c i="2" r="J156"/>
  <c i="3" r="BK1985"/>
  <c r="BK1853"/>
  <c r="J713"/>
  <c r="J347"/>
  <c r="J942"/>
  <c r="BK354"/>
  <c i="4" r="BK255"/>
  <c r="J159"/>
  <c r="BK238"/>
  <c r="J157"/>
  <c r="J97"/>
  <c r="BK160"/>
  <c i="5" r="J103"/>
  <c r="J122"/>
  <c i="6" r="J110"/>
  <c r="J112"/>
  <c i="7" r="J227"/>
  <c r="BK176"/>
  <c r="J107"/>
  <c r="J187"/>
  <c r="J115"/>
  <c i="8" r="BK105"/>
  <c r="J109"/>
  <c i="10" r="J133"/>
  <c r="J91"/>
  <c i="12" r="BK229"/>
  <c r="J184"/>
  <c i="13" r="BK221"/>
  <c i="14" r="BK89"/>
  <c i="2" r="J172"/>
  <c i="3" r="BK2108"/>
  <c r="BK1931"/>
  <c r="J1767"/>
  <c r="BK1483"/>
  <c r="BK1277"/>
  <c r="BK853"/>
  <c r="J557"/>
  <c r="BK377"/>
  <c r="BK2253"/>
  <c r="BK1977"/>
  <c r="BK1856"/>
  <c r="BK1540"/>
  <c r="J976"/>
  <c r="BK427"/>
  <c r="BK2151"/>
  <c r="J1908"/>
  <c r="BK885"/>
  <c r="BK342"/>
  <c r="J689"/>
  <c i="4" r="BK284"/>
  <c r="BK198"/>
  <c r="BK201"/>
  <c r="J101"/>
  <c r="J175"/>
  <c i="5" r="BK110"/>
  <c r="BK94"/>
  <c i="6" r="J146"/>
  <c r="J164"/>
  <c r="BK118"/>
  <c i="7" r="J204"/>
  <c r="J147"/>
  <c r="BK225"/>
  <c r="J137"/>
  <c i="8" r="J107"/>
  <c i="9" r="J98"/>
  <c i="10" r="J145"/>
  <c i="11" r="BK104"/>
  <c i="12" r="J249"/>
  <c i="13" r="J240"/>
  <c i="14" r="J96"/>
  <c i="2" r="J95"/>
  <c i="3" r="BK2053"/>
  <c r="BK1913"/>
  <c r="J1460"/>
  <c r="J1076"/>
  <c r="J628"/>
  <c r="BK268"/>
  <c r="J2089"/>
  <c r="J1900"/>
  <c r="J1111"/>
  <c r="J693"/>
  <c r="BK270"/>
  <c r="J149"/>
  <c i="4" r="J203"/>
  <c i="6" r="J167"/>
  <c r="BK169"/>
  <c r="J101"/>
  <c i="7" r="BK184"/>
  <c r="J136"/>
  <c r="BK177"/>
  <c i="12" r="BK251"/>
  <c i="13" r="BK233"/>
  <c r="BK89"/>
  <c r="BK244"/>
  <c i="2" r="BK138"/>
  <c r="J143"/>
  <c i="3" r="BK2123"/>
  <c r="BK1997"/>
  <c r="BK1906"/>
  <c r="BK1775"/>
  <c r="BK1460"/>
  <c r="J1235"/>
  <c r="BK687"/>
  <c r="BK149"/>
  <c r="J1981"/>
  <c r="J1865"/>
  <c i="4" r="BK267"/>
  <c r="BK199"/>
  <c r="J151"/>
  <c r="BK270"/>
  <c r="BK175"/>
  <c r="J255"/>
  <c r="BK164"/>
  <c r="J105"/>
  <c i="5" r="J130"/>
  <c i="7" r="J112"/>
  <c r="BK173"/>
  <c r="BK109"/>
  <c i="8" r="J105"/>
  <c i="9" r="J100"/>
  <c i="10" r="BK94"/>
  <c i="11" r="BK157"/>
  <c i="12" r="BK271"/>
  <c i="13" r="BK235"/>
  <c r="BK178"/>
  <c i="2" r="J170"/>
  <c r="BK180"/>
  <c i="3" r="J2073"/>
  <c r="J1878"/>
  <c r="BK1457"/>
  <c r="BK1068"/>
  <c r="BK473"/>
  <c r="BK233"/>
  <c r="J1997"/>
  <c r="J1556"/>
  <c r="BK697"/>
  <c r="J216"/>
  <c r="J537"/>
  <c r="J237"/>
  <c i="4" r="J234"/>
  <c r="BK189"/>
  <c r="BK116"/>
  <c r="J256"/>
  <c r="BK170"/>
  <c r="BK99"/>
  <c r="J117"/>
  <c r="J116"/>
  <c i="5" r="J116"/>
  <c i="6" r="BK156"/>
  <c r="J172"/>
  <c r="J115"/>
  <c i="7" r="J198"/>
  <c r="BK150"/>
  <c r="BK198"/>
  <c r="BK156"/>
  <c r="BK99"/>
  <c i="9" r="BK99"/>
  <c i="10" r="J111"/>
  <c i="12" r="BK274"/>
  <c i="13" r="J226"/>
  <c i="2" r="J109"/>
  <c i="3" r="J1884"/>
  <c r="BK1448"/>
  <c r="BK662"/>
  <c r="BK2127"/>
  <c r="BK1692"/>
  <c r="J136"/>
  <c i="4" r="BK250"/>
  <c r="J257"/>
  <c r="BK115"/>
  <c i="5" r="BK109"/>
  <c i="7" r="BK107"/>
  <c i="9" r="J113"/>
  <c i="10" r="BK156"/>
  <c i="11" r="J174"/>
  <c i="12" r="BK234"/>
  <c i="14" r="J91"/>
  <c i="3" r="J1309"/>
  <c r="BK1844"/>
  <c r="BK742"/>
  <c r="BK228"/>
  <c i="4" r="BK140"/>
  <c r="BK206"/>
  <c r="J181"/>
  <c i="5" r="BK98"/>
  <c i="6" r="J152"/>
  <c r="J165"/>
  <c i="7" r="J208"/>
  <c r="J113"/>
  <c r="J152"/>
  <c i="9" r="BK121"/>
  <c i="11" r="BK169"/>
  <c i="12" r="J145"/>
  <c i="13" r="J196"/>
  <c i="3" r="J2034"/>
  <c r="J1526"/>
  <c r="BK497"/>
  <c r="J601"/>
  <c i="4" r="BK269"/>
  <c r="BK109"/>
  <c r="J205"/>
  <c r="BK159"/>
  <c i="5" r="BK122"/>
  <c i="6" r="BK160"/>
  <c r="BK147"/>
  <c i="7" r="J218"/>
  <c r="J126"/>
  <c r="J176"/>
  <c r="BK101"/>
  <c i="8" r="BK100"/>
  <c i="11" r="J104"/>
  <c i="12" r="J229"/>
  <c i="13" r="J190"/>
  <c i="2" r="J180"/>
  <c i="3" r="J2068"/>
  <c r="J1915"/>
  <c r="BK1350"/>
  <c r="J1231"/>
  <c r="J616"/>
  <c r="BK349"/>
  <c r="BK2068"/>
  <c r="BK1876"/>
  <c r="BK923"/>
  <c r="J681"/>
  <c r="J1339"/>
  <c r="BK212"/>
  <c i="4" r="BK280"/>
  <c r="BK217"/>
  <c r="BK136"/>
  <c i="6" r="BK115"/>
  <c r="BK106"/>
  <c i="7" r="J183"/>
  <c r="BK123"/>
  <c r="J184"/>
  <c r="BK124"/>
  <c i="8" r="J110"/>
  <c i="9" r="J110"/>
  <c i="10" r="BK160"/>
  <c i="12" r="BK168"/>
  <c i="13" r="J219"/>
  <c r="J235"/>
  <c i="2" r="J168"/>
  <c i="3" r="J1692"/>
  <c r="J1273"/>
  <c r="J485"/>
  <c r="BK2006"/>
  <c r="J989"/>
  <c i="4" r="J277"/>
  <c r="J95"/>
  <c r="J141"/>
  <c r="J133"/>
  <c i="3" r="BK1955"/>
  <c r="BK1203"/>
  <c r="J575"/>
  <c r="J444"/>
  <c r="J2056"/>
  <c r="J1868"/>
  <c r="J675"/>
  <c r="J1270"/>
  <c r="J497"/>
  <c i="4" r="J248"/>
  <c r="J244"/>
  <c r="BK162"/>
  <c r="J212"/>
  <c i="5" r="J128"/>
  <c r="J102"/>
  <c i="6" r="BK162"/>
  <c r="BK152"/>
  <c r="BK146"/>
  <c i="7" r="J195"/>
  <c r="BK140"/>
  <c r="J179"/>
  <c i="8" r="BK112"/>
  <c i="9" r="BK116"/>
  <c i="11" r="BK137"/>
  <c i="12" r="J106"/>
  <c i="13" r="J222"/>
  <c i="2" r="BK130"/>
  <c i="3" r="J2151"/>
  <c r="J1882"/>
  <c r="J1709"/>
  <c r="BK1445"/>
  <c r="J983"/>
  <c r="BK393"/>
  <c r="J2154"/>
  <c r="J1775"/>
  <c r="BK739"/>
  <c r="BK170"/>
  <c r="J718"/>
  <c r="BK452"/>
  <c i="4" r="J179"/>
  <c i="6" r="BK125"/>
  <c r="BK151"/>
  <c r="J132"/>
  <c i="7" r="BK196"/>
  <c r="J144"/>
  <c r="J212"/>
  <c i="12" r="J171"/>
  <c r="BK180"/>
  <c i="13" r="BK186"/>
  <c r="J156"/>
  <c i="2" r="BK184"/>
  <c i="3" r="BK2049"/>
  <c r="BK1973"/>
  <c r="BK1894"/>
  <c r="J1807"/>
  <c r="J1521"/>
  <c r="J1056"/>
  <c r="J480"/>
  <c r="BK2307"/>
  <c r="J1929"/>
  <c r="J1829"/>
  <c r="BK983"/>
  <c r="J626"/>
  <c r="J1277"/>
  <c r="BK557"/>
  <c i="4" r="J224"/>
  <c r="J190"/>
  <c r="BK138"/>
  <c r="J227"/>
  <c r="BK105"/>
  <c r="BK95"/>
  <c i="5" r="J129"/>
  <c r="BK123"/>
  <c i="7" r="BK204"/>
  <c r="BK132"/>
  <c i="8" r="BK101"/>
  <c i="9" r="J123"/>
  <c i="10" r="J185"/>
  <c i="11" r="BK151"/>
  <c i="12" r="BK236"/>
  <c r="J168"/>
  <c i="13" r="J168"/>
  <c r="BK252"/>
  <c i="2" r="J189"/>
  <c i="3" r="BK2098"/>
  <c r="J1892"/>
  <c r="J1649"/>
  <c r="BK1309"/>
  <c r="J739"/>
  <c r="J403"/>
  <c r="BK1938"/>
  <c r="BK1695"/>
  <c r="J780"/>
  <c r="BK251"/>
  <c r="BK626"/>
  <c r="J167"/>
  <c i="4" r="J272"/>
  <c r="BK207"/>
  <c r="J161"/>
  <c r="BK264"/>
  <c r="BK214"/>
  <c r="J144"/>
  <c r="J199"/>
  <c i="5" r="J139"/>
  <c r="J126"/>
  <c i="6" r="J144"/>
  <c r="BK189"/>
  <c r="BK132"/>
  <c r="J130"/>
  <c i="7" r="BK192"/>
  <c r="BK131"/>
  <c r="BK186"/>
  <c r="J123"/>
  <c i="8" r="BK115"/>
  <c i="9" r="BK119"/>
  <c i="10" r="BK111"/>
  <c i="11" r="BK126"/>
  <c i="12" r="J261"/>
  <c i="14" r="BK93"/>
  <c i="3" r="J2014"/>
  <c r="J1350"/>
  <c r="BK685"/>
  <c r="BK237"/>
  <c r="BK136"/>
  <c i="4" r="BK286"/>
  <c r="J107"/>
  <c r="J148"/>
  <c r="J115"/>
  <c i="5" r="J119"/>
  <c i="6" r="J186"/>
  <c i="7" r="J215"/>
  <c r="BK211"/>
  <c r="J118"/>
  <c i="9" r="J104"/>
  <c i="10" r="BK125"/>
  <c i="12" r="J236"/>
  <c r="BK209"/>
  <c i="3" r="BK1810"/>
  <c r="BK1056"/>
  <c r="BK1678"/>
  <c r="BK275"/>
  <c i="4" r="BK263"/>
  <c r="BK108"/>
  <c r="BK223"/>
  <c r="J189"/>
  <c i="5" r="J136"/>
  <c i="6" r="BK116"/>
  <c r="J147"/>
  <c i="7" r="J148"/>
  <c r="BK190"/>
  <c i="8" r="J108"/>
  <c i="10" r="J120"/>
  <c i="12" r="J222"/>
  <c i="13" r="BK230"/>
  <c i="2" r="BK100"/>
  <c i="3" r="BK1465"/>
  <c r="BK1304"/>
  <c r="BK446"/>
  <c i="4" r="J195"/>
  <c r="BK97"/>
  <c r="BK221"/>
  <c r="J197"/>
  <c i="5" r="BK112"/>
  <c i="6" r="BK133"/>
  <c r="BK130"/>
  <c i="7" r="J193"/>
  <c r="J158"/>
  <c r="BK168"/>
  <c i="8" r="BK96"/>
  <c i="10" r="J156"/>
  <c i="12" r="BK269"/>
  <c i="13" r="BK153"/>
  <c i="2" r="BK109"/>
  <c i="3" r="BK2043"/>
  <c r="BK1835"/>
  <c r="BK1301"/>
  <c r="J979"/>
  <c r="BK670"/>
  <c r="J256"/>
  <c r="BK2001"/>
  <c r="J1841"/>
  <c r="J1068"/>
  <c r="J614"/>
  <c r="BK1265"/>
  <c r="BK507"/>
  <c i="4" r="BK227"/>
  <c r="J155"/>
  <c r="J271"/>
  <c r="J207"/>
  <c r="J279"/>
  <c r="J102"/>
  <c i="5" r="BK100"/>
  <c r="BK103"/>
  <c i="6" r="J158"/>
  <c r="J181"/>
  <c r="BK97"/>
  <c i="7" r="J211"/>
  <c r="J153"/>
  <c r="J178"/>
  <c r="J103"/>
  <c i="8" r="BK97"/>
  <c i="10" r="J160"/>
  <c i="11" r="BK91"/>
  <c i="12" r="BK184"/>
  <c i="13" r="BK210"/>
  <c i="11" r="BK123"/>
  <c i="13" r="BK108"/>
  <c i="3" r="J1457"/>
  <c r="BK709"/>
  <c r="J170"/>
  <c r="BK1896"/>
  <c r="J1192"/>
  <c r="J415"/>
  <c r="BK575"/>
  <c i="4" r="BK226"/>
  <c r="J176"/>
  <c r="J114"/>
  <c i="5" r="BK115"/>
  <c i="6" r="BK173"/>
  <c i="7" r="J216"/>
  <c r="J120"/>
  <c r="BK149"/>
  <c i="8" r="BK98"/>
  <c i="10" r="J94"/>
  <c i="12" r="J209"/>
  <c i="13" r="BK208"/>
  <c i="2" r="BK207"/>
  <c i="3" r="J1969"/>
  <c r="J1794"/>
  <c r="J1289"/>
  <c r="J858"/>
  <c r="J1973"/>
  <c r="BK1641"/>
  <c r="BK457"/>
  <c r="J599"/>
  <c i="4" r="J219"/>
  <c i="6" r="J108"/>
  <c r="BK110"/>
  <c i="7" r="BK128"/>
  <c i="12" r="J243"/>
  <c r="BK240"/>
  <c i="13" r="J134"/>
  <c i="3" r="BK2311"/>
  <c r="BK1886"/>
  <c r="BK1473"/>
  <c r="J850"/>
  <c r="BK398"/>
  <c r="BK2065"/>
  <c r="J1917"/>
  <c r="BK1850"/>
  <c r="J1549"/>
  <c r="BK956"/>
  <c r="J687"/>
  <c r="BK504"/>
  <c r="BK243"/>
  <c r="BK660"/>
  <c i="5" r="J101"/>
  <c r="J100"/>
  <c i="7" r="BK118"/>
  <c r="J199"/>
  <c r="J164"/>
  <c r="BK121"/>
  <c i="8" r="BK109"/>
  <c r="J99"/>
  <c i="9" r="BK103"/>
  <c i="10" r="J153"/>
  <c i="11" r="BK174"/>
  <c i="12" r="J211"/>
  <c i="13" r="J250"/>
  <c r="BK199"/>
  <c i="14" r="J95"/>
  <c i="2" r="BK95"/>
  <c r="BK170"/>
  <c i="3" r="J2235"/>
  <c r="BK2011"/>
  <c r="BK1927"/>
  <c r="J1791"/>
  <c r="J1433"/>
  <c r="BK1273"/>
  <c r="BK783"/>
  <c r="J446"/>
  <c r="J2123"/>
  <c r="J1906"/>
  <c r="J1835"/>
  <c r="J1483"/>
  <c r="J736"/>
  <c r="J471"/>
  <c r="J1445"/>
  <c r="BK723"/>
  <c r="BK607"/>
  <c i="4" r="BK287"/>
  <c r="BK244"/>
  <c r="J204"/>
  <c r="BK171"/>
  <c r="J142"/>
  <c r="BK103"/>
  <c r="BK239"/>
  <c r="BK182"/>
  <c r="J106"/>
  <c r="J220"/>
  <c r="BK101"/>
  <c i="5" r="BK113"/>
  <c r="J104"/>
  <c i="6" r="BK164"/>
  <c r="J128"/>
  <c r="J184"/>
  <c r="J140"/>
  <c r="J104"/>
  <c r="J113"/>
  <c i="7" r="BK185"/>
  <c r="BK143"/>
  <c r="BK106"/>
  <c r="J191"/>
  <c r="BK138"/>
  <c r="BK119"/>
  <c i="8" r="BK99"/>
  <c r="J96"/>
  <c i="9" r="BK114"/>
  <c i="10" r="J216"/>
  <c r="BK198"/>
  <c i="12" r="J217"/>
  <c r="J111"/>
  <c i="13" r="J161"/>
  <c r="BK196"/>
  <c i="2" r="BK172"/>
  <c i="3" r="BK2056"/>
  <c r="BK1740"/>
  <c r="J1265"/>
  <c r="J1931"/>
  <c r="J219"/>
  <c r="J670"/>
  <c i="4" r="J273"/>
  <c r="J131"/>
  <c r="BK268"/>
  <c r="J196"/>
  <c r="BK118"/>
  <c i="5" r="BK97"/>
  <c i="6" r="BK187"/>
  <c r="J119"/>
  <c r="J160"/>
  <c i="7" r="J225"/>
  <c r="J168"/>
  <c r="J197"/>
  <c r="BK144"/>
  <c i="8" r="BK123"/>
  <c i="9" r="BK113"/>
  <c i="10" r="BK91"/>
  <c i="11" r="BK113"/>
  <c i="12" r="J271"/>
  <c i="13" r="BK213"/>
  <c i="14" r="J99"/>
  <c i="3" r="J1448"/>
  <c r="BK967"/>
  <c r="J582"/>
  <c r="BK1500"/>
  <c r="BK894"/>
  <c r="BK1433"/>
  <c i="4" r="J162"/>
  <c r="J259"/>
  <c r="BK149"/>
  <c r="BK213"/>
  <c r="BK155"/>
  <c i="5" r="BK128"/>
  <c r="J98"/>
  <c i="6" r="J107"/>
  <c r="BK111"/>
  <c i="7" r="J221"/>
  <c r="BK172"/>
  <c r="J122"/>
  <c r="J170"/>
  <c i="8" r="J97"/>
  <c i="10" r="J198"/>
  <c i="11" r="J126"/>
  <c r="BK133"/>
  <c i="12" r="J149"/>
  <c i="2" r="BK145"/>
  <c i="3" r="J1938"/>
  <c r="BK1832"/>
  <c r="J783"/>
  <c r="J202"/>
  <c r="BK423"/>
  <c r="J405"/>
  <c i="4" r="J246"/>
  <c r="J152"/>
  <c r="J250"/>
  <c r="BK142"/>
  <c r="J264"/>
  <c r="BK177"/>
  <c i="5" r="BK116"/>
  <c i="6" r="J188"/>
  <c r="BK101"/>
  <c r="J168"/>
  <c r="BK140"/>
  <c i="7" r="BK209"/>
  <c r="BK117"/>
  <c r="J196"/>
  <c r="BK127"/>
  <c i="9" r="BK102"/>
  <c i="10" r="BK228"/>
  <c i="11" r="J165"/>
  <c i="3" r="J1668"/>
  <c r="BK689"/>
  <c r="J114"/>
  <c r="BK405"/>
  <c r="BK438"/>
  <c i="4" r="BK249"/>
  <c r="BK188"/>
  <c r="BK147"/>
  <c r="J275"/>
  <c r="J241"/>
  <c r="J171"/>
  <c r="J135"/>
  <c r="J254"/>
  <c r="BK133"/>
  <c r="BK161"/>
  <c i="5" r="J105"/>
  <c r="BK139"/>
  <c r="BK137"/>
  <c i="6" r="BK172"/>
  <c r="BK121"/>
  <c r="BK166"/>
  <c r="BK134"/>
  <c r="J121"/>
  <c i="7" r="BK217"/>
  <c r="J173"/>
  <c r="J135"/>
  <c r="BK215"/>
  <c r="J171"/>
  <c r="BK141"/>
  <c i="8" r="BK122"/>
  <c i="9" r="BK117"/>
  <c r="J101"/>
  <c i="10" r="BK139"/>
  <c r="BK153"/>
  <c i="12" r="BK249"/>
  <c r="BK132"/>
  <c i="13" r="J148"/>
  <c r="BK115"/>
  <c i="2" r="J164"/>
  <c i="3" r="J2127"/>
  <c r="BK1902"/>
  <c r="BK1530"/>
  <c r="J1222"/>
  <c r="BK571"/>
  <c r="J2043"/>
  <c r="BK1767"/>
  <c r="J888"/>
  <c r="BK156"/>
  <c i="4" r="J201"/>
  <c r="J188"/>
  <c r="J282"/>
  <c r="J108"/>
  <c i="5" r="BK119"/>
  <c i="6" r="J143"/>
  <c r="BK171"/>
  <c r="J100"/>
  <c i="7" r="BK182"/>
  <c r="J139"/>
  <c r="J172"/>
  <c r="J105"/>
  <c i="11" r="J141"/>
  <c i="12" r="BK247"/>
  <c i="13" r="BK168"/>
  <c i="3" r="J332"/>
  <c r="BK939"/>
  <c r="J223"/>
  <c r="J473"/>
  <c i="4" r="J261"/>
  <c r="BK245"/>
  <c i="5" r="J96"/>
  <c i="6" r="BK135"/>
  <c r="BK109"/>
  <c i="7" r="BK170"/>
  <c r="J169"/>
  <c i="8" r="J100"/>
  <c i="9" r="J106"/>
  <c i="11" r="BK145"/>
  <c i="12" r="BK89"/>
  <c i="13" r="J89"/>
  <c i="3" r="BK2317"/>
  <c r="J1838"/>
  <c r="J1328"/>
  <c r="BK736"/>
  <c r="J208"/>
  <c r="BK1884"/>
  <c r="J917"/>
  <c r="J349"/>
  <c r="J639"/>
  <c i="6" r="J185"/>
  <c r="J139"/>
  <c i="7" r="J175"/>
  <c r="J220"/>
  <c i="12" r="BK207"/>
  <c i="13" r="J210"/>
  <c i="14" r="J98"/>
  <c i="3" r="BK2017"/>
  <c r="J1876"/>
  <c r="BK1442"/>
  <c r="BK533"/>
  <c r="BK1235"/>
  <c r="J268"/>
  <c r="BK628"/>
  <c i="4" r="BK251"/>
  <c r="J163"/>
  <c r="J119"/>
  <c r="J262"/>
  <c r="BK202"/>
  <c r="J154"/>
  <c r="BK273"/>
  <c i="3" r="BK1908"/>
  <c r="BK1722"/>
  <c r="J1465"/>
  <c r="J1241"/>
  <c r="BK942"/>
  <c r="J587"/>
  <c r="J270"/>
  <c r="BK2235"/>
  <c r="J2017"/>
  <c r="J1898"/>
  <c r="J1671"/>
  <c r="BK858"/>
  <c r="J607"/>
  <c r="BK332"/>
  <c r="BK1261"/>
  <c r="BK444"/>
  <c r="BK616"/>
  <c i="4" r="J253"/>
  <c r="BK225"/>
  <c r="BK197"/>
  <c r="BK148"/>
  <c r="J111"/>
  <c r="BK272"/>
  <c r="BK231"/>
  <c r="BK190"/>
  <c r="J128"/>
  <c r="J263"/>
  <c r="J185"/>
  <c r="J166"/>
  <c i="5" r="BK102"/>
  <c r="BK134"/>
  <c i="6" r="BK159"/>
  <c r="J114"/>
  <c r="BK157"/>
  <c r="J99"/>
  <c i="7" r="BK226"/>
  <c r="J181"/>
  <c r="BK137"/>
  <c r="J100"/>
  <c r="J182"/>
  <c r="J129"/>
  <c i="8" r="J104"/>
  <c r="BK102"/>
  <c i="9" r="BK108"/>
  <c i="10" r="J228"/>
  <c i="11" r="J91"/>
  <c i="12" r="J180"/>
  <c i="13" r="BK240"/>
  <c r="BK103"/>
  <c i="2" r="BK119"/>
  <c i="3" r="BK1933"/>
  <c r="BK1328"/>
  <c r="BK920"/>
  <c r="J354"/>
  <c r="BK2239"/>
  <c r="BK1910"/>
  <c r="BK1572"/>
  <c r="BK1254"/>
  <c r="BK579"/>
  <c i="4" r="BK220"/>
  <c r="BK234"/>
  <c r="BK169"/>
  <c r="J147"/>
  <c i="5" r="BK114"/>
  <c i="6" r="J153"/>
  <c r="BK167"/>
  <c r="BK108"/>
  <c i="7" r="J186"/>
  <c r="J149"/>
  <c r="J174"/>
  <c i="8" r="J112"/>
  <c r="BK104"/>
  <c i="9" r="BK111"/>
  <c i="10" r="BK107"/>
  <c i="11" r="J137"/>
  <c i="12" r="BK142"/>
  <c i="13" r="BK138"/>
  <c i="3" r="BK1644"/>
  <c r="BK1198"/>
  <c r="J673"/>
  <c r="J1567"/>
  <c r="J926"/>
  <c r="BK167"/>
  <c i="4" r="BK276"/>
  <c r="BK154"/>
  <c r="BK98"/>
  <c r="BK185"/>
  <c r="J252"/>
  <c r="J124"/>
  <c i="5" r="J118"/>
  <c i="6" r="J173"/>
  <c r="BK183"/>
  <c r="J95"/>
  <c i="7" r="BK199"/>
  <c r="J142"/>
  <c r="BK183"/>
  <c r="BK142"/>
  <c i="8" r="BK118"/>
  <c r="J101"/>
  <c i="10" r="BK172"/>
  <c i="12" r="BK177"/>
  <c i="13" r="J95"/>
  <c r="BK95"/>
  <c i="3" r="BK2117"/>
  <c r="BK1900"/>
  <c r="BK1671"/>
  <c r="J567"/>
  <c r="BK262"/>
  <c r="BK216"/>
  <c r="BK223"/>
  <c i="4" r="J233"/>
  <c r="BK124"/>
  <c r="J260"/>
  <c r="J226"/>
  <c r="J129"/>
  <c r="BK240"/>
  <c r="BK137"/>
  <c i="5" r="BK130"/>
  <c i="6" r="BK178"/>
  <c r="J118"/>
  <c r="BK179"/>
  <c r="BK96"/>
  <c i="7" r="BK187"/>
  <c r="J145"/>
  <c r="BK216"/>
  <c r="BK155"/>
  <c i="8" r="J122"/>
  <c i="9" r="J112"/>
  <c i="10" r="BK216"/>
  <c i="11" r="BK184"/>
  <c i="12" r="J116"/>
  <c i="13" r="J247"/>
  <c r="J257"/>
  <c i="14" r="BK98"/>
  <c i="2" r="BK156"/>
  <c i="3" r="J2148"/>
  <c r="BK1981"/>
  <c r="BK1874"/>
  <c r="BK1668"/>
  <c r="BK1241"/>
  <c r="J1059"/>
  <c r="BK713"/>
  <c r="BK432"/>
  <c r="J2311"/>
  <c r="BK2034"/>
  <c r="J1927"/>
  <c r="BK1794"/>
  <c r="J1473"/>
  <c r="BK750"/>
  <c r="J579"/>
  <c r="J212"/>
  <c r="BK777"/>
  <c r="BK567"/>
  <c r="BK403"/>
  <c i="4" r="BK262"/>
  <c r="BK211"/>
  <c r="BK173"/>
  <c r="BK141"/>
  <c r="J286"/>
  <c r="BK233"/>
  <c r="J191"/>
  <c r="BK153"/>
  <c r="BK285"/>
  <c r="J215"/>
  <c r="J153"/>
  <c i="5" r="BK126"/>
  <c r="BK129"/>
  <c i="6" r="J189"/>
  <c r="BK165"/>
  <c r="BK100"/>
  <c r="J162"/>
  <c r="BK122"/>
  <c r="BK107"/>
  <c i="7" r="J190"/>
  <c r="J160"/>
  <c r="BK108"/>
  <c r="BK153"/>
  <c r="BK120"/>
  <c i="8" r="BK117"/>
  <c i="9" r="BK110"/>
  <c r="BK96"/>
  <c i="10" r="J129"/>
  <c i="11" r="BK87"/>
  <c i="12" r="BK256"/>
  <c r="BK138"/>
  <c i="13" r="J199"/>
  <c r="J153"/>
  <c i="2" r="J203"/>
  <c i="3" r="BK2280"/>
  <c r="J1925"/>
  <c r="BK1804"/>
  <c r="BK1346"/>
  <c r="BK986"/>
  <c r="J660"/>
  <c r="J228"/>
  <c r="BK1925"/>
  <c r="BK1477"/>
  <c r="J233"/>
  <c i="4" r="BK252"/>
  <c r="J122"/>
  <c r="J160"/>
  <c r="BK260"/>
  <c r="J98"/>
  <c i="5" r="J131"/>
  <c i="6" r="BK184"/>
  <c r="BK188"/>
  <c r="BK149"/>
  <c r="J145"/>
  <c i="7" r="BK191"/>
  <c r="J151"/>
  <c r="BK193"/>
  <c r="BK130"/>
  <c i="10" r="BK185"/>
  <c i="13" r="BK232"/>
  <c i="14" r="BK96"/>
  <c i="2" r="BK124"/>
  <c i="3" r="J1254"/>
  <c r="BK774"/>
  <c r="BK515"/>
  <c r="J2108"/>
  <c r="J1923"/>
  <c r="J1530"/>
  <c r="BK747"/>
  <c r="J164"/>
  <c r="J365"/>
  <c i="4" r="J270"/>
  <c r="J208"/>
  <c r="BK186"/>
  <c r="J120"/>
  <c r="BK166"/>
  <c i="5" r="J137"/>
  <c r="J125"/>
  <c i="6" r="J122"/>
  <c r="J142"/>
  <c r="J135"/>
  <c i="7" r="J177"/>
  <c r="J130"/>
  <c r="BK202"/>
  <c r="BK122"/>
  <c i="8" r="BK120"/>
  <c i="9" r="J97"/>
  <c i="10" r="J172"/>
  <c i="11" r="J184"/>
  <c i="12" r="J195"/>
  <c i="13" r="BK190"/>
  <c r="J178"/>
  <c i="2" r="BK177"/>
  <c i="3" r="BK2089"/>
  <c r="BK1865"/>
  <c r="BK1341"/>
  <c r="J939"/>
  <c r="BK464"/>
  <c r="J2307"/>
  <c r="J1919"/>
  <c r="BK1838"/>
  <c r="J853"/>
  <c r="J621"/>
  <c r="J124"/>
  <c r="J457"/>
  <c i="4" r="J158"/>
  <c i="6" r="BK141"/>
  <c r="BK161"/>
  <c r="J148"/>
  <c i="7" r="J213"/>
  <c r="BK164"/>
  <c r="BK105"/>
  <c i="12" r="BK267"/>
  <c i="13" r="J248"/>
  <c r="J127"/>
  <c r="J108"/>
  <c i="2" r="BK189"/>
  <c r="BK203"/>
  <c i="3" r="BK2154"/>
  <c r="BK1946"/>
  <c r="BK1841"/>
  <c r="J1540"/>
  <c r="BK1344"/>
  <c r="BK415"/>
  <c r="BK2014"/>
  <c r="J1534"/>
  <c r="BK704"/>
  <c r="BK365"/>
  <c r="BK551"/>
  <c i="4" r="J283"/>
  <c r="BK228"/>
  <c r="J169"/>
  <c r="J127"/>
  <c r="J245"/>
  <c r="BK145"/>
  <c r="J217"/>
  <c r="BK178"/>
  <c i="5" r="J108"/>
  <c i="7" r="BK214"/>
  <c r="J214"/>
  <c r="BK151"/>
  <c i="8" r="J116"/>
  <c i="9" r="BK101"/>
  <c r="BK100"/>
  <c i="10" r="BK169"/>
  <c i="11" r="J87"/>
  <c i="12" r="BK160"/>
  <c r="J160"/>
  <c i="13" r="BK247"/>
  <c i="14" r="BK88"/>
  <c i="2" r="J130"/>
  <c i="3" r="J2046"/>
  <c r="BK1868"/>
  <c r="BK1537"/>
  <c r="BK1212"/>
  <c r="BK681"/>
  <c r="BK337"/>
  <c r="J2049"/>
  <c r="BK1859"/>
  <c r="J1052"/>
  <c r="J511"/>
  <c r="J862"/>
  <c r="J571"/>
  <c i="4" r="BK259"/>
  <c r="BK212"/>
  <c r="J156"/>
  <c r="J276"/>
  <c r="BK222"/>
  <c r="BK156"/>
  <c r="BK152"/>
  <c r="BK131"/>
  <c i="5" r="J140"/>
  <c i="6" r="J175"/>
  <c r="J106"/>
  <c r="BK148"/>
  <c r="BK143"/>
  <c i="7" r="J167"/>
  <c r="J116"/>
  <c r="BK175"/>
  <c i="8" r="J113"/>
  <c i="9" r="J118"/>
  <c i="10" r="J139"/>
  <c i="12" r="J269"/>
  <c i="13" r="J115"/>
  <c i="2" r="BK211"/>
  <c i="3" r="BK1898"/>
  <c r="J1477"/>
  <c r="BK970"/>
  <c r="J303"/>
  <c r="BK1993"/>
  <c r="J337"/>
  <c r="J507"/>
  <c i="4" r="J231"/>
  <c r="BK242"/>
  <c r="J100"/>
  <c i="5" r="BK118"/>
  <c i="6" r="BK139"/>
  <c r="J127"/>
  <c i="7" r="J134"/>
  <c r="BK134"/>
  <c i="13" r="BK222"/>
  <c i="3" r="J1246"/>
  <c r="J1880"/>
  <c r="BK847"/>
  <c i="4" r="BK248"/>
  <c r="J249"/>
  <c r="J121"/>
  <c r="J104"/>
  <c i="6" r="BK180"/>
  <c r="BK174"/>
  <c r="J123"/>
  <c i="7" r="BK163"/>
  <c r="J222"/>
  <c r="BK126"/>
  <c i="10" r="BK145"/>
  <c i="12" r="J247"/>
  <c i="14" r="BK95"/>
  <c i="3" r="BK1923"/>
  <c r="BK1556"/>
  <c r="J432"/>
  <c i="12" r="BK217"/>
  <c i="13" r="BK131"/>
  <c i="3" r="J2328"/>
  <c r="BK1952"/>
  <c r="BK1847"/>
  <c r="BK1336"/>
  <c r="J683"/>
  <c r="BK164"/>
  <c r="J1946"/>
  <c r="BK1569"/>
  <c r="BK718"/>
  <c r="BK358"/>
  <c r="J493"/>
  <c r="J251"/>
  <c i="4" r="BK256"/>
  <c r="J202"/>
  <c r="BK121"/>
  <c r="BK224"/>
  <c r="J103"/>
  <c r="J186"/>
  <c r="BK107"/>
  <c i="5" r="J93"/>
  <c i="6" r="BK181"/>
  <c r="J109"/>
  <c r="J133"/>
  <c i="12" r="J279"/>
  <c i="2" r="J213"/>
  <c i="3" r="BK1567"/>
  <c r="BK693"/>
  <c r="J1913"/>
  <c r="BK485"/>
  <c i="4" r="J242"/>
  <c r="BK209"/>
  <c r="J139"/>
  <c i="5" r="BK111"/>
  <c i="11" r="J123"/>
  <c i="2" r="J161"/>
  <c i="3" r="J1888"/>
  <c r="BK1549"/>
  <c r="J750"/>
  <c r="J275"/>
  <c r="J1902"/>
  <c r="BK1521"/>
  <c r="J438"/>
  <c r="J1169"/>
  <c r="BK124"/>
  <c i="4" r="J221"/>
  <c r="BK158"/>
  <c r="J267"/>
  <c r="BK216"/>
  <c i="3" r="J2317"/>
  <c r="J1678"/>
  <c r="BK587"/>
  <c i="4" r="BK253"/>
  <c r="BK139"/>
  <c i="5" r="J117"/>
  <c i="6" r="J166"/>
  <c r="J159"/>
  <c i="7" r="BK222"/>
  <c r="BK113"/>
  <c r="BK139"/>
  <c i="11" r="J179"/>
  <c i="12" r="BK254"/>
  <c i="2" l="1" r="P99"/>
  <c r="P202"/>
  <c r="P192"/>
  <c i="3" r="BK113"/>
  <c r="T426"/>
  <c r="BK526"/>
  <c r="J526"/>
  <c r="J70"/>
  <c r="R741"/>
  <c r="P1303"/>
  <c r="R1467"/>
  <c r="R1871"/>
  <c r="BK2132"/>
  <c r="J2132"/>
  <c r="J87"/>
  <c r="T2306"/>
  <c i="4" r="P110"/>
  <c r="P150"/>
  <c r="P243"/>
  <c i="5" r="P107"/>
  <c r="R127"/>
  <c i="6" r="BK120"/>
  <c r="J120"/>
  <c r="J67"/>
  <c r="BK155"/>
  <c r="J155"/>
  <c r="J69"/>
  <c r="T170"/>
  <c i="7" r="P98"/>
  <c r="T98"/>
  <c r="BK161"/>
  <c r="J161"/>
  <c r="J70"/>
  <c r="P219"/>
  <c i="8" r="T95"/>
  <c r="R121"/>
  <c i="9" r="BK95"/>
  <c r="J95"/>
  <c r="J68"/>
  <c r="BK120"/>
  <c r="J120"/>
  <c r="J70"/>
  <c i="11" r="P144"/>
  <c r="R173"/>
  <c i="12" r="P88"/>
  <c r="P225"/>
  <c r="R266"/>
  <c i="13" r="T88"/>
  <c r="BK185"/>
  <c r="J185"/>
  <c r="J63"/>
  <c r="T246"/>
  <c i="2" r="R167"/>
  <c i="3" r="T113"/>
  <c r="T357"/>
  <c r="BK586"/>
  <c r="J586"/>
  <c r="J71"/>
  <c r="BK988"/>
  <c r="J988"/>
  <c r="J76"/>
  <c r="T1303"/>
  <c r="P1467"/>
  <c r="BK1871"/>
  <c r="J1871"/>
  <c r="J80"/>
  <c r="T1912"/>
  <c r="BK2010"/>
  <c r="J2010"/>
  <c r="J83"/>
  <c r="T2132"/>
  <c r="R2306"/>
  <c i="5" r="T92"/>
  <c r="R99"/>
  <c r="P121"/>
  <c r="P127"/>
  <c r="R133"/>
  <c i="7" r="R111"/>
  <c r="T161"/>
  <c r="R219"/>
  <c i="8" r="BK95"/>
  <c r="J95"/>
  <c r="J68"/>
  <c r="P111"/>
  <c r="BK121"/>
  <c r="J121"/>
  <c r="J70"/>
  <c i="9" r="P95"/>
  <c r="P120"/>
  <c i="10" r="T90"/>
  <c r="P147"/>
  <c r="T171"/>
  <c i="11" r="BK144"/>
  <c r="J144"/>
  <c r="J62"/>
  <c r="P173"/>
  <c i="12" r="P206"/>
  <c i="13" r="P185"/>
  <c r="BK246"/>
  <c r="J246"/>
  <c r="J65"/>
  <c i="2" r="P167"/>
  <c i="3" r="BK207"/>
  <c r="J207"/>
  <c r="J66"/>
  <c r="P426"/>
  <c r="T506"/>
  <c r="BK741"/>
  <c i="4" r="T110"/>
  <c r="R150"/>
  <c r="T194"/>
  <c i="6" r="R120"/>
  <c i="7" r="R165"/>
  <c r="P224"/>
  <c i="8" r="P95"/>
  <c i="10" r="R90"/>
  <c r="P171"/>
  <c i="11" r="BK86"/>
  <c r="J86"/>
  <c r="J61"/>
  <c r="BK173"/>
  <c r="J173"/>
  <c r="J63"/>
  <c i="12" r="BK88"/>
  <c r="J88"/>
  <c r="J61"/>
  <c r="BK225"/>
  <c r="J225"/>
  <c r="J64"/>
  <c r="T266"/>
  <c i="13" r="R88"/>
  <c r="T204"/>
  <c i="2" r="T167"/>
  <c i="3" r="P207"/>
  <c r="BK426"/>
  <c r="J426"/>
  <c r="J68"/>
  <c r="T586"/>
  <c r="R988"/>
  <c r="R1571"/>
  <c r="BK1912"/>
  <c r="J1912"/>
  <c r="J81"/>
  <c r="P1937"/>
  <c r="BK2055"/>
  <c r="J2055"/>
  <c r="J84"/>
  <c r="P2132"/>
  <c i="4" r="BK110"/>
  <c r="J110"/>
  <c r="J65"/>
  <c r="BK174"/>
  <c r="J174"/>
  <c r="J68"/>
  <c r="T243"/>
  <c i="5" r="P99"/>
  <c r="R121"/>
  <c r="T133"/>
  <c i="6" r="T103"/>
  <c r="P155"/>
  <c r="T182"/>
  <c i="7" r="P111"/>
  <c r="R161"/>
  <c r="BK224"/>
  <c r="J224"/>
  <c r="J73"/>
  <c i="8" r="T111"/>
  <c i="12" r="BK206"/>
  <c r="J206"/>
  <c r="J63"/>
  <c i="13" r="R185"/>
  <c i="2" r="BK167"/>
  <c r="J167"/>
  <c r="J67"/>
  <c i="3" r="R113"/>
  <c r="R357"/>
  <c r="P506"/>
  <c r="P526"/>
  <c r="P741"/>
  <c r="R1303"/>
  <c r="T1467"/>
  <c r="P1871"/>
  <c r="R1937"/>
  <c r="BK2075"/>
  <c r="J2075"/>
  <c r="J85"/>
  <c r="BK2122"/>
  <c r="J2122"/>
  <c r="J86"/>
  <c i="4" r="BK150"/>
  <c r="J150"/>
  <c r="J67"/>
  <c r="BK194"/>
  <c r="J194"/>
  <c r="J69"/>
  <c r="T229"/>
  <c i="5" r="T107"/>
  <c r="T127"/>
  <c i="6" r="R103"/>
  <c r="T155"/>
  <c i="7" r="R98"/>
  <c i="11" r="R86"/>
  <c i="12" r="T206"/>
  <c r="BK266"/>
  <c r="J266"/>
  <c r="J65"/>
  <c i="13" r="R246"/>
  <c i="2" r="T99"/>
  <c r="T93"/>
  <c r="BK202"/>
  <c r="J202"/>
  <c r="J70"/>
  <c i="3" r="R207"/>
  <c r="R426"/>
  <c r="R506"/>
  <c r="T526"/>
  <c r="T988"/>
  <c r="T1571"/>
  <c r="BK1937"/>
  <c r="J1937"/>
  <c r="J82"/>
  <c r="P2010"/>
  <c r="R2132"/>
  <c r="BK2306"/>
  <c r="J2306"/>
  <c r="J88"/>
  <c r="P2306"/>
  <c i="4" r="R110"/>
  <c r="T150"/>
  <c r="R194"/>
  <c r="R229"/>
  <c i="5" r="BK92"/>
  <c r="J92"/>
  <c r="J64"/>
  <c r="BK107"/>
  <c r="J107"/>
  <c r="J66"/>
  <c r="BK121"/>
  <c r="J121"/>
  <c r="J67"/>
  <c r="BK127"/>
  <c r="J127"/>
  <c r="J68"/>
  <c r="BK133"/>
  <c r="J133"/>
  <c r="J69"/>
  <c i="6" r="P94"/>
  <c r="T120"/>
  <c r="P170"/>
  <c i="7" r="T111"/>
  <c r="P161"/>
  <c r="BK219"/>
  <c r="J219"/>
  <c r="J72"/>
  <c i="8" r="BK111"/>
  <c r="J111"/>
  <c r="J69"/>
  <c i="9" r="R107"/>
  <c i="10" r="P119"/>
  <c r="BK147"/>
  <c r="R171"/>
  <c i="11" r="P86"/>
  <c r="P85"/>
  <c r="P84"/>
  <c i="1" r="AU66"/>
  <c i="12" r="R206"/>
  <c r="P266"/>
  <c i="14" r="P94"/>
  <c i="2" r="R99"/>
  <c r="R93"/>
  <c r="T202"/>
  <c r="T192"/>
  <c i="3" r="T207"/>
  <c r="P586"/>
  <c r="BK696"/>
  <c r="J696"/>
  <c r="J74"/>
  <c r="P696"/>
  <c r="R696"/>
  <c r="T696"/>
  <c r="BK1303"/>
  <c r="J1303"/>
  <c r="J77"/>
  <c r="BK1467"/>
  <c r="J1467"/>
  <c r="J78"/>
  <c r="T1871"/>
  <c r="T1937"/>
  <c r="P2055"/>
  <c r="T2075"/>
  <c r="T2122"/>
  <c i="4" r="R94"/>
  <c r="P132"/>
  <c r="P174"/>
  <c r="P194"/>
  <c r="P229"/>
  <c i="5" r="P92"/>
  <c r="T99"/>
  <c i="6" r="P103"/>
  <c r="T137"/>
  <c r="P182"/>
  <c i="7" r="T165"/>
  <c r="T224"/>
  <c i="9" r="P107"/>
  <c i="10" r="T119"/>
  <c r="R147"/>
  <c r="P204"/>
  <c i="11" r="T86"/>
  <c r="T173"/>
  <c i="13" r="BK204"/>
  <c r="J204"/>
  <c r="J64"/>
  <c i="14" r="T94"/>
  <c i="2" r="BK99"/>
  <c r="J99"/>
  <c r="J66"/>
  <c r="R202"/>
  <c r="R192"/>
  <c i="3" r="P113"/>
  <c r="BK357"/>
  <c r="J357"/>
  <c r="J67"/>
  <c r="BK506"/>
  <c r="J506"/>
  <c r="J69"/>
  <c r="R526"/>
  <c r="T741"/>
  <c r="BK1571"/>
  <c r="J1571"/>
  <c r="J79"/>
  <c r="P1912"/>
  <c r="R2010"/>
  <c r="R2055"/>
  <c r="P2075"/>
  <c r="P2122"/>
  <c i="4" r="BK94"/>
  <c r="J94"/>
  <c r="J64"/>
  <c r="BK132"/>
  <c r="J132"/>
  <c r="J66"/>
  <c r="T174"/>
  <c r="BK229"/>
  <c r="J229"/>
  <c r="J70"/>
  <c i="5" r="BK99"/>
  <c r="J99"/>
  <c r="J65"/>
  <c i="6" r="R94"/>
  <c r="P137"/>
  <c r="R182"/>
  <c i="7" r="BK111"/>
  <c r="J111"/>
  <c r="J69"/>
  <c r="T219"/>
  <c i="10" r="P90"/>
  <c r="P89"/>
  <c r="R204"/>
  <c i="11" r="R144"/>
  <c i="14" r="P87"/>
  <c r="BK97"/>
  <c r="J97"/>
  <c r="J65"/>
  <c i="4" r="T94"/>
  <c r="R132"/>
  <c r="R174"/>
  <c r="R243"/>
  <c i="5" r="R92"/>
  <c r="R107"/>
  <c r="T121"/>
  <c r="P133"/>
  <c i="6" r="BK94"/>
  <c r="J94"/>
  <c r="J64"/>
  <c r="P120"/>
  <c r="R155"/>
  <c r="R170"/>
  <c i="7" r="P165"/>
  <c r="R224"/>
  <c i="8" r="P121"/>
  <c i="9" r="T107"/>
  <c i="10" r="BK119"/>
  <c r="J119"/>
  <c r="J62"/>
  <c r="T147"/>
  <c i="12" r="R88"/>
  <c r="T225"/>
  <c i="13" r="P88"/>
  <c r="R204"/>
  <c i="14" r="BK87"/>
  <c r="R94"/>
  <c i="3" r="P357"/>
  <c r="R586"/>
  <c r="P988"/>
  <c r="P1571"/>
  <c r="R1912"/>
  <c r="T2010"/>
  <c r="T2055"/>
  <c r="R2075"/>
  <c r="R2122"/>
  <c i="4" r="P94"/>
  <c r="P93"/>
  <c i="1" r="AU58"/>
  <c i="4" r="T132"/>
  <c r="BK243"/>
  <c r="J243"/>
  <c r="J71"/>
  <c i="6" r="T94"/>
  <c r="R137"/>
  <c r="BK182"/>
  <c r="J182"/>
  <c r="J71"/>
  <c i="7" r="BK165"/>
  <c r="J165"/>
  <c r="J71"/>
  <c i="8" r="R111"/>
  <c i="9" r="T95"/>
  <c r="T94"/>
  <c r="T120"/>
  <c i="10" r="BK204"/>
  <c r="J204"/>
  <c r="J68"/>
  <c i="12" r="T88"/>
  <c r="T87"/>
  <c r="T86"/>
  <c r="R225"/>
  <c i="14" r="R87"/>
  <c r="P97"/>
  <c i="9" r="BK107"/>
  <c r="J107"/>
  <c r="J69"/>
  <c i="10" r="R119"/>
  <c r="BK171"/>
  <c r="J171"/>
  <c r="J67"/>
  <c i="13" r="P204"/>
  <c i="14" r="T97"/>
  <c i="6" r="BK103"/>
  <c r="J103"/>
  <c r="J66"/>
  <c r="BK137"/>
  <c r="J137"/>
  <c r="J68"/>
  <c r="BK170"/>
  <c r="J170"/>
  <c r="J70"/>
  <c i="7" r="BK98"/>
  <c r="J98"/>
  <c r="J68"/>
  <c i="8" r="R95"/>
  <c r="R94"/>
  <c r="T121"/>
  <c i="9" r="R95"/>
  <c r="R94"/>
  <c r="R120"/>
  <c i="10" r="BK90"/>
  <c r="T204"/>
  <c i="11" r="T144"/>
  <c i="13" r="BK88"/>
  <c r="J88"/>
  <c r="J61"/>
  <c r="T185"/>
  <c r="P246"/>
  <c i="14" r="T87"/>
  <c r="T86"/>
  <c r="T85"/>
  <c r="BK94"/>
  <c r="J94"/>
  <c r="J64"/>
  <c r="R97"/>
  <c i="2" r="BK94"/>
  <c r="J94"/>
  <c r="J65"/>
  <c i="3" r="BK2316"/>
  <c r="J2316"/>
  <c r="J89"/>
  <c i="13" r="BK177"/>
  <c r="J177"/>
  <c r="J62"/>
  <c i="2" r="BK193"/>
  <c r="J193"/>
  <c r="J69"/>
  <c i="11" r="BK183"/>
  <c r="J183"/>
  <c r="J64"/>
  <c i="3" r="BK692"/>
  <c r="J692"/>
  <c r="J72"/>
  <c i="12" r="BK194"/>
  <c r="J194"/>
  <c r="J62"/>
  <c i="10" r="BK138"/>
  <c r="J138"/>
  <c r="J63"/>
  <c r="BK144"/>
  <c r="J144"/>
  <c r="J64"/>
  <c i="12" r="BK278"/>
  <c r="J278"/>
  <c r="J66"/>
  <c i="13" r="BK256"/>
  <c r="J256"/>
  <c r="J66"/>
  <c i="14" r="BK90"/>
  <c r="J90"/>
  <c r="J62"/>
  <c r="BK92"/>
  <c r="J92"/>
  <c r="J63"/>
  <c r="E48"/>
  <c r="J52"/>
  <c r="F55"/>
  <c r="BE88"/>
  <c r="BE89"/>
  <c r="BE91"/>
  <c r="BE93"/>
  <c r="BE95"/>
  <c r="BE96"/>
  <c r="BE98"/>
  <c r="BE99"/>
  <c i="13" r="BE131"/>
  <c r="BE153"/>
  <c r="BE161"/>
  <c r="BE168"/>
  <c r="BE208"/>
  <c r="BE232"/>
  <c r="BE240"/>
  <c i="12" r="BK87"/>
  <c r="BK86"/>
  <c r="J86"/>
  <c r="J59"/>
  <c i="13" r="F55"/>
  <c r="J80"/>
  <c r="BE103"/>
  <c r="BE108"/>
  <c r="BE121"/>
  <c r="BE134"/>
  <c r="BE148"/>
  <c r="BE178"/>
  <c r="BE186"/>
  <c r="BE188"/>
  <c r="BE190"/>
  <c r="BE201"/>
  <c r="BE205"/>
  <c r="BE210"/>
  <c r="BE213"/>
  <c r="BE219"/>
  <c r="BE222"/>
  <c r="BE226"/>
  <c r="BE230"/>
  <c r="BE233"/>
  <c r="BE235"/>
  <c r="BE257"/>
  <c r="E48"/>
  <c r="BE89"/>
  <c r="BE95"/>
  <c r="BE115"/>
  <c r="BE127"/>
  <c r="BE138"/>
  <c r="BE156"/>
  <c r="BE164"/>
  <c r="BE196"/>
  <c r="BE199"/>
  <c r="BE215"/>
  <c r="BE221"/>
  <c r="BE238"/>
  <c r="BE244"/>
  <c r="BE247"/>
  <c r="BE248"/>
  <c r="BE250"/>
  <c r="BE252"/>
  <c i="12" r="E48"/>
  <c r="BE123"/>
  <c r="BE243"/>
  <c r="BE247"/>
  <c r="BE267"/>
  <c r="F55"/>
  <c r="J80"/>
  <c r="BE89"/>
  <c r="BE99"/>
  <c r="BE132"/>
  <c r="BE138"/>
  <c r="BE149"/>
  <c r="BE160"/>
  <c r="BE177"/>
  <c r="BE180"/>
  <c r="BE222"/>
  <c r="BE226"/>
  <c r="BE236"/>
  <c r="BE254"/>
  <c r="BE261"/>
  <c i="11" r="BK85"/>
  <c r="BK84"/>
  <c r="J84"/>
  <c r="J59"/>
  <c i="12" r="BE106"/>
  <c r="BE111"/>
  <c r="BE184"/>
  <c r="BE195"/>
  <c r="BE207"/>
  <c r="BE229"/>
  <c r="BE231"/>
  <c r="BE234"/>
  <c r="BE240"/>
  <c r="BE249"/>
  <c r="BE251"/>
  <c r="BE256"/>
  <c r="BE269"/>
  <c r="BE116"/>
  <c r="BE142"/>
  <c r="BE145"/>
  <c r="BE168"/>
  <c r="BE171"/>
  <c r="BE209"/>
  <c r="BE211"/>
  <c r="BE217"/>
  <c r="BE220"/>
  <c r="BE271"/>
  <c r="BE274"/>
  <c r="BE279"/>
  <c i="11" r="E48"/>
  <c r="BE91"/>
  <c r="BE104"/>
  <c r="BE123"/>
  <c r="BE126"/>
  <c i="10" r="J90"/>
  <c r="J61"/>
  <c r="J147"/>
  <c r="J66"/>
  <c i="11" r="J52"/>
  <c r="F55"/>
  <c r="BE87"/>
  <c r="BE113"/>
  <c r="BE133"/>
  <c r="BE179"/>
  <c r="BE95"/>
  <c r="BE130"/>
  <c r="BE137"/>
  <c r="BE141"/>
  <c r="BE145"/>
  <c r="BE151"/>
  <c r="BE157"/>
  <c r="BE161"/>
  <c r="BE165"/>
  <c r="BE169"/>
  <c r="BE174"/>
  <c r="BE184"/>
  <c i="10" r="F55"/>
  <c r="BE120"/>
  <c r="BE172"/>
  <c r="E48"/>
  <c r="J52"/>
  <c r="BE94"/>
  <c r="BE107"/>
  <c r="BE125"/>
  <c r="BE133"/>
  <c r="BE145"/>
  <c r="BE148"/>
  <c r="BE153"/>
  <c r="BE156"/>
  <c r="BE169"/>
  <c r="BE202"/>
  <c r="BE91"/>
  <c r="BE100"/>
  <c r="BE104"/>
  <c r="BE111"/>
  <c r="BE129"/>
  <c r="BE139"/>
  <c r="BE160"/>
  <c r="BE165"/>
  <c r="BE185"/>
  <c r="BE198"/>
  <c r="BE205"/>
  <c r="BE216"/>
  <c r="BE228"/>
  <c i="9" r="E80"/>
  <c r="BE99"/>
  <c r="BE103"/>
  <c r="BE105"/>
  <c r="BE110"/>
  <c r="BE113"/>
  <c r="BE117"/>
  <c r="BE121"/>
  <c i="8" r="BK94"/>
  <c r="J94"/>
  <c r="J67"/>
  <c i="9" r="F63"/>
  <c r="J88"/>
  <c r="BE100"/>
  <c r="BE101"/>
  <c r="BE104"/>
  <c r="BE108"/>
  <c r="BE109"/>
  <c r="BE112"/>
  <c r="BE114"/>
  <c r="BE115"/>
  <c r="BE118"/>
  <c r="BE119"/>
  <c r="BE96"/>
  <c r="BE97"/>
  <c r="BE98"/>
  <c r="BE102"/>
  <c r="BE106"/>
  <c r="BE111"/>
  <c r="BE116"/>
  <c r="BE122"/>
  <c r="BE123"/>
  <c i="8" r="E52"/>
  <c r="J60"/>
  <c r="BE96"/>
  <c r="BE97"/>
  <c r="BE100"/>
  <c r="BE101"/>
  <c r="BE103"/>
  <c r="BE104"/>
  <c r="BE105"/>
  <c r="BE110"/>
  <c r="BE112"/>
  <c r="BE113"/>
  <c r="BE115"/>
  <c r="BE118"/>
  <c r="BE119"/>
  <c r="BE124"/>
  <c r="F63"/>
  <c r="BE98"/>
  <c r="BE99"/>
  <c r="BE102"/>
  <c r="BE106"/>
  <c r="BE107"/>
  <c r="BE108"/>
  <c r="BE109"/>
  <c r="BE114"/>
  <c r="BE116"/>
  <c r="BE117"/>
  <c r="BE120"/>
  <c r="BE122"/>
  <c r="BE123"/>
  <c i="7" r="E52"/>
  <c r="F63"/>
  <c r="J91"/>
  <c r="BE99"/>
  <c r="BE100"/>
  <c r="BE102"/>
  <c r="BE105"/>
  <c r="BE106"/>
  <c r="BE108"/>
  <c r="BE109"/>
  <c r="BE112"/>
  <c r="BE113"/>
  <c r="BE115"/>
  <c r="BE118"/>
  <c r="BE119"/>
  <c r="BE120"/>
  <c r="BE121"/>
  <c r="BE123"/>
  <c r="BE125"/>
  <c r="BE126"/>
  <c r="BE128"/>
  <c r="BE129"/>
  <c r="BE134"/>
  <c r="BE135"/>
  <c r="BE138"/>
  <c r="BE140"/>
  <c r="BE142"/>
  <c r="BE143"/>
  <c r="BE144"/>
  <c r="BE146"/>
  <c r="BE148"/>
  <c r="BE150"/>
  <c r="BE152"/>
  <c r="BE154"/>
  <c r="BE157"/>
  <c r="BE158"/>
  <c r="BE160"/>
  <c r="BE164"/>
  <c r="BE166"/>
  <c r="BE167"/>
  <c r="BE172"/>
  <c r="BE174"/>
  <c r="BE176"/>
  <c r="BE178"/>
  <c r="BE180"/>
  <c r="BE182"/>
  <c r="BE186"/>
  <c r="BE189"/>
  <c r="BE192"/>
  <c r="BE194"/>
  <c r="BE197"/>
  <c r="BE199"/>
  <c r="BE201"/>
  <c r="BE203"/>
  <c r="BE205"/>
  <c r="BE207"/>
  <c r="BE210"/>
  <c r="BE211"/>
  <c r="BE212"/>
  <c r="BE214"/>
  <c r="BE215"/>
  <c r="BE217"/>
  <c r="BE220"/>
  <c r="BE223"/>
  <c r="BE101"/>
  <c r="BE103"/>
  <c r="BE104"/>
  <c r="BE107"/>
  <c r="BE110"/>
  <c r="BE114"/>
  <c r="BE116"/>
  <c r="BE117"/>
  <c r="BE122"/>
  <c r="BE124"/>
  <c r="BE127"/>
  <c r="BE130"/>
  <c r="BE131"/>
  <c r="BE132"/>
  <c r="BE133"/>
  <c r="BE136"/>
  <c r="BE137"/>
  <c r="BE139"/>
  <c r="BE141"/>
  <c r="BE145"/>
  <c r="BE147"/>
  <c r="BE149"/>
  <c r="BE151"/>
  <c r="BE153"/>
  <c r="BE155"/>
  <c r="BE156"/>
  <c r="BE159"/>
  <c r="BE162"/>
  <c r="BE163"/>
  <c r="BE168"/>
  <c r="BE169"/>
  <c r="BE170"/>
  <c r="BE171"/>
  <c r="BE173"/>
  <c r="BE175"/>
  <c r="BE177"/>
  <c r="BE179"/>
  <c r="BE181"/>
  <c r="BE183"/>
  <c r="BE184"/>
  <c r="BE185"/>
  <c r="BE187"/>
  <c r="BE188"/>
  <c r="BE190"/>
  <c r="BE191"/>
  <c r="BE193"/>
  <c r="BE195"/>
  <c r="BE196"/>
  <c r="BE198"/>
  <c r="BE200"/>
  <c r="BE202"/>
  <c r="BE204"/>
  <c r="BE206"/>
  <c r="BE208"/>
  <c r="BE209"/>
  <c r="BE213"/>
  <c r="BE216"/>
  <c r="BE218"/>
  <c r="BE221"/>
  <c r="BE222"/>
  <c r="BE225"/>
  <c r="BE226"/>
  <c r="BE227"/>
  <c r="BE228"/>
  <c i="6" r="BE97"/>
  <c r="BE109"/>
  <c r="BE115"/>
  <c r="BE127"/>
  <c r="BE136"/>
  <c r="BE142"/>
  <c r="E50"/>
  <c r="F59"/>
  <c r="BE95"/>
  <c r="BE96"/>
  <c r="BE107"/>
  <c r="BE108"/>
  <c r="BE114"/>
  <c r="BE117"/>
  <c r="BE118"/>
  <c r="BE119"/>
  <c r="BE133"/>
  <c r="BE134"/>
  <c r="BE135"/>
  <c r="J87"/>
  <c r="BE98"/>
  <c r="BE99"/>
  <c r="BE101"/>
  <c r="BE105"/>
  <c r="BE106"/>
  <c r="BE113"/>
  <c r="BE121"/>
  <c r="BE122"/>
  <c r="BE123"/>
  <c r="BE124"/>
  <c r="BE125"/>
  <c r="BE126"/>
  <c r="BE128"/>
  <c r="BE129"/>
  <c r="BE130"/>
  <c r="BE131"/>
  <c r="BE138"/>
  <c r="BE139"/>
  <c r="BE140"/>
  <c r="BE141"/>
  <c r="BE146"/>
  <c r="BE149"/>
  <c r="BE150"/>
  <c r="BE151"/>
  <c r="BE152"/>
  <c r="BE153"/>
  <c r="BE154"/>
  <c r="BE156"/>
  <c r="BE157"/>
  <c r="BE160"/>
  <c r="BE162"/>
  <c r="BE165"/>
  <c r="BE166"/>
  <c r="BE168"/>
  <c r="BE169"/>
  <c r="BE171"/>
  <c r="BE173"/>
  <c r="BE174"/>
  <c r="BE176"/>
  <c r="BE178"/>
  <c r="BE181"/>
  <c r="BE183"/>
  <c r="BE184"/>
  <c r="BE187"/>
  <c r="BE100"/>
  <c r="BE104"/>
  <c r="BE110"/>
  <c r="BE111"/>
  <c r="BE112"/>
  <c r="BE116"/>
  <c r="BE132"/>
  <c r="BE143"/>
  <c r="BE144"/>
  <c r="BE145"/>
  <c r="BE147"/>
  <c r="BE148"/>
  <c r="BE158"/>
  <c r="BE159"/>
  <c r="BE161"/>
  <c r="BE163"/>
  <c r="BE164"/>
  <c r="BE167"/>
  <c r="BE172"/>
  <c r="BE175"/>
  <c r="BE177"/>
  <c r="BE179"/>
  <c r="BE180"/>
  <c r="BE185"/>
  <c r="BE186"/>
  <c r="BE188"/>
  <c r="BE189"/>
  <c r="BE190"/>
  <c i="5" r="E79"/>
  <c r="J85"/>
  <c r="BE93"/>
  <c r="BE97"/>
  <c r="BE108"/>
  <c r="BE109"/>
  <c r="BE118"/>
  <c r="BE124"/>
  <c r="BE129"/>
  <c r="BE138"/>
  <c r="F88"/>
  <c r="BE95"/>
  <c r="BE98"/>
  <c r="BE100"/>
  <c r="BE101"/>
  <c r="BE103"/>
  <c r="BE104"/>
  <c r="BE111"/>
  <c r="BE112"/>
  <c r="BE117"/>
  <c r="BE120"/>
  <c r="BE122"/>
  <c r="BE125"/>
  <c r="BE130"/>
  <c r="BE132"/>
  <c r="BE135"/>
  <c r="BE139"/>
  <c r="BE94"/>
  <c r="BE96"/>
  <c r="BE102"/>
  <c r="BE105"/>
  <c r="BE106"/>
  <c r="BE110"/>
  <c r="BE113"/>
  <c r="BE114"/>
  <c r="BE115"/>
  <c r="BE116"/>
  <c r="BE119"/>
  <c r="BE123"/>
  <c r="BE126"/>
  <c r="BE128"/>
  <c r="BE131"/>
  <c r="BE134"/>
  <c r="BE136"/>
  <c r="BE137"/>
  <c r="BE140"/>
  <c r="BE141"/>
  <c i="3" r="J741"/>
  <c r="J75"/>
  <c i="4" r="BE109"/>
  <c r="BE118"/>
  <c r="BE119"/>
  <c r="BE134"/>
  <c r="BE142"/>
  <c r="BE143"/>
  <c r="BE144"/>
  <c r="BE145"/>
  <c r="BE153"/>
  <c r="BE158"/>
  <c r="BE159"/>
  <c r="BE173"/>
  <c i="3" r="J113"/>
  <c r="J65"/>
  <c i="4" r="F59"/>
  <c r="BE95"/>
  <c r="BE96"/>
  <c r="BE98"/>
  <c r="BE99"/>
  <c r="BE106"/>
  <c r="BE117"/>
  <c r="BE123"/>
  <c r="BE124"/>
  <c r="BE139"/>
  <c r="BE140"/>
  <c r="BE151"/>
  <c r="BE152"/>
  <c r="BE163"/>
  <c r="BE112"/>
  <c r="BE136"/>
  <c r="BE137"/>
  <c r="BE138"/>
  <c r="BE171"/>
  <c r="BE179"/>
  <c r="BE183"/>
  <c r="BE184"/>
  <c r="BE185"/>
  <c r="BE195"/>
  <c r="BE198"/>
  <c r="BE210"/>
  <c r="BE211"/>
  <c r="BE214"/>
  <c r="BE219"/>
  <c r="BE222"/>
  <c r="BE234"/>
  <c r="BE244"/>
  <c r="BE250"/>
  <c r="BE251"/>
  <c r="BE262"/>
  <c r="BE272"/>
  <c r="BE281"/>
  <c r="BE287"/>
  <c r="E50"/>
  <c r="J87"/>
  <c r="BE97"/>
  <c r="BE101"/>
  <c r="BE102"/>
  <c r="BE105"/>
  <c r="BE107"/>
  <c r="BE108"/>
  <c r="BE111"/>
  <c r="BE113"/>
  <c r="BE115"/>
  <c r="BE116"/>
  <c r="BE120"/>
  <c r="BE121"/>
  <c r="BE125"/>
  <c r="BE126"/>
  <c r="BE130"/>
  <c r="BE135"/>
  <c r="BE141"/>
  <c r="BE147"/>
  <c r="BE149"/>
  <c r="BE154"/>
  <c r="BE156"/>
  <c r="BE160"/>
  <c r="BE161"/>
  <c r="BE162"/>
  <c r="BE165"/>
  <c r="BE169"/>
  <c r="BE180"/>
  <c r="BE187"/>
  <c r="BE190"/>
  <c r="BE192"/>
  <c r="BE196"/>
  <c r="BE204"/>
  <c r="BE205"/>
  <c r="BE206"/>
  <c r="BE207"/>
  <c r="BE209"/>
  <c r="BE212"/>
  <c r="BE217"/>
  <c r="BE218"/>
  <c r="BE224"/>
  <c r="BE226"/>
  <c r="BE235"/>
  <c r="BE238"/>
  <c r="BE246"/>
  <c r="BE248"/>
  <c r="BE254"/>
  <c r="BE256"/>
  <c r="BE257"/>
  <c r="BE258"/>
  <c r="BE260"/>
  <c r="BE261"/>
  <c r="BE264"/>
  <c r="BE265"/>
  <c r="BE266"/>
  <c r="BE267"/>
  <c r="BE268"/>
  <c r="BE270"/>
  <c r="BE274"/>
  <c r="BE276"/>
  <c r="BE277"/>
  <c r="BE279"/>
  <c r="BE282"/>
  <c r="BE283"/>
  <c r="BE286"/>
  <c r="BE100"/>
  <c r="BE103"/>
  <c r="BE104"/>
  <c r="BE114"/>
  <c r="BE122"/>
  <c r="BE127"/>
  <c r="BE128"/>
  <c r="BE129"/>
  <c r="BE131"/>
  <c r="BE133"/>
  <c r="BE146"/>
  <c r="BE148"/>
  <c r="BE155"/>
  <c r="BE157"/>
  <c r="BE164"/>
  <c r="BE166"/>
  <c r="BE167"/>
  <c r="BE168"/>
  <c r="BE170"/>
  <c r="BE172"/>
  <c r="BE175"/>
  <c r="BE176"/>
  <c r="BE177"/>
  <c r="BE178"/>
  <c r="BE181"/>
  <c r="BE182"/>
  <c r="BE186"/>
  <c r="BE188"/>
  <c r="BE189"/>
  <c r="BE191"/>
  <c r="BE193"/>
  <c r="BE197"/>
  <c r="BE199"/>
  <c r="BE200"/>
  <c r="BE201"/>
  <c r="BE202"/>
  <c r="BE203"/>
  <c r="BE208"/>
  <c r="BE213"/>
  <c r="BE215"/>
  <c r="BE216"/>
  <c r="BE220"/>
  <c r="BE221"/>
  <c r="BE223"/>
  <c r="BE225"/>
  <c r="BE227"/>
  <c r="BE228"/>
  <c r="BE230"/>
  <c r="BE231"/>
  <c r="BE232"/>
  <c r="BE233"/>
  <c r="BE236"/>
  <c r="BE237"/>
  <c r="BE239"/>
  <c r="BE240"/>
  <c r="BE241"/>
  <c r="BE242"/>
  <c r="BE245"/>
  <c r="BE247"/>
  <c r="BE249"/>
  <c r="BE252"/>
  <c r="BE253"/>
  <c r="BE255"/>
  <c r="BE259"/>
  <c r="BE263"/>
  <c r="BE269"/>
  <c r="BE271"/>
  <c r="BE273"/>
  <c r="BE275"/>
  <c r="BE278"/>
  <c r="BE280"/>
  <c r="BE284"/>
  <c r="BE285"/>
  <c i="2" r="BK192"/>
  <c r="J192"/>
  <c r="J68"/>
  <c i="3" r="F108"/>
  <c r="BE131"/>
  <c r="BE332"/>
  <c r="BE349"/>
  <c r="BE354"/>
  <c r="BE371"/>
  <c r="BE377"/>
  <c r="BE410"/>
  <c r="BE114"/>
  <c r="BE140"/>
  <c r="BE164"/>
  <c r="BE167"/>
  <c r="BE223"/>
  <c r="BE270"/>
  <c r="BE275"/>
  <c r="BE398"/>
  <c r="BE403"/>
  <c r="BE405"/>
  <c r="BE452"/>
  <c r="BE457"/>
  <c r="BE480"/>
  <c r="BE567"/>
  <c r="BE621"/>
  <c r="BE520"/>
  <c r="BE579"/>
  <c r="BE594"/>
  <c r="BE599"/>
  <c r="BE670"/>
  <c r="BE679"/>
  <c i="2" r="BK93"/>
  <c r="BK92"/>
  <c r="J92"/>
  <c i="3" r="E99"/>
  <c r="BE149"/>
  <c r="BE156"/>
  <c r="BE170"/>
  <c r="BE237"/>
  <c r="BE243"/>
  <c r="BE247"/>
  <c r="BE251"/>
  <c r="BE262"/>
  <c r="BE362"/>
  <c r="BE427"/>
  <c r="BE432"/>
  <c r="BE438"/>
  <c r="BE440"/>
  <c r="BE444"/>
  <c r="BE511"/>
  <c r="J105"/>
  <c r="BE342"/>
  <c r="BE379"/>
  <c r="BE388"/>
  <c r="BE393"/>
  <c r="BE507"/>
  <c r="BE515"/>
  <c r="BE527"/>
  <c r="BE571"/>
  <c r="BE607"/>
  <c r="BE614"/>
  <c r="BE616"/>
  <c r="BE662"/>
  <c r="BE687"/>
  <c r="BE693"/>
  <c r="BE739"/>
  <c r="BE774"/>
  <c r="BE853"/>
  <c r="BE858"/>
  <c r="BE923"/>
  <c r="BE1056"/>
  <c r="BE1192"/>
  <c r="BE1198"/>
  <c r="BE1212"/>
  <c r="BE1277"/>
  <c r="BE1281"/>
  <c r="BE1324"/>
  <c r="BE1346"/>
  <c r="BE1442"/>
  <c r="BE1448"/>
  <c r="BE216"/>
  <c r="BE233"/>
  <c r="BE303"/>
  <c r="BE330"/>
  <c r="BE347"/>
  <c r="BE358"/>
  <c r="BE365"/>
  <c r="BE419"/>
  <c r="BE423"/>
  <c r="BE464"/>
  <c r="BE537"/>
  <c r="BE557"/>
  <c r="BE582"/>
  <c r="BE628"/>
  <c r="BE639"/>
  <c r="BE660"/>
  <c r="BE673"/>
  <c r="BE677"/>
  <c r="BE683"/>
  <c r="BE685"/>
  <c r="BE704"/>
  <c r="BE718"/>
  <c r="BE750"/>
  <c r="BE777"/>
  <c r="BE780"/>
  <c r="BE850"/>
  <c r="BE885"/>
  <c r="BE888"/>
  <c r="BE894"/>
  <c r="BE914"/>
  <c r="BE917"/>
  <c r="BE942"/>
  <c r="BE970"/>
  <c r="BE983"/>
  <c r="BE986"/>
  <c r="BE1068"/>
  <c r="BE1076"/>
  <c r="BE1111"/>
  <c r="BE1468"/>
  <c r="BE1477"/>
  <c r="BE1497"/>
  <c r="BE1500"/>
  <c r="BE1521"/>
  <c r="BE1526"/>
  <c r="BE1537"/>
  <c r="BE1543"/>
  <c r="BE1546"/>
  <c r="BE1567"/>
  <c r="BE1641"/>
  <c r="BE1671"/>
  <c r="BE1678"/>
  <c r="BE1695"/>
  <c r="BE1740"/>
  <c r="BE1767"/>
  <c r="BE1791"/>
  <c r="BE1794"/>
  <c r="BE1835"/>
  <c r="BE1841"/>
  <c r="BE1847"/>
  <c r="BE1874"/>
  <c r="BE1876"/>
  <c r="BE1882"/>
  <c r="BE1886"/>
  <c r="BE1888"/>
  <c r="BE1890"/>
  <c r="BE1894"/>
  <c r="BE1908"/>
  <c r="BE1910"/>
  <c r="BE1913"/>
  <c r="BE1919"/>
  <c r="BE1923"/>
  <c r="BE1925"/>
  <c r="BE1931"/>
  <c r="BE1938"/>
  <c r="BE1952"/>
  <c r="BE1958"/>
  <c r="BE1969"/>
  <c r="BE1973"/>
  <c r="BE1981"/>
  <c r="BE1985"/>
  <c r="BE1989"/>
  <c r="BE1997"/>
  <c r="BE2001"/>
  <c r="BE2006"/>
  <c r="BE2011"/>
  <c r="BE2017"/>
  <c r="BE2034"/>
  <c r="BE2037"/>
  <c r="BE2043"/>
  <c r="BE2053"/>
  <c r="BE2056"/>
  <c r="BE2065"/>
  <c r="BE2068"/>
  <c r="BE2073"/>
  <c r="BE2089"/>
  <c r="BE2098"/>
  <c r="BE2120"/>
  <c r="BE2123"/>
  <c r="BE2133"/>
  <c r="BE2148"/>
  <c r="BE2154"/>
  <c r="BE2235"/>
  <c r="BE2239"/>
  <c r="BE2280"/>
  <c r="BE2307"/>
  <c r="BE2311"/>
  <c r="BE124"/>
  <c r="BE136"/>
  <c r="BE145"/>
  <c r="BE202"/>
  <c r="BE208"/>
  <c r="BE212"/>
  <c r="BE219"/>
  <c r="BE228"/>
  <c r="BE256"/>
  <c r="BE268"/>
  <c r="BE337"/>
  <c r="BE415"/>
  <c r="BE446"/>
  <c r="BE471"/>
  <c r="BE473"/>
  <c r="BE485"/>
  <c r="BE493"/>
  <c r="BE497"/>
  <c r="BE504"/>
  <c r="BE523"/>
  <c r="BE533"/>
  <c r="BE540"/>
  <c r="BE551"/>
  <c r="BE561"/>
  <c r="BE575"/>
  <c r="BE587"/>
  <c r="BE601"/>
  <c r="BE626"/>
  <c r="BE647"/>
  <c r="BE653"/>
  <c r="BE675"/>
  <c r="BE681"/>
  <c r="BE689"/>
  <c r="BE697"/>
  <c r="BE709"/>
  <c r="BE713"/>
  <c r="BE723"/>
  <c r="BE728"/>
  <c r="BE736"/>
  <c r="BE742"/>
  <c r="BE747"/>
  <c r="BE783"/>
  <c r="BE847"/>
  <c r="BE862"/>
  <c r="BE891"/>
  <c r="BE920"/>
  <c r="BE926"/>
  <c r="BE939"/>
  <c r="BE953"/>
  <c r="BE956"/>
  <c r="BE967"/>
  <c r="BE976"/>
  <c r="BE979"/>
  <c r="BE989"/>
  <c r="BE1052"/>
  <c r="BE1059"/>
  <c r="BE1145"/>
  <c r="BE1169"/>
  <c r="BE1203"/>
  <c r="BE1208"/>
  <c r="BE1222"/>
  <c r="BE1231"/>
  <c r="BE1235"/>
  <c r="BE1241"/>
  <c r="BE1246"/>
  <c r="BE1254"/>
  <c r="BE1261"/>
  <c r="BE1265"/>
  <c r="BE1270"/>
  <c r="BE1273"/>
  <c r="BE1284"/>
  <c r="BE1289"/>
  <c r="BE1295"/>
  <c r="BE1301"/>
  <c r="BE1304"/>
  <c r="BE1309"/>
  <c r="BE1320"/>
  <c r="BE1328"/>
  <c r="BE1336"/>
  <c r="BE1339"/>
  <c r="BE1341"/>
  <c r="BE1344"/>
  <c r="BE1350"/>
  <c r="BE1433"/>
  <c r="BE1445"/>
  <c r="BE1453"/>
  <c r="BE1457"/>
  <c r="BE1460"/>
  <c r="BE1465"/>
  <c r="BE1473"/>
  <c r="BE1483"/>
  <c r="BE1530"/>
  <c r="BE1534"/>
  <c r="BE1540"/>
  <c r="BE1549"/>
  <c r="BE1556"/>
  <c r="BE1569"/>
  <c r="BE1572"/>
  <c r="BE1644"/>
  <c r="BE1649"/>
  <c r="BE1668"/>
  <c r="BE1692"/>
  <c r="BE1709"/>
  <c r="BE1722"/>
  <c r="BE1743"/>
  <c r="BE1775"/>
  <c r="BE1804"/>
  <c r="BE1807"/>
  <c r="BE1810"/>
  <c r="BE1820"/>
  <c r="BE1829"/>
  <c r="BE1832"/>
  <c r="BE1838"/>
  <c r="BE1844"/>
  <c r="BE1850"/>
  <c r="BE1853"/>
  <c r="BE1856"/>
  <c r="BE1859"/>
  <c r="BE1862"/>
  <c r="BE1865"/>
  <c r="BE1868"/>
  <c r="BE1872"/>
  <c r="BE1878"/>
  <c r="BE1880"/>
  <c r="BE1884"/>
  <c r="BE1892"/>
  <c r="BE1896"/>
  <c r="BE1898"/>
  <c r="BE1900"/>
  <c r="BE1902"/>
  <c r="BE1904"/>
  <c r="BE1906"/>
  <c r="BE1915"/>
  <c r="BE1917"/>
  <c r="BE1921"/>
  <c r="BE1927"/>
  <c r="BE1929"/>
  <c r="BE1933"/>
  <c r="BE1935"/>
  <c r="BE1946"/>
  <c r="BE1949"/>
  <c r="BE1955"/>
  <c r="BE1977"/>
  <c r="BE1993"/>
  <c r="BE2014"/>
  <c r="BE2046"/>
  <c r="BE2049"/>
  <c r="BE2076"/>
  <c r="BE2080"/>
  <c r="BE2108"/>
  <c r="BE2117"/>
  <c r="BE2127"/>
  <c r="BE2151"/>
  <c r="BE2248"/>
  <c r="BE2253"/>
  <c r="BE2258"/>
  <c r="BE2301"/>
  <c r="BE2317"/>
  <c r="BE2328"/>
  <c i="2" r="BE95"/>
  <c r="BE124"/>
  <c r="BE130"/>
  <c r="BE143"/>
  <c r="BE164"/>
  <c r="BE170"/>
  <c r="J86"/>
  <c r="BE145"/>
  <c r="F59"/>
  <c r="E80"/>
  <c r="BE109"/>
  <c r="BE119"/>
  <c r="BE133"/>
  <c r="BE138"/>
  <c r="BE156"/>
  <c r="BE172"/>
  <c r="BE184"/>
  <c r="BE194"/>
  <c r="BE207"/>
  <c r="BE211"/>
  <c r="BE213"/>
  <c r="BE100"/>
  <c r="BE161"/>
  <c r="BE168"/>
  <c r="BE177"/>
  <c r="BE180"/>
  <c r="BE189"/>
  <c r="BE203"/>
  <c i="8" r="J38"/>
  <c i="1" r="AW63"/>
  <c i="14" r="F37"/>
  <c i="1" r="BD69"/>
  <c i="6" r="F38"/>
  <c i="1" r="BC60"/>
  <c i="14" r="J34"/>
  <c i="1" r="AW69"/>
  <c i="5" r="F39"/>
  <c i="1" r="BD59"/>
  <c i="3" r="F36"/>
  <c i="1" r="BA57"/>
  <c i="6" r="F36"/>
  <c i="1" r="BA60"/>
  <c i="7" r="J38"/>
  <c i="1" r="AW62"/>
  <c i="10" r="J34"/>
  <c i="1" r="AW65"/>
  <c i="14" r="F36"/>
  <c i="1" r="BC69"/>
  <c i="5" r="F36"/>
  <c i="1" r="BA59"/>
  <c i="9" r="F41"/>
  <c i="1" r="BD64"/>
  <c i="3" r="F39"/>
  <c i="1" r="BD57"/>
  <c i="5" r="F37"/>
  <c i="1" r="BB59"/>
  <c i="13" r="F34"/>
  <c i="1" r="BA68"/>
  <c i="13" r="F36"/>
  <c i="1" r="BC68"/>
  <c i="12" r="F35"/>
  <c i="1" r="BB67"/>
  <c i="6" r="J36"/>
  <c i="1" r="AW60"/>
  <c i="11" r="J34"/>
  <c i="1" r="AW66"/>
  <c i="13" r="F35"/>
  <c i="1" r="BB68"/>
  <c i="6" r="F37"/>
  <c i="1" r="BB60"/>
  <c i="10" r="F35"/>
  <c i="1" r="BB65"/>
  <c i="11" r="F36"/>
  <c i="1" r="BC66"/>
  <c i="2" r="J36"/>
  <c i="1" r="AW56"/>
  <c i="10" r="F36"/>
  <c i="1" r="BC65"/>
  <c i="11" r="F34"/>
  <c i="1" r="BA66"/>
  <c i="4" r="F37"/>
  <c i="1" r="BB58"/>
  <c i="12" r="J34"/>
  <c i="1" r="AW67"/>
  <c i="13" r="J34"/>
  <c i="1" r="AW68"/>
  <c i="10" r="F34"/>
  <c i="1" r="BA65"/>
  <c i="5" r="J36"/>
  <c i="1" r="AW59"/>
  <c i="8" r="F39"/>
  <c i="1" r="BB63"/>
  <c i="9" r="F39"/>
  <c i="1" r="BB64"/>
  <c i="12" r="F36"/>
  <c i="1" r="BC67"/>
  <c i="13" r="F37"/>
  <c i="1" r="BD68"/>
  <c i="7" r="F38"/>
  <c i="1" r="BA62"/>
  <c i="10" r="F37"/>
  <c i="1" r="BD65"/>
  <c i="2" r="F37"/>
  <c i="1" r="BB56"/>
  <c i="7" r="F40"/>
  <c i="1" r="BC62"/>
  <c i="14" r="F35"/>
  <c i="1" r="BB69"/>
  <c i="7" r="F39"/>
  <c i="1" r="BB62"/>
  <c i="11" r="F35"/>
  <c i="1" r="BB66"/>
  <c i="8" r="F41"/>
  <c i="1" r="BD63"/>
  <c i="3" r="J36"/>
  <c i="1" r="AW57"/>
  <c i="4" r="J36"/>
  <c i="1" r="AW58"/>
  <c i="2" r="F36"/>
  <c i="1" r="BA56"/>
  <c i="4" r="F36"/>
  <c i="1" r="BA58"/>
  <c i="9" r="J38"/>
  <c i="1" r="AW64"/>
  <c i="2" r="F38"/>
  <c i="1" r="BC56"/>
  <c r="AS55"/>
  <c r="AS54"/>
  <c i="3" r="F38"/>
  <c i="1" r="BC57"/>
  <c i="9" r="F40"/>
  <c i="1" r="BC64"/>
  <c i="12" r="F34"/>
  <c i="1" r="BA67"/>
  <c i="6" r="F39"/>
  <c i="1" r="BD60"/>
  <c i="8" r="F38"/>
  <c i="1" r="BA63"/>
  <c i="14" r="F34"/>
  <c i="1" r="BA69"/>
  <c i="2" r="J32"/>
  <c i="4" r="F39"/>
  <c i="1" r="BD58"/>
  <c i="2" r="F39"/>
  <c i="1" r="BD56"/>
  <c i="4" r="F38"/>
  <c i="1" r="BC58"/>
  <c i="7" r="F41"/>
  <c i="1" r="BD62"/>
  <c i="12" r="F37"/>
  <c i="1" r="BD67"/>
  <c i="5" r="F38"/>
  <c i="1" r="BC59"/>
  <c i="8" r="F40"/>
  <c i="1" r="BC63"/>
  <c i="9" r="F38"/>
  <c i="1" r="BA64"/>
  <c i="11" r="F37"/>
  <c i="1" r="BD66"/>
  <c i="3" r="F37"/>
  <c i="1" r="BB57"/>
  <c i="5" l="1" r="R91"/>
  <c i="10" r="BK89"/>
  <c r="J89"/>
  <c r="J60"/>
  <c i="14" r="R86"/>
  <c r="R85"/>
  <c i="12" r="R87"/>
  <c r="R86"/>
  <c i="14" r="P86"/>
  <c r="P85"/>
  <c i="1" r="AU69"/>
  <c i="2" r="R92"/>
  <c i="6" r="T102"/>
  <c i="7" r="P97"/>
  <c i="1" r="AU62"/>
  <c i="6" r="T93"/>
  <c r="P102"/>
  <c r="P93"/>
  <c i="1" r="AU60"/>
  <c i="11" r="R85"/>
  <c r="R84"/>
  <c i="10" r="T89"/>
  <c i="13" r="T87"/>
  <c r="T86"/>
  <c i="11" r="T85"/>
  <c r="T84"/>
  <c i="5" r="P91"/>
  <c i="1" r="AU59"/>
  <c i="3" r="T695"/>
  <c i="8" r="P94"/>
  <c i="1" r="AU63"/>
  <c i="5" r="T91"/>
  <c i="3" r="T112"/>
  <c i="2" r="T92"/>
  <c i="8" r="T94"/>
  <c i="10" r="BK146"/>
  <c r="J146"/>
  <c r="J65"/>
  <c r="T146"/>
  <c i="3" r="P112"/>
  <c r="R695"/>
  <c r="P695"/>
  <c r="P111"/>
  <c i="1" r="AU57"/>
  <c i="6" r="R102"/>
  <c i="10" r="P146"/>
  <c r="P88"/>
  <c i="1" r="AU65"/>
  <c i="4" r="T93"/>
  <c i="7" r="T97"/>
  <c i="3" r="BK695"/>
  <c r="J695"/>
  <c r="J73"/>
  <c i="13" r="P87"/>
  <c r="P86"/>
  <c i="1" r="AU68"/>
  <c i="3" r="BK112"/>
  <c r="J112"/>
  <c r="J64"/>
  <c i="14" r="BK86"/>
  <c r="J86"/>
  <c r="J60"/>
  <c i="6" r="R93"/>
  <c i="10" r="R146"/>
  <c i="7" r="R97"/>
  <c i="3" r="R112"/>
  <c r="R111"/>
  <c i="9" r="P94"/>
  <c i="1" r="AU64"/>
  <c i="12" r="P87"/>
  <c r="P86"/>
  <c i="1" r="AU67"/>
  <c i="4" r="R93"/>
  <c i="13" r="R87"/>
  <c r="R86"/>
  <c i="10" r="R89"/>
  <c r="R88"/>
  <c i="2" r="P93"/>
  <c r="P92"/>
  <c i="1" r="AU56"/>
  <c i="5" r="BK91"/>
  <c r="J91"/>
  <c r="J63"/>
  <c i="4" r="BK93"/>
  <c r="J93"/>
  <c r="J63"/>
  <c i="6" r="BK102"/>
  <c r="J102"/>
  <c r="J65"/>
  <c i="7" r="BK97"/>
  <c r="J97"/>
  <c r="J67"/>
  <c i="9" r="BK94"/>
  <c r="J94"/>
  <c r="J67"/>
  <c i="13" r="BK87"/>
  <c r="J87"/>
  <c r="J60"/>
  <c i="14" r="J87"/>
  <c r="J61"/>
  <c i="12" r="J87"/>
  <c r="J60"/>
  <c i="11" r="J85"/>
  <c r="J60"/>
  <c i="1" r="AG56"/>
  <c i="2" r="J93"/>
  <c r="J64"/>
  <c r="J63"/>
  <c i="8" r="J37"/>
  <c i="1" r="AV63"/>
  <c r="AT63"/>
  <c i="2" r="F35"/>
  <c i="1" r="AZ56"/>
  <c r="BD61"/>
  <c i="2" r="J35"/>
  <c i="1" r="AV56"/>
  <c r="AT56"/>
  <c r="AN56"/>
  <c i="7" r="J37"/>
  <c i="1" r="AV62"/>
  <c r="AT62"/>
  <c i="9" r="F37"/>
  <c i="1" r="AZ64"/>
  <c i="3" r="J35"/>
  <c i="1" r="AV57"/>
  <c r="AT57"/>
  <c i="4" r="J35"/>
  <c i="1" r="AV58"/>
  <c r="AT58"/>
  <c i="12" r="J30"/>
  <c i="1" r="AG67"/>
  <c r="BB61"/>
  <c r="AX61"/>
  <c i="11" r="F33"/>
  <c i="1" r="AZ66"/>
  <c i="8" r="J34"/>
  <c i="1" r="AG63"/>
  <c i="9" r="J37"/>
  <c i="1" r="AV64"/>
  <c r="AT64"/>
  <c i="14" r="J33"/>
  <c i="1" r="AV69"/>
  <c r="AT69"/>
  <c i="5" r="F35"/>
  <c i="1" r="AZ59"/>
  <c i="6" r="J35"/>
  <c i="1" r="AV60"/>
  <c r="AT60"/>
  <c i="6" r="F35"/>
  <c i="1" r="AZ60"/>
  <c i="4" r="F35"/>
  <c i="1" r="AZ58"/>
  <c r="BC61"/>
  <c r="AY61"/>
  <c i="5" r="J35"/>
  <c i="1" r="AV59"/>
  <c r="AT59"/>
  <c i="8" r="F37"/>
  <c i="1" r="AZ63"/>
  <c i="11" r="J33"/>
  <c i="1" r="AV66"/>
  <c r="AT66"/>
  <c i="13" r="J33"/>
  <c i="1" r="AV68"/>
  <c r="AT68"/>
  <c i="13" r="F33"/>
  <c i="1" r="AZ68"/>
  <c i="12" r="J33"/>
  <c i="1" r="AV67"/>
  <c r="AT67"/>
  <c r="BA61"/>
  <c r="AW61"/>
  <c i="10" r="J33"/>
  <c i="1" r="AV65"/>
  <c r="AT65"/>
  <c i="10" r="F33"/>
  <c i="1" r="AZ65"/>
  <c i="11" r="J30"/>
  <c i="1" r="AG66"/>
  <c i="14" r="F33"/>
  <c i="1" r="AZ69"/>
  <c i="12" r="F33"/>
  <c i="1" r="AZ67"/>
  <c i="7" r="F37"/>
  <c i="1" r="AZ62"/>
  <c i="3" r="F35"/>
  <c i="1" r="AZ57"/>
  <c i="10" l="1" r="T88"/>
  <c i="3" r="T111"/>
  <c i="6" r="BK93"/>
  <c r="J93"/>
  <c i="14" r="BK85"/>
  <c r="J85"/>
  <c r="J59"/>
  <c i="10" r="BK88"/>
  <c r="J88"/>
  <c r="J59"/>
  <c i="3" r="BK111"/>
  <c r="J111"/>
  <c r="J63"/>
  <c i="13" r="BK86"/>
  <c r="J86"/>
  <c i="1" r="AN67"/>
  <c r="AN66"/>
  <c i="12" r="J39"/>
  <c i="11" r="J39"/>
  <c i="1" r="AN63"/>
  <c i="8" r="J43"/>
  <c i="2" r="J41"/>
  <c i="13" r="J30"/>
  <c i="1" r="AG68"/>
  <c r="AU61"/>
  <c r="BA55"/>
  <c r="AW55"/>
  <c i="6" r="J32"/>
  <c i="1" r="AG60"/>
  <c r="BB55"/>
  <c r="AX55"/>
  <c r="AZ61"/>
  <c r="AV61"/>
  <c r="AT61"/>
  <c i="9" r="J34"/>
  <c i="1" r="AG64"/>
  <c r="AN64"/>
  <c i="7" r="J34"/>
  <c i="1" r="AG62"/>
  <c i="4" r="J32"/>
  <c i="1" r="AG58"/>
  <c i="5" r="J32"/>
  <c i="1" r="AG59"/>
  <c r="BC55"/>
  <c r="BD55"/>
  <c i="5" l="1" r="J41"/>
  <c i="7" r="J43"/>
  <c i="4" r="J41"/>
  <c i="6" r="J41"/>
  <c i="13" r="J39"/>
  <c i="9" r="J43"/>
  <c i="6" r="J63"/>
  <c i="13" r="J59"/>
  <c i="1" r="AN58"/>
  <c r="AN59"/>
  <c r="AN68"/>
  <c r="AN60"/>
  <c r="AN62"/>
  <c r="AU55"/>
  <c r="AU54"/>
  <c r="BC54"/>
  <c r="W32"/>
  <c r="BD54"/>
  <c r="W33"/>
  <c r="AZ55"/>
  <c r="AV55"/>
  <c r="AT55"/>
  <c r="AY55"/>
  <c i="10" r="J30"/>
  <c i="1" r="AG65"/>
  <c r="AN65"/>
  <c r="BB54"/>
  <c r="W31"/>
  <c r="AG61"/>
  <c i="3" r="J32"/>
  <c i="1" r="AG57"/>
  <c r="AN57"/>
  <c r="BA54"/>
  <c r="W30"/>
  <c i="14" r="J30"/>
  <c i="1" r="AG69"/>
  <c l="1" r="AN61"/>
  <c i="3" r="J41"/>
  <c i="10" r="J39"/>
  <c i="14" r="J39"/>
  <c i="1" r="AN69"/>
  <c r="AY54"/>
  <c r="AW54"/>
  <c r="AK30"/>
  <c r="AX54"/>
  <c r="AZ54"/>
  <c r="AV54"/>
  <c r="AK29"/>
  <c r="AG55"/>
  <c r="AG54"/>
  <c r="AK26"/>
  <c l="1" r="AN55"/>
  <c r="AK35"/>
  <c r="AT54"/>
  <c r="AN54"/>
  <c r="W29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<sst xmlns="http://schemas.openxmlformats.org/spreadsheetml/2006/main">
  <si>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</si>
  <si>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</si>
  <si>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</si>
  <si>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</si>
  <si>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</si>
  <si>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{6dd54c6c-2fa6-4a7a-965b-1fb2863db22d}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</si>
  <si>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</si>
  <si>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</si>
  <si>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</si>
  <si>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</si>
  <si>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</si>
  <si>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</si>
  <si>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</si>
  <si>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</si>
  <si>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1108202302E1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</si>
  <si>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</si>
  <si>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</si>
  <si>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1. etapa - Rekonstrukce a přístavba Loděnice Mšeno, Jablonec nad Nisou</t>
  </si>
  <si>
    <t>KSO:</t>
  </si>
  <si>
    <t>815 99 83</t>
  </si>
  <si>
    <t>CC-CZ:</t>
  </si>
  <si>
    <t/>
  </si>
  <si>
    <t>Místo:</t>
  </si>
  <si>
    <t xml:space="preserve">Mšeno nad Nisou </t>
  </si>
  <si>
    <t>Datum:</t>
  </si>
  <si>
    <t>8. 11. 2024</t>
  </si>
  <si>
    <t>Zadavatel:</t>
  </si>
  <si>
    <t>IČ:</t>
  </si>
  <si>
    <t>Rychlostní kanoistika Jablonec nad Nisou, z.s.</t>
  </si>
  <si>
    <t>DIČ:</t>
  </si>
  <si>
    <t>Uchazeč:</t>
  </si>
  <si>
    <t>Vyplň údaj</t>
  </si>
  <si>
    <t>Projektant:</t>
  </si>
  <si>
    <t>Studio Raketoplán,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</si>
  <si>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</si>
  <si>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</si>
  <si>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</si>
  <si>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</si>
  <si>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</si>
  <si>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</si>
  <si>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</si>
  <si>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</si>
  <si>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</si>
  <si>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</si>
  <si>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</si>
  <si>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</si>
  <si>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</si>
  <si>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</si>
  <si>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</si>
  <si>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</si>
  <si>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</si>
  <si>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</si>
  <si>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</si>
  <si>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</si>
  <si>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</si>
  <si>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</si>
  <si>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</si>
  <si>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</si>
  <si>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</si>
  <si>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</si>
  <si>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</si>
  <si>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</si>
  <si>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</si>
  <si>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</si>
  <si>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</si>
  <si>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</si>
  <si>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</si>
  <si>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</si>
  <si>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</si>
  <si>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</si>
  <si>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</si>
  <si>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</si>
  <si>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</si>
  <si>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</si>
  <si>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</si>
  <si>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</si>
  <si>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</si>
  <si>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Loděnice</t>
  </si>
  <si>
    <t>STA</t>
  </si>
  <si>
    <t>1</t>
  </si>
  <si>
    <t>{3c4a198e-63d7-446c-ad86-67a64c551bd2}</t>
  </si>
  <si>
    <t>2</t>
  </si>
  <si>
    <t>/</t>
  </si>
  <si>
    <t>00</t>
  </si>
  <si>
    <t>Bourací a demontážní práce stávající budovy</t>
  </si>
  <si>
    <t>Soupis</t>
  </si>
  <si>
    <t>{5adf8b4b-ff4e-4202-bda1-166b3e407db7}</t>
  </si>
  <si>
    <t>01a</t>
  </si>
  <si>
    <t>Hlavní stavební úpravy</t>
  </si>
  <si>
    <t>{3063b535-97c4-4bbb-810a-cca2ec298bee}</t>
  </si>
  <si>
    <t>01b</t>
  </si>
  <si>
    <t>Zdravotní technika</t>
  </si>
  <si>
    <t>{ca8113c0-8477-40d7-a404-f75b396ed5a2}</t>
  </si>
  <si>
    <t>01c</t>
  </si>
  <si>
    <t>Vytápění</t>
  </si>
  <si>
    <t>{f50dccfa-7a77-4979-86f8-6e1addebcfd4}</t>
  </si>
  <si>
    <t>01d</t>
  </si>
  <si>
    <t>Vzduchotechnika, chlazení</t>
  </si>
  <si>
    <t>{4f247628-ab9d-4164-ae0c-62bffa320361}</t>
  </si>
  <si>
    <t>01e</t>
  </si>
  <si>
    <t>Elektroinstalace</t>
  </si>
  <si>
    <t>{2e07a6aa-5889-44e0-87b1-328067fdfc47}</t>
  </si>
  <si>
    <t>D.1.4.4.1</t>
  </si>
  <si>
    <t>Silnoproud</t>
  </si>
  <si>
    <t>3</t>
  </si>
  <si>
    <t>{4c5b4d21-4978-4b92-9f97-56969dfbf709}</t>
  </si>
  <si>
    <t>D.1.4.4.2</t>
  </si>
  <si>
    <t>Domácí telefon</t>
  </si>
  <si>
    <t>{e72616f9-af0f-4432-892d-1273e152178e}</t>
  </si>
  <si>
    <t>D.1.4.4.3</t>
  </si>
  <si>
    <t>EZS</t>
  </si>
  <si>
    <t>{89bd6342-e072-452a-b288-e66d16d1f38a}</t>
  </si>
  <si>
    <t>SO 02</t>
  </si>
  <si>
    <t>Terasa, schodiště</t>
  </si>
  <si>
    <t>{88f08eae-2f4c-44a9-b001-ac394e95c0f1}</t>
  </si>
  <si>
    <t>SO 03</t>
  </si>
  <si>
    <t>Vjezd na pozemek</t>
  </si>
  <si>
    <t>{ad0f57f4-524e-40d0-8626-d8eb403d4311}</t>
  </si>
  <si>
    <t>IO.05</t>
  </si>
  <si>
    <t>Přípojka splaškové kanalizace</t>
  </si>
  <si>
    <t>{cbbd7cd2-7971-4f28-8685-5da70ab13f02}</t>
  </si>
  <si>
    <t>827 21 11</t>
  </si>
  <si>
    <t>IO.06</t>
  </si>
  <si>
    <t>Přípojka vody a vnější vodovod</t>
  </si>
  <si>
    <t>{a61be48a-9f29-4709-af61-9bae985c6146}</t>
  </si>
  <si>
    <t>827 13 11</t>
  </si>
  <si>
    <t>VRN</t>
  </si>
  <si>
    <t>Vedlejší rozpočtové náklady</t>
  </si>
  <si>
    <t>{d566d7d4-98ef-44b1-a8b7-3092f19de3d7}</t>
  </si>
  <si>
    <t>KRYCÍ LIST SOUPISU PRACÍ</t>
  </si>
  <si>
    <t>Objekt:</t>
  </si>
  <si>
    <t>SO 01 - Loděnice</t>
  </si>
  <si>
    <t>Soupis:</t>
  </si>
  <si>
    <t>00 - Bourací a demontážní práce stávající budovy</t>
  </si>
  <si>
    <t>Hlavní vyklizení objektů investor zajišťuje sám.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</si>
  <si>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</si>
  <si>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</si>
  <si>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</si>
  <si>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</si>
  <si>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</si>
  <si>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</si>
  <si>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</si>
  <si>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</si>
  <si>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</si>
  <si>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764 - Konstrukce klempířské</t>
  </si>
  <si>
    <t xml:space="preserve">    766 - Konstrukce truhlářské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</si>
  <si>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</si>
  <si>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</si>
  <si>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</si>
  <si>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</si>
  <si>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</si>
  <si>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</si>
  <si>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</si>
  <si>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</si>
  <si>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</si>
  <si>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</si>
  <si>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</si>
  <si>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</si>
  <si>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</si>
  <si>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</si>
  <si>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</si>
  <si>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</si>
  <si>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</si>
  <si>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</si>
  <si>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119002.10</t>
  </si>
  <si>
    <t>Přípravné práce před zahajením zemních a bouracích prací ( např. odstranění náletu, odvoz a likvidace nepotřebného materiálu)</t>
  </si>
  <si>
    <t>m2</t>
  </si>
  <si>
    <t>4</t>
  </si>
  <si>
    <t>719132681</t>
  </si>
  <si>
    <t>VV</t>
  </si>
  <si>
    <t>predpoklad</t>
  </si>
  <si>
    <t>550,0</t>
  </si>
  <si>
    <t>Součet</t>
  </si>
  <si>
    <t>9</t>
  </si>
  <si>
    <t>Ostatní konstrukce a práce, bourání</t>
  </si>
  <si>
    <t>961021311</t>
  </si>
  <si>
    <t>Bourání základů ze zdiva kamenného na jakoukoli maltu</t>
  </si>
  <si>
    <t>m3</t>
  </si>
  <si>
    <t>CS ÚRS 2024 02</t>
  </si>
  <si>
    <t>-1963597634</t>
  </si>
  <si>
    <t>Online PSC</t>
  </si>
  <si>
    <t>https://podminky.urs.cz/item/CS_URS_2024_02/961021311</t>
  </si>
  <si>
    <t>stávající zděny objekt</t>
  </si>
  <si>
    <t>(6,2+12,7)*2*2,0*0,45</t>
  </si>
  <si>
    <t>stěna mezi objekty</t>
  </si>
  <si>
    <t>10,0*0,45*2,0</t>
  </si>
  <si>
    <t>ostatní</t>
  </si>
  <si>
    <t>10,0</t>
  </si>
  <si>
    <t>961055111</t>
  </si>
  <si>
    <t>Bourání základů z betonu železového</t>
  </si>
  <si>
    <t>-243910049</t>
  </si>
  <si>
    <t>https://podminky.urs.cz/item/CS_URS_2024_02/961055111</t>
  </si>
  <si>
    <t xml:space="preserve">předpoklad </t>
  </si>
  <si>
    <t>0,6*0,6*1,5*15</t>
  </si>
  <si>
    <t>3,85*0,24*0,22*5</t>
  </si>
  <si>
    <t>13,2*0,24*0,2*7</t>
  </si>
  <si>
    <t>bazen</t>
  </si>
  <si>
    <t>3,2*3,2*0,15</t>
  </si>
  <si>
    <t>3,4*4*1,5*0,15</t>
  </si>
  <si>
    <t>962031133</t>
  </si>
  <si>
    <t>Bourání příček nebo přizdívek z cihel pálených plných nebo dutých, tl. přes 100 do 150 mm</t>
  </si>
  <si>
    <t>-2028451985</t>
  </si>
  <si>
    <t>https://podminky.urs.cz/item/CS_URS_2024_02/962031133</t>
  </si>
  <si>
    <t>(6,2+12,7)*2*3,0</t>
  </si>
  <si>
    <t>5</t>
  </si>
  <si>
    <t>962032231</t>
  </si>
  <si>
    <t>Bourání zdiva nadzákladového z cihel pálených plných nebo lícových nebo vápenopískových, na maltu vápennou nebo vápenocementovou, objemu přes 1 m3</t>
  </si>
  <si>
    <t>1967949170</t>
  </si>
  <si>
    <t>https://podminky.urs.cz/item/CS_URS_2024_02/962032231</t>
  </si>
  <si>
    <t>sloupy</t>
  </si>
  <si>
    <t>0,77*0,45*3,0*8</t>
  </si>
  <si>
    <t>6</t>
  </si>
  <si>
    <t>9630749R9</t>
  </si>
  <si>
    <t>Vybourání stávajícího schodiště z ocelových nosníků, prvků délky cca 5,0m vč. likvidace, odvozu na skládku</t>
  </si>
  <si>
    <t>kpl</t>
  </si>
  <si>
    <t>1111624558</t>
  </si>
  <si>
    <t>7</t>
  </si>
  <si>
    <t>965032131</t>
  </si>
  <si>
    <t>Bourání podlah z cihel bez podkladního lože, s jakoukoliv výplní spár kladených nastojato, plochy přes 1 m2</t>
  </si>
  <si>
    <t>-166324931</t>
  </si>
  <si>
    <t>https://podminky.urs.cz/item/CS_URS_2024_02/965032131</t>
  </si>
  <si>
    <t>zděna budova</t>
  </si>
  <si>
    <t>6,2*12,7</t>
  </si>
  <si>
    <t>8</t>
  </si>
  <si>
    <t>968062559</t>
  </si>
  <si>
    <t>Vybourání dřevěných rámů oken s křídly, dveřních zárubní, vrat, stěn, ostění nebo obkladů vrat, plochy přes 5 m2</t>
  </si>
  <si>
    <t>205445196</t>
  </si>
  <si>
    <t>https://podminky.urs.cz/item/CS_URS_2024_02/968062559</t>
  </si>
  <si>
    <t>zděná budova</t>
  </si>
  <si>
    <t>2,2*3,2</t>
  </si>
  <si>
    <t>977151140.1</t>
  </si>
  <si>
    <t>Zajištění a odpojení všech inženýrských sítí před zahájením bouracích prací vč. demontaže stavajícíh prvků, likvidace, manipulace, poplatku na skládce</t>
  </si>
  <si>
    <t>soub</t>
  </si>
  <si>
    <t>882395097</t>
  </si>
  <si>
    <t>10</t>
  </si>
  <si>
    <t>981011111</t>
  </si>
  <si>
    <t>Demolice budov postupným rozebíráním dřevěných lehkých, jednostranně obitých</t>
  </si>
  <si>
    <t>-663933460</t>
  </si>
  <si>
    <t>https://podminky.urs.cz/item/CS_URS_2024_02/981011111</t>
  </si>
  <si>
    <t>vrchní patro zděné budovy</t>
  </si>
  <si>
    <t>17,9*12,7</t>
  </si>
  <si>
    <t>drevená</t>
  </si>
  <si>
    <t>11,2*4,0*2,6</t>
  </si>
  <si>
    <t>4,2*13,8*2,6</t>
  </si>
  <si>
    <t>13,8*5,4</t>
  </si>
  <si>
    <t>20,0</t>
  </si>
  <si>
    <t>11</t>
  </si>
  <si>
    <t>9820050.1</t>
  </si>
  <si>
    <t>Dovyklizení mobiliáře, odpadů, případně zabudovaného inventáře (pouze na pokyn investora a dle zápisu v SD)</t>
  </si>
  <si>
    <t>hod</t>
  </si>
  <si>
    <t>-2146551694</t>
  </si>
  <si>
    <t>P</t>
  </si>
  <si>
    <t>Poznámka k položce:_x000d_
hlavní vyklizení budovy zajištěno investorem</t>
  </si>
  <si>
    <t>předpoklad</t>
  </si>
  <si>
    <t>40,0</t>
  </si>
  <si>
    <t>12</t>
  </si>
  <si>
    <t>999100520</t>
  </si>
  <si>
    <t>Demontáž ostatních nefunkčních konstrukcí a prvků jinde neuvedených vč. likvidace (realizováno pouze na pokyn investora a účtování dle SD)</t>
  </si>
  <si>
    <t>1819088637</t>
  </si>
  <si>
    <t>50,0</t>
  </si>
  <si>
    <t>13</t>
  </si>
  <si>
    <t>999100525</t>
  </si>
  <si>
    <t xml:space="preserve">Doplňkové provizorní statické zajištění konstrukcí pro bourací </t>
  </si>
  <si>
    <t>-1812273367</t>
  </si>
  <si>
    <t>997</t>
  </si>
  <si>
    <t>Přesun sutě</t>
  </si>
  <si>
    <t>14</t>
  </si>
  <si>
    <t>997013111</t>
  </si>
  <si>
    <t>Vnitrostaveništní doprava suti a vybouraných hmot vodorovně do 50 m s naložením základní pro budovy a haly výšky do 6 m</t>
  </si>
  <si>
    <t>t</t>
  </si>
  <si>
    <t>-265103714</t>
  </si>
  <si>
    <t>https://podminky.urs.cz/item/CS_URS_2024_02/997013111</t>
  </si>
  <si>
    <t>997013501</t>
  </si>
  <si>
    <t>Odvoz suti a vybouraných hmot na skládku nebo meziskládku se složením, na vzdálenost do 1 km</t>
  </si>
  <si>
    <t>-1138300937</t>
  </si>
  <si>
    <t>https://podminky.urs.cz/item/CS_URS_2024_02/997013501</t>
  </si>
  <si>
    <t>16</t>
  </si>
  <si>
    <t>997013509</t>
  </si>
  <si>
    <t>Odvoz suti a vybouraných hmot na skládku nebo meziskládku se složením, na vzdálenost Příplatek k ceně za každý další započatý 1 km přes 1 km</t>
  </si>
  <si>
    <t>-352209099</t>
  </si>
  <si>
    <t>https://podminky.urs.cz/item/CS_URS_2024_02/997013509</t>
  </si>
  <si>
    <t>20km celkem</t>
  </si>
  <si>
    <t>253,202*19</t>
  </si>
  <si>
    <t>17</t>
  </si>
  <si>
    <t>997013R11</t>
  </si>
  <si>
    <t>Poplatek za uložení stavebního odpadu na skládce (skládkovné) dřevěného zatříděného do Katalogu odpadů pod kódem 17 02 01</t>
  </si>
  <si>
    <t>1054231192</t>
  </si>
  <si>
    <t>https://podminky.urs.cz/item/CS_URS_2024_02/997013R11</t>
  </si>
  <si>
    <t>26,0</t>
  </si>
  <si>
    <t>18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</si>
  <si>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</si>
  <si>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</si>
  <si>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957029420</t>
  </si>
  <si>
    <t>https://podminky.urs.cz/item/CS_URS_2024_02/997013869</t>
  </si>
  <si>
    <t>253,202-(26,0+1,0+23,0)</t>
  </si>
  <si>
    <t>19</t>
  </si>
  <si>
    <t>997013871</t>
  </si>
  <si>
    <t>Poplatek za uložení stavebního odpadu na recyklační skládce (skládkovné) směsného stavebního a demoličního zatříděného do Katalogu odpadů pod kódem 17 09 04</t>
  </si>
  <si>
    <t>7977589</t>
  </si>
  <si>
    <t>https://podminky.urs.cz/item/CS_URS_2024_02/997013871</t>
  </si>
  <si>
    <t>(253,202-(26,0+1,0))*0,1</t>
  </si>
  <si>
    <t>23,0-22,62</t>
  </si>
  <si>
    <t>20</t>
  </si>
  <si>
    <t>997013832</t>
  </si>
  <si>
    <t>Odpočtový poplatek za kovový šrot</t>
  </si>
  <si>
    <t>1109467973</t>
  </si>
  <si>
    <t>1,0</t>
  </si>
  <si>
    <t>PSV</t>
  </si>
  <si>
    <t>Práce a dodávky PSV</t>
  </si>
  <si>
    <t>764</t>
  </si>
  <si>
    <t>Konstrukce klempířské</t>
  </si>
  <si>
    <t>764001841</t>
  </si>
  <si>
    <t>Demontáž klempířských konstrukcí krytiny ze šablon do suti</t>
  </si>
  <si>
    <t>-2226542</t>
  </si>
  <si>
    <t>https://podminky.urs.cz/item/CS_URS_2024_02/764001841</t>
  </si>
  <si>
    <t>6,2*12,7*1,31</t>
  </si>
  <si>
    <t>dřevěná</t>
  </si>
  <si>
    <t>11,2*4,0*1,31</t>
  </si>
  <si>
    <t>4,2*13,8*1,31</t>
  </si>
  <si>
    <t>766</t>
  </si>
  <si>
    <t>Konstrukce truhlářské</t>
  </si>
  <si>
    <t>22</t>
  </si>
  <si>
    <t>766211R12</t>
  </si>
  <si>
    <t>Šetrná demontáž stávajícího dřevěného madla vč. uskladnění, ochrany před uložením, manipulace</t>
  </si>
  <si>
    <t>m</t>
  </si>
  <si>
    <t>-1223496814</t>
  </si>
  <si>
    <t>dle projektanta</t>
  </si>
  <si>
    <t>12,0</t>
  </si>
  <si>
    <t>23</t>
  </si>
  <si>
    <t>766221811</t>
  </si>
  <si>
    <t>Demontáž schodů celodřevěných samonosných</t>
  </si>
  <si>
    <t>1167632185</t>
  </si>
  <si>
    <t>https://podminky.urs.cz/item/CS_URS_2024_02/766221811</t>
  </si>
  <si>
    <t>2,8</t>
  </si>
  <si>
    <t>24</t>
  </si>
  <si>
    <t>766311R11</t>
  </si>
  <si>
    <t>Šetrná demontáž stávajícího dřevěného zábradlí s výplní vč. uskladnění, ochrany před uložením, manipulace</t>
  </si>
  <si>
    <t>-1829995748</t>
  </si>
  <si>
    <t>25</t>
  </si>
  <si>
    <t>7664118R1</t>
  </si>
  <si>
    <t>Šetrná demontáž stávajícího prkeného obložení stěn vč. uskladnění, ochrany před uložením, manipulace</t>
  </si>
  <si>
    <t>-954458989</t>
  </si>
  <si>
    <t>36,0</t>
  </si>
  <si>
    <t>betonsloupy</t>
  </si>
  <si>
    <t>45,754</t>
  </si>
  <si>
    <t>betonsteny</t>
  </si>
  <si>
    <t>106,572</t>
  </si>
  <si>
    <t>drevlakti30</t>
  </si>
  <si>
    <t>2,388</t>
  </si>
  <si>
    <t>drevlakti50</t>
  </si>
  <si>
    <t>247,366</t>
  </si>
  <si>
    <t>folieobvod</t>
  </si>
  <si>
    <t>249,754</t>
  </si>
  <si>
    <t>foliesepar</t>
  </si>
  <si>
    <t>174,36</t>
  </si>
  <si>
    <t>itdrev200</t>
  </si>
  <si>
    <t>127,4</t>
  </si>
  <si>
    <t>itfasxps60</t>
  </si>
  <si>
    <t>22,487</t>
  </si>
  <si>
    <t>mw40stena</t>
  </si>
  <si>
    <t>217,682</t>
  </si>
  <si>
    <t>01a - Hlavní stavební úpravy</t>
  </si>
  <si>
    <t>natertesar</t>
  </si>
  <si>
    <t>1435,045</t>
  </si>
  <si>
    <t>natertruhlar</t>
  </si>
  <si>
    <t>1374,707</t>
  </si>
  <si>
    <t>nopofolsvis</t>
  </si>
  <si>
    <t>114,176</t>
  </si>
  <si>
    <t>obkladkeram</t>
  </si>
  <si>
    <t>56,26</t>
  </si>
  <si>
    <t>obkladkrovsmrk</t>
  </si>
  <si>
    <t>234,684</t>
  </si>
  <si>
    <t>obkladmasivsten</t>
  </si>
  <si>
    <t>35,019</t>
  </si>
  <si>
    <t>obkladsmrkfas</t>
  </si>
  <si>
    <t>257,581</t>
  </si>
  <si>
    <t>obkladstrechy</t>
  </si>
  <si>
    <t>244,532</t>
  </si>
  <si>
    <t>oblozenipuvodni</t>
  </si>
  <si>
    <t>35,787</t>
  </si>
  <si>
    <t>odvozvykop</t>
  </si>
  <si>
    <t>68,861</t>
  </si>
  <si>
    <t>oplasteniS5</t>
  </si>
  <si>
    <t>10,92</t>
  </si>
  <si>
    <t>oplasteniS7a</t>
  </si>
  <si>
    <t>193,169</t>
  </si>
  <si>
    <t>oplasteniS7b</t>
  </si>
  <si>
    <t>137,857</t>
  </si>
  <si>
    <t>oplasteniS7c</t>
  </si>
  <si>
    <t>38,46</t>
  </si>
  <si>
    <t>oplasteniS7d</t>
  </si>
  <si>
    <t>22,457</t>
  </si>
  <si>
    <t>oplasteniS8a9</t>
  </si>
  <si>
    <t>240,666</t>
  </si>
  <si>
    <t>penetracesvis</t>
  </si>
  <si>
    <t>7,896</t>
  </si>
  <si>
    <t>penetracevod</t>
  </si>
  <si>
    <t>193,86</t>
  </si>
  <si>
    <t>Z5 - součástí objektu SO 02</t>
  </si>
  <si>
    <t>rostfasada</t>
  </si>
  <si>
    <t>500,803</t>
  </si>
  <si>
    <t>rostobvodstena</t>
  </si>
  <si>
    <t>219,762</t>
  </si>
  <si>
    <t>skladbaP4b</t>
  </si>
  <si>
    <t>20,9</t>
  </si>
  <si>
    <t>sokldub</t>
  </si>
  <si>
    <t>86,622</t>
  </si>
  <si>
    <t>stenysmrkobkl</t>
  </si>
  <si>
    <t>540,145</t>
  </si>
  <si>
    <t>stenyti160</t>
  </si>
  <si>
    <t>220,303</t>
  </si>
  <si>
    <t>stenytl80</t>
  </si>
  <si>
    <t>229,639</t>
  </si>
  <si>
    <t>strecha10</t>
  </si>
  <si>
    <t>1,6</t>
  </si>
  <si>
    <t>strechaS1</t>
  </si>
  <si>
    <t>264,006</t>
  </si>
  <si>
    <t>TIeps160</t>
  </si>
  <si>
    <t>13,11</t>
  </si>
  <si>
    <t>trapplechfas</t>
  </si>
  <si>
    <t>30,12</t>
  </si>
  <si>
    <t>xps100steny</t>
  </si>
  <si>
    <t>2,997</t>
  </si>
  <si>
    <t>xps140steny</t>
  </si>
  <si>
    <t>28,796</t>
  </si>
  <si>
    <t>xps160steny</t>
  </si>
  <si>
    <t>9,112</t>
  </si>
  <si>
    <t>xps40steny</t>
  </si>
  <si>
    <t>1,144</t>
  </si>
  <si>
    <t>xps50fas</t>
  </si>
  <si>
    <t>44,643</t>
  </si>
  <si>
    <t>zaklopimpreS8a</t>
  </si>
  <si>
    <t>40,12</t>
  </si>
  <si>
    <t>zasyp</t>
  </si>
  <si>
    <t>188,682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</si>
  <si>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</si>
  <si>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</si>
  <si>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</si>
  <si>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</si>
  <si>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</si>
  <si>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</si>
  <si>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</si>
  <si>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</si>
  <si>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</si>
  <si>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</si>
  <si>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766 - Konstrukce truhlářské vč. přesunu hmot</t>
  </si>
  <si>
    <t xml:space="preserve">    766.ex - Fasádní výplně otvorů vč. přesunu hmot, kompletní montáže a dodávky</t>
  </si>
  <si>
    <t xml:space="preserve">    766.int - Vnitřní výplně otvorů vč. přesunu hmot, kompletní montáže a dodávky</t>
  </si>
  <si>
    <t xml:space="preserve">    767 - Konstrukce zámečnické vč. povrchové úpravy a přesunu hmot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</si>
  <si>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</si>
  <si>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</si>
  <si>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</si>
  <si>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</si>
  <si>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</si>
  <si>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</si>
  <si>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</si>
  <si>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>131251R04</t>
  </si>
  <si>
    <t>Hloubení jam zapažených v hornině třídy těžitelnosti dle IGP objem do 500 m3 strojně</t>
  </si>
  <si>
    <t>-2029626460</t>
  </si>
  <si>
    <t>"výkop pro retencní nádrž" 2,5*2,5*2,5</t>
  </si>
  <si>
    <t>"hlavní jáma" 230,9*0,56</t>
  </si>
  <si>
    <t>"pro šachty"9,0*2,0</t>
  </si>
  <si>
    <t>"patky"2,3*2,3*0,9*2</t>
  </si>
  <si>
    <t>2,3*2,3*0,7</t>
  </si>
  <si>
    <t>2,6*2,6*1,3</t>
  </si>
  <si>
    <t>15,0</t>
  </si>
  <si>
    <t>132251R54</t>
  </si>
  <si>
    <t>Hloubení rýh nezapažených š do 2000 mm v hornině třídy těžitelnosti dle IGP objem do 500 m3 strojně</t>
  </si>
  <si>
    <t>111696518</t>
  </si>
  <si>
    <t>"osa 6"(4,3+15,7)*1,5</t>
  </si>
  <si>
    <t>"osa1"21,4*1,5*0,83</t>
  </si>
  <si>
    <t>"osaA"11,9*1,8*0,83</t>
  </si>
  <si>
    <t>"osaE"11,9*1,8*1,3</t>
  </si>
  <si>
    <t>"pod schody"11,8*1,5*0,83</t>
  </si>
  <si>
    <t>151711111</t>
  </si>
  <si>
    <t>Osazení ocelových zápor pro pažení hloubených vykopávek do předem provedených vrtů se zabetonováním spodního konce, s případným obsypem zápory pískem délky od 0 do 8 m</t>
  </si>
  <si>
    <t>-475531351</t>
  </si>
  <si>
    <t>https://podminky.urs.cz/item/CS_URS_2024_02/151711111</t>
  </si>
  <si>
    <t>3,0*24</t>
  </si>
  <si>
    <t>M</t>
  </si>
  <si>
    <t>13010976</t>
  </si>
  <si>
    <t>ocel profilová jakost S235JR (11 375) průřez HEB 160</t>
  </si>
  <si>
    <t>-2114371960</t>
  </si>
  <si>
    <t>3,0*24*42,6*0,001</t>
  </si>
  <si>
    <t>151711131</t>
  </si>
  <si>
    <t>Vytažení ocelových zápor pro pažení délky od 0 do 8 m</t>
  </si>
  <si>
    <t>-611520837</t>
  </si>
  <si>
    <t>https://podminky.urs.cz/item/CS_URS_2024_02/151711131</t>
  </si>
  <si>
    <t>151721111</t>
  </si>
  <si>
    <t>Pažení do ocelových zápor bez ohledu na druh pažin, s odstraněním pažení, hloubky výkopu do 4 m</t>
  </si>
  <si>
    <t>822420334</t>
  </si>
  <si>
    <t>https://podminky.urs.cz/item/CS_URS_2024_02/151721111</t>
  </si>
  <si>
    <t>(2,0+12,4+8,9+0,96)*3,0</t>
  </si>
  <si>
    <t>162251.01</t>
  </si>
  <si>
    <t>Vodorovné přemístění do 20 m výkopku/sypaniny z horniny třídy těžitelnosti dle IGP</t>
  </si>
  <si>
    <t>-474045800</t>
  </si>
  <si>
    <t>výkopy</t>
  </si>
  <si>
    <t>199,942+116,959</t>
  </si>
  <si>
    <t>zásyp</t>
  </si>
  <si>
    <t>199,65*2</t>
  </si>
  <si>
    <t>162751.17</t>
  </si>
  <si>
    <t>Vodorovné přemístění výkopku/sypaniny z horniny třídy těžitelnosti dle IGP na skádku dodavatele</t>
  </si>
  <si>
    <t>-1998644410</t>
  </si>
  <si>
    <t>zásyp pro SO 03</t>
  </si>
  <si>
    <t>-48,39</t>
  </si>
  <si>
    <t>zásyp pro SO 01</t>
  </si>
  <si>
    <t>-199,65</t>
  </si>
  <si>
    <t>Mezisoučet</t>
  </si>
  <si>
    <t>167151R11</t>
  </si>
  <si>
    <t>Nakládání výkopku z hornin třídy těžitelnosti dle IGP přes 100 m3</t>
  </si>
  <si>
    <t>-1672278603</t>
  </si>
  <si>
    <t>171201231</t>
  </si>
  <si>
    <t>Poplatek za uložení stavebního odpadu na recyklační skládce (skládkovné) zeminy a kamení zatříděného do Katalogu odpadů pod kódem 17 05 04</t>
  </si>
  <si>
    <t>-1430512670</t>
  </si>
  <si>
    <t>https://podminky.urs.cz/item/CS_URS_2024_02/171201231</t>
  </si>
  <si>
    <t>odvozvykop*1,8</t>
  </si>
  <si>
    <t>174111101</t>
  </si>
  <si>
    <t>Zásyp sypaninou z jakékoliv horniny ručně s uložením výkopku ve vrstvách se zhutněním jam, šachet, rýh nebo kolem objektů v těchto vykopávkách</t>
  </si>
  <si>
    <t>148521403</t>
  </si>
  <si>
    <t>https://podminky.urs.cz/item/CS_URS_2024_02/174111101</t>
  </si>
  <si>
    <t>pod objektem, dle merení v dwg</t>
  </si>
  <si>
    <t>61,46*0,76</t>
  </si>
  <si>
    <t>28,28*0,43</t>
  </si>
  <si>
    <t>u zápor</t>
  </si>
  <si>
    <t>8,23*2,0</t>
  </si>
  <si>
    <t>13,5*1,8</t>
  </si>
  <si>
    <t>levá strana</t>
  </si>
  <si>
    <t>12,38*0,572</t>
  </si>
  <si>
    <t>pravá strana</t>
  </si>
  <si>
    <t>15,2*0,16</t>
  </si>
  <si>
    <t>**********************</t>
  </si>
  <si>
    <t>-3,6*2,0</t>
  </si>
  <si>
    <t>-1,5*2,0*2</t>
  </si>
  <si>
    <t>"osa 6"(4,3+15,7)*1,5*1,5</t>
  </si>
  <si>
    <t>odpočet základových pasů</t>
  </si>
  <si>
    <t>-51,510</t>
  </si>
  <si>
    <t>a patek</t>
  </si>
  <si>
    <t>-44,500</t>
  </si>
  <si>
    <t>"zásyp vybouraných patek"0,6*0,6*0,8*4</t>
  </si>
  <si>
    <t>181951112</t>
  </si>
  <si>
    <t>Úprava pláně vyrovnáním výškových rozdílů strojně v hornině třídy těžitelnosti I, skupiny 1 až 3 se zhutněním</t>
  </si>
  <si>
    <t>-404076709</t>
  </si>
  <si>
    <t>https://podminky.urs.cz/item/CS_URS_2024_02/181951112</t>
  </si>
  <si>
    <t>"skladba P1"208,61-1,0*4</t>
  </si>
  <si>
    <t>"skladba E1"5,9</t>
  </si>
  <si>
    <t>Zakládání</t>
  </si>
  <si>
    <t>211531111</t>
  </si>
  <si>
    <t>Výplň kamenivem do rýh odvodňovacích žeber nebo trativodů bez zhutnění, s úpravou povrchu výplně kamenivem hrubým drceným frakce 16 až 63 mm</t>
  </si>
  <si>
    <t>1942382286</t>
  </si>
  <si>
    <t>https://podminky.urs.cz/item/CS_URS_2024_02/211531111</t>
  </si>
  <si>
    <t>"drenáž"(28,0+48,0)*0,22</t>
  </si>
  <si>
    <t>211971110</t>
  </si>
  <si>
    <t>Zřízení opláštění výplně z geotextilie odvodňovacích žeber nebo trativodů v rýze nebo zářezu se stěnami šikmými o sklonu do 1:2</t>
  </si>
  <si>
    <t>-793265964</t>
  </si>
  <si>
    <t>https://podminky.urs.cz/item/CS_URS_2024_02/211971110</t>
  </si>
  <si>
    <t>"drenáž"(28,0+48,0)*1,9</t>
  </si>
  <si>
    <t>69311226</t>
  </si>
  <si>
    <t>geotextilie netkaná separační, ochranná, filtrační, drenážní PES 150g/m2</t>
  </si>
  <si>
    <t>40810658</t>
  </si>
  <si>
    <t>"drenáž"(28,0+48,0)*1,9*1,184</t>
  </si>
  <si>
    <t>212755214</t>
  </si>
  <si>
    <t>Trativody bez lože z drenážních trubek plastových flexibilních D 100 mm</t>
  </si>
  <si>
    <t>-1966201083</t>
  </si>
  <si>
    <t>https://podminky.urs.cz/item/CS_URS_2024_02/212755214</t>
  </si>
  <si>
    <t>"drenáž"28,0+48,0</t>
  </si>
  <si>
    <t>225511112</t>
  </si>
  <si>
    <t>Maloprofilové vrty jádrové průměru přes 195 do 245 mm do úklonu 45° v hl 0 až 25 m v hornině tř. I a II</t>
  </si>
  <si>
    <t>2109326427</t>
  </si>
  <si>
    <t>https://podminky.urs.cz/item/CS_URS_2024_02/225511112</t>
  </si>
  <si>
    <t>271542211</t>
  </si>
  <si>
    <t>Podsyp pod základové konstrukce se zhutněním a urovnáním povrchu ze štěrkodrtě netříděné</t>
  </si>
  <si>
    <t>-1177785311</t>
  </si>
  <si>
    <t>https://podminky.urs.cz/item/CS_URS_2024_02/271542211</t>
  </si>
  <si>
    <t>Poznámka k položce:_x000d_
štěrkodrť fr 0-63mm</t>
  </si>
  <si>
    <t>"skladba P2 + pod schodištem"11,4*0,2</t>
  </si>
  <si>
    <t>273313611</t>
  </si>
  <si>
    <t>Základy z betonu prostého desky z betonu kamenem neprokládaného tř. C 16/20</t>
  </si>
  <si>
    <t>1312579699</t>
  </si>
  <si>
    <t>https://podminky.urs.cz/item/CS_URS_2024_02/273313611</t>
  </si>
  <si>
    <t>"skladba P2 + pod schodištěm"11,4*0,05</t>
  </si>
  <si>
    <t>273321511</t>
  </si>
  <si>
    <t>Základy z betonu železového (bez výztuže) desky z betonu bez zvláštních nároků na prostředí tř. C 25/30</t>
  </si>
  <si>
    <t>1852745648</t>
  </si>
  <si>
    <t>https://podminky.urs.cz/item/CS_URS_2024_02/273321511</t>
  </si>
  <si>
    <t>C25/30-XC2,XA1</t>
  </si>
  <si>
    <t>C 30/37 - XC2, XA1-Dmax 22-Cl 0,20-S3</t>
  </si>
  <si>
    <t>"skladba P2 + pod schodištem"16,9*0,2</t>
  </si>
  <si>
    <t>273351121</t>
  </si>
  <si>
    <t>Bednění základů desek zřízení</t>
  </si>
  <si>
    <t>-689963275</t>
  </si>
  <si>
    <t>https://podminky.urs.cz/item/CS_URS_2024_02/273351121</t>
  </si>
  <si>
    <t>"skladba P2 + pod schodištem"17,17*0,2</t>
  </si>
  <si>
    <t>273351122</t>
  </si>
  <si>
    <t>Bednění základů desek odstranění</t>
  </si>
  <si>
    <t>1362905801</t>
  </si>
  <si>
    <t>https://podminky.urs.cz/item/CS_URS_2024_02/273351122</t>
  </si>
  <si>
    <t>273361821</t>
  </si>
  <si>
    <t>Výztuž základů desek z betonářské oceli 10 505 (R) nebo BSt 500</t>
  </si>
  <si>
    <t>727827088</t>
  </si>
  <si>
    <t>https://podminky.urs.cz/item/CS_URS_2024_02/273361821</t>
  </si>
  <si>
    <t>dle statika</t>
  </si>
  <si>
    <t>364,4*0,001</t>
  </si>
  <si>
    <t>274322611</t>
  </si>
  <si>
    <t>Základy z betonu železového (bez výztuže) pasy z betonu se zvýšenými nároky na prostředí tř. C 30/37</t>
  </si>
  <si>
    <t>1088564013</t>
  </si>
  <si>
    <t>https://podminky.urs.cz/item/CS_URS_2024_02/274322611</t>
  </si>
  <si>
    <t>1,5*0,7*(4,65+3,3+8,71+3,77)+0,7*2,26*(0,86)+2,26*0,7*1,79+0,7*1,7*0,86*2+1*0,7*1,95+0,7*0,7*(4,07+2,1+3,37)+0,7*1*(3,3+2,73+6,01+3,57)</t>
  </si>
  <si>
    <t>0,7*0,7*(4,095+3,15+3,205)+0,3*0,38*(3,355+3,55+3,86+1,21+0,63+2,59)</t>
  </si>
  <si>
    <t>274351121</t>
  </si>
  <si>
    <t>Bednění základů pasů rovné zřízení</t>
  </si>
  <si>
    <t>-2021551418</t>
  </si>
  <si>
    <t>https://podminky.urs.cz/item/CS_URS_2024_02/274351121</t>
  </si>
  <si>
    <t>1,5*2*(4,65+3,3+8,71+3,77)+2*2,26*(0,86)+2,26*2*1,79+2*1,7*0,86*2+1*2*1,95+0,7*2*(4,07+2,1+3,37)+0,7*2*(3,3+2,73+6,01+3,57)</t>
  </si>
  <si>
    <t>2*0,7*(4,095+3,15+3,205)+2*0,38*(3,355+3,55+3,86+1,21+0,63+2,59)</t>
  </si>
  <si>
    <t>26</t>
  </si>
  <si>
    <t>274351122</t>
  </si>
  <si>
    <t>Bednění základů pasů rovné odstranění</t>
  </si>
  <si>
    <t>-1175513359</t>
  </si>
  <si>
    <t>https://podminky.urs.cz/item/CS_URS_2024_02/274351122</t>
  </si>
  <si>
    <t>27</t>
  </si>
  <si>
    <t>274361821</t>
  </si>
  <si>
    <t>Výztuž základů pasů z betonářské oceli 10 505 (R) nebo BSt 500</t>
  </si>
  <si>
    <t>472858371</t>
  </si>
  <si>
    <t>https://podminky.urs.cz/item/CS_URS_2024_02/274361821</t>
  </si>
  <si>
    <t>7211,4*0,001</t>
  </si>
  <si>
    <t>28</t>
  </si>
  <si>
    <t>275322611</t>
  </si>
  <si>
    <t>Základy z betonu železového (bez výztuže) patky z betonu se zvýšenými nároky na prostředí tř. C 30/37</t>
  </si>
  <si>
    <t>-50559283</t>
  </si>
  <si>
    <t>https://podminky.urs.cz/item/CS_URS_2024_02/275322611</t>
  </si>
  <si>
    <t>patky pod sloupy</t>
  </si>
  <si>
    <t>2,0*2,0*0,7*2</t>
  </si>
  <si>
    <t>1,1*1,1*0,54*2</t>
  </si>
  <si>
    <t>1,6*1,6*0,7*2</t>
  </si>
  <si>
    <t>0,9*0,9*1,14*2</t>
  </si>
  <si>
    <t>1,6*1,6*1,5</t>
  </si>
  <si>
    <t>0,9*0,9*1,3</t>
  </si>
  <si>
    <t>1,6*1,6*2,26</t>
  </si>
  <si>
    <t>0,9*0,9*0,54</t>
  </si>
  <si>
    <t>1,6*1,6*0,7</t>
  </si>
  <si>
    <t>1,3*1,3*1,3</t>
  </si>
  <si>
    <t>0,6*0,6*0,54</t>
  </si>
  <si>
    <t>1,3*1,3*0,7</t>
  </si>
  <si>
    <t>0,6*0,6*0,38</t>
  </si>
  <si>
    <t>1,3*1,3*0,7*3</t>
  </si>
  <si>
    <t>0,6*0,6*0,54*3</t>
  </si>
  <si>
    <t>1,3*1,3*1,5*2</t>
  </si>
  <si>
    <t>0,6*0,6*1,3*2</t>
  </si>
  <si>
    <t>44,5-43,3</t>
  </si>
  <si>
    <t>29</t>
  </si>
  <si>
    <t>275351121</t>
  </si>
  <si>
    <t>Bednění základů patek zřízení</t>
  </si>
  <si>
    <t>488501212</t>
  </si>
  <si>
    <t>https://podminky.urs.cz/item/CS_URS_2024_02/275351121</t>
  </si>
  <si>
    <t>2,0*4*0,7*2</t>
  </si>
  <si>
    <t>1,1*4*0,54*2</t>
  </si>
  <si>
    <t>1,6*4*0,7*2</t>
  </si>
  <si>
    <t>0,9*4*1,14*2</t>
  </si>
  <si>
    <t>1,6*4*1,5</t>
  </si>
  <si>
    <t>0,9*4*1,3</t>
  </si>
  <si>
    <t>1,6*4*2,26</t>
  </si>
  <si>
    <t>0,9*4*0,54</t>
  </si>
  <si>
    <t>1,6*4*0,7</t>
  </si>
  <si>
    <t>1,3*4*1,3</t>
  </si>
  <si>
    <t>0,6*4*0,54</t>
  </si>
  <si>
    <t>1,3*4*0,7</t>
  </si>
  <si>
    <t>0,6*4*0,38</t>
  </si>
  <si>
    <t>1,3*4*0,7*3</t>
  </si>
  <si>
    <t>0,6*4*0,54*3</t>
  </si>
  <si>
    <t>1,3*4*1,5*2</t>
  </si>
  <si>
    <t>0,6*4*1,3*2</t>
  </si>
  <si>
    <t>30</t>
  </si>
  <si>
    <t>275351122</t>
  </si>
  <si>
    <t>Bednění základů patek odstranění</t>
  </si>
  <si>
    <t>-746300601</t>
  </si>
  <si>
    <t>https://podminky.urs.cz/item/CS_URS_2024_02/275351122</t>
  </si>
  <si>
    <t>31</t>
  </si>
  <si>
    <t>275361821</t>
  </si>
  <si>
    <t>Výztuž základů patek z betonářské oceli 10 505 (R)</t>
  </si>
  <si>
    <t>1007841549</t>
  </si>
  <si>
    <t>https://podminky.urs.cz/item/CS_URS_2024_02/275361821</t>
  </si>
  <si>
    <t>7114,3*0,001</t>
  </si>
  <si>
    <t>32</t>
  </si>
  <si>
    <t>279322512</t>
  </si>
  <si>
    <t>Základové zdi z betonu železového (bez výztuže) se zvýšenými nároky na prostředí tř. C 30/37</t>
  </si>
  <si>
    <t>940452570</t>
  </si>
  <si>
    <t>https://podminky.urs.cz/item/CS_URS_2024_02/279322512</t>
  </si>
  <si>
    <t>C30/37-XC4,XF3</t>
  </si>
  <si>
    <t>2,16*0,25*(6,02+6,71+0,62+7,45)+1,995*0,2*(12,765+12,95)+1,2*0,3*(10,09+0,73+15,28)</t>
  </si>
  <si>
    <t>33</t>
  </si>
  <si>
    <t>279351121</t>
  </si>
  <si>
    <t>Bednění základových zdí rovné oboustranné za každou stranu zřízení</t>
  </si>
  <si>
    <t>-863663868</t>
  </si>
  <si>
    <t>https://podminky.urs.cz/item/CS_URS_2024_02/279351121</t>
  </si>
  <si>
    <t>2,16*2*(6,02+6,71+0,62+7,45)+1,995*2*(12,765+12,95)+1,2*2*(10,09+0,73+15,28)</t>
  </si>
  <si>
    <t>34</t>
  </si>
  <si>
    <t>279351122</t>
  </si>
  <si>
    <t>Bednění základových zdí rovné oboustranné za každou stranu odstranění</t>
  </si>
  <si>
    <t>714471752</t>
  </si>
  <si>
    <t>https://podminky.urs.cz/item/CS_URS_2024_02/279351122</t>
  </si>
  <si>
    <t>35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</si>
  <si>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</si>
  <si>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</si>
  <si>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-1119457237</t>
  </si>
  <si>
    <t>https://podminky.urs.cz/item/CS_URS_2024_02/279361821</t>
  </si>
  <si>
    <t>4787,7*0,001</t>
  </si>
  <si>
    <t>36</t>
  </si>
  <si>
    <t>27999.130</t>
  </si>
  <si>
    <t>Ostatní systémové a související konstrukce a práce zajišťující kompletnost statického díla (syst. těsnící profily, lišty do bednění, dilatace jinde neuvedené)</t>
  </si>
  <si>
    <t>-1125521014</t>
  </si>
  <si>
    <t>Svislé a kompletní konstrukce</t>
  </si>
  <si>
    <t>37</t>
  </si>
  <si>
    <t>3112131R3</t>
  </si>
  <si>
    <t>Přizdívka žulových kvádrů tl. 150mm, výška kvádrů 100-350mm, kladeno do cementové malty s expansními účinky</t>
  </si>
  <si>
    <t>1377478424</t>
  </si>
  <si>
    <t>"S1"25,74*1,5</t>
  </si>
  <si>
    <t>"S2b"10,15*0,75</t>
  </si>
  <si>
    <t>38</t>
  </si>
  <si>
    <t>3112131R4</t>
  </si>
  <si>
    <t>Zhotovení a dodávka žb koruny soklu v- 100-150mm</t>
  </si>
  <si>
    <t>931721532</t>
  </si>
  <si>
    <t>"S2b"10,15</t>
  </si>
  <si>
    <t>39</t>
  </si>
  <si>
    <t>311321814</t>
  </si>
  <si>
    <t>Nadzákladové zdi z betonu železového (bez výztuže) nosné pohledového (v přírodní barvě drtí a přísad) tř. C 25/30</t>
  </si>
  <si>
    <t>1483114448</t>
  </si>
  <si>
    <t>https://podminky.urs.cz/item/CS_URS_2024_02/311321814</t>
  </si>
  <si>
    <t>C30/37-XC1</t>
  </si>
  <si>
    <t>statika, cv 102, rez j-j</t>
  </si>
  <si>
    <t>2,535*3,505*0,2+(2,785*3,75-1,1*2*2,33)*0,2+2,785*4,476*0,2+2,785*1,212*0,2+2,785*0,618*0,2+2,785*0,39*0,2+1,488*2,35*0,2</t>
  </si>
  <si>
    <t>40</t>
  </si>
  <si>
    <t>311351121</t>
  </si>
  <si>
    <t>Bednění nadzákladových zdí nosných rovné oboustranné za každou stranu zřízení</t>
  </si>
  <si>
    <t>-482285463</t>
  </si>
  <si>
    <t>https://podminky.urs.cz/item/CS_URS_2024_02/311351121</t>
  </si>
  <si>
    <t>2,535*3,505*2+(2,785*3,75-1,1*2*2,33)*2+2,785*4,476*2+2,785*1,212*2+2,785*0,618*2+2,785*0,39*2+1,488*2,35*2</t>
  </si>
  <si>
    <t>41</t>
  </si>
  <si>
    <t>311351122</t>
  </si>
  <si>
    <t>Bednění nadzákladových zdí nosných rovné oboustranné za každou stranu odstranění</t>
  </si>
  <si>
    <t>1788600555</t>
  </si>
  <si>
    <t>https://podminky.urs.cz/item/CS_URS_2024_02/311351122</t>
  </si>
  <si>
    <t>42</t>
  </si>
  <si>
    <t>311351911</t>
  </si>
  <si>
    <t>Bednění nadzákladových zdí nosných Příplatek k cenám bednění za pohledový beton</t>
  </si>
  <si>
    <t>-1836000268</t>
  </si>
  <si>
    <t>https://podminky.urs.cz/item/CS_URS_2024_02/311351911</t>
  </si>
  <si>
    <t>1.pp</t>
  </si>
  <si>
    <t>43</t>
  </si>
  <si>
    <t>311361821</t>
  </si>
  <si>
    <t>Výztuž nadzákladových zdí nosných svislých nebo odkloněných od svislice, rovných nebo oblých z betonářské oceli 10 505 (R) nebo BSt 500</t>
  </si>
  <si>
    <t>1182690529</t>
  </si>
  <si>
    <t>https://podminky.urs.cz/item/CS_URS_2024_02/311361821</t>
  </si>
  <si>
    <t>908,7*0,001</t>
  </si>
  <si>
    <t>44</t>
  </si>
  <si>
    <t>330321611</t>
  </si>
  <si>
    <t>Sloupy, pilíře, táhla, rámové stojky, vzpěry z betonu železového (bez výztuže) pohledového bez zvláštních nároků na vliv prostředí tř. C 30/37</t>
  </si>
  <si>
    <t>484359775</t>
  </si>
  <si>
    <t>https://podminky.urs.cz/item/CS_URS_2024_02/330321611</t>
  </si>
  <si>
    <t>0,3*0,3*2,383*16</t>
  </si>
  <si>
    <t>45</t>
  </si>
  <si>
    <t>331351121</t>
  </si>
  <si>
    <t>Bednění hranatých sloupů a pilířů včetně vzepření průřezu pravoúhlého čtyřúhelníka výšky do 4 m, průřezu přes 0,08 do 0,16 m2 zřízení</t>
  </si>
  <si>
    <t>1397120764</t>
  </si>
  <si>
    <t>https://podminky.urs.cz/item/CS_URS_2024_02/331351121</t>
  </si>
  <si>
    <t>C 30/37 - XC4, XF3-Dmax 22-Cl 0,20-S3</t>
  </si>
  <si>
    <t>0,3*4*2,383*16</t>
  </si>
  <si>
    <t>46</t>
  </si>
  <si>
    <t>331351122</t>
  </si>
  <si>
    <t>Bednění hranatých sloupů a pilířů včetně vzepření průřezu pravoúhlého čtyřúhelníka výšky do 4 m, průřezu přes 0,08 do 0,16 m2 odstranění</t>
  </si>
  <si>
    <t>588194384</t>
  </si>
  <si>
    <t>https://podminky.urs.cz/item/CS_URS_2024_02/331351122</t>
  </si>
  <si>
    <t>47</t>
  </si>
  <si>
    <t>331351911</t>
  </si>
  <si>
    <t>Bednění hranatých sloupů a pilířů včetně vzepření průřezu pravoúhlého čtyřúhelníka Příplatek k cenám za pohledový beton</t>
  </si>
  <si>
    <t>262873066</t>
  </si>
  <si>
    <t>https://podminky.urs.cz/item/CS_URS_2024_02/331351911</t>
  </si>
  <si>
    <t>48</t>
  </si>
  <si>
    <t>331361821</t>
  </si>
  <si>
    <t>Výztuž sloupů, pilířů, rámových stojek, táhel nebo vzpěr hranatých svislých nebo šikmých (odkloněných) z betonářské oceli 10 505 (R) nebo BSt 500</t>
  </si>
  <si>
    <t>-1098418240</t>
  </si>
  <si>
    <t>https://podminky.urs.cz/item/CS_URS_2024_02/331361821</t>
  </si>
  <si>
    <t>957,6*0,001</t>
  </si>
  <si>
    <t>49</t>
  </si>
  <si>
    <t>342244221</t>
  </si>
  <si>
    <t>Příčky jednoduché z cihel děrovaných broušených, na tenkovrstvou maltu, pevnost cihel do P15, tl. příčky 140 mm</t>
  </si>
  <si>
    <t>753722330</t>
  </si>
  <si>
    <t>https://podminky.urs.cz/item/CS_URS_2024_02/342244221</t>
  </si>
  <si>
    <t>"1.np schodište, skl S6"3,4*1,2+6,6</t>
  </si>
  <si>
    <t>50</t>
  </si>
  <si>
    <t>342291131</t>
  </si>
  <si>
    <t>Ukotvení příček plochými kotvami, do konstrukce betonové</t>
  </si>
  <si>
    <t>-858160740</t>
  </si>
  <si>
    <t>https://podminky.urs.cz/item/CS_URS_2024_02/342291131</t>
  </si>
  <si>
    <t>"1.np schodište, skl S6"2,4+1,2</t>
  </si>
  <si>
    <t>51</t>
  </si>
  <si>
    <t>3898411R2</t>
  </si>
  <si>
    <t>Svislý kouřovod nerezový s izolovanými izostatickými vložkami D 20 cm v cca 5,9m vč. plechové komínové stříšky, nátěru nadstřešní části - Ko1</t>
  </si>
  <si>
    <t>soubor</t>
  </si>
  <si>
    <t>2140091098</t>
  </si>
  <si>
    <t>Poznámka k položce:_x000d_
kompletní popis viz výpis komínových těles</t>
  </si>
  <si>
    <t>Vodorovné konstrukce</t>
  </si>
  <si>
    <t>52</t>
  </si>
  <si>
    <t>411324646</t>
  </si>
  <si>
    <t>Stropy z betonu železového (bez výztuže) pohledového stropů deskových, plochých střech, desek balkonových, desek hřibových stropů včetně hlavic hřibových sloupů tř. C 30/37</t>
  </si>
  <si>
    <t>-1815831471</t>
  </si>
  <si>
    <t>https://podminky.urs.cz/item/CS_URS_2024_02/411324646</t>
  </si>
  <si>
    <t>161,546*0,25</t>
  </si>
  <si>
    <t>53</t>
  </si>
  <si>
    <t>411351011</t>
  </si>
  <si>
    <t>Bednění stropních konstrukcí - bez podpěrné konstrukce desek tloušťky stropní desky přes 5 do 25 cm zřízení</t>
  </si>
  <si>
    <t>-975528979</t>
  </si>
  <si>
    <t>https://podminky.urs.cz/item/CS_URS_2024_02/411351011</t>
  </si>
  <si>
    <t>161,546</t>
  </si>
  <si>
    <t>71,2*0,25</t>
  </si>
  <si>
    <t>11,38*0,25</t>
  </si>
  <si>
    <t>54</t>
  </si>
  <si>
    <t>411351012</t>
  </si>
  <si>
    <t>Bednění stropních konstrukcí - bez podpěrné konstrukce desek tloušťky stropní desky přes 5 do 25 cm odstranění</t>
  </si>
  <si>
    <t>-536196055</t>
  </si>
  <si>
    <t>https://podminky.urs.cz/item/CS_URS_2024_02/411351012</t>
  </si>
  <si>
    <t>55</t>
  </si>
  <si>
    <t>411354313</t>
  </si>
  <si>
    <t>Podpěrná konstrukce stropů - desek, kleneb a skořepin výška podepření do 4 m tloušťka stropu přes 15 do 25 cm zřízení</t>
  </si>
  <si>
    <t>-2145923645</t>
  </si>
  <si>
    <t>https://podminky.urs.cz/item/CS_URS_2024_02/411354313</t>
  </si>
  <si>
    <t>56</t>
  </si>
  <si>
    <t>411354314</t>
  </si>
  <si>
    <t>Podpěrná konstrukce stropů - desek, kleneb a skořepin výška podepření do 4 m tloušťka stropu přes 15 do 25 cm odstranění</t>
  </si>
  <si>
    <t>-872664322</t>
  </si>
  <si>
    <t>https://podminky.urs.cz/item/CS_URS_2024_02/411354314</t>
  </si>
  <si>
    <t>57</t>
  </si>
  <si>
    <t>411359111</t>
  </si>
  <si>
    <t>Bednění stropních konstrukcí - bez podpěrné konstrukce Příplatek k cenám za pohledový beton</t>
  </si>
  <si>
    <t>2112592801</t>
  </si>
  <si>
    <t>https://podminky.urs.cz/item/CS_URS_2024_02/411359111</t>
  </si>
  <si>
    <t>58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</si>
  <si>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</si>
  <si>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</si>
  <si>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1477226099</t>
  </si>
  <si>
    <t>https://podminky.urs.cz/item/CS_URS_2024_02/411361821</t>
  </si>
  <si>
    <t>6865,7*0,001</t>
  </si>
  <si>
    <t>59</t>
  </si>
  <si>
    <t>413322424</t>
  </si>
  <si>
    <t>Nosníky z betonu železového (bez výztuže) včetně stěnových i jeřábových drah, volných trámů, průvlaků, rámových příčlí, ztužidel, konzol, vodorovných táhel apod., tyčových konstrukcí pohledového tř. C 25/30</t>
  </si>
  <si>
    <t>1443733096</t>
  </si>
  <si>
    <t>https://podminky.urs.cz/item/CS_URS_2024_02/413322424</t>
  </si>
  <si>
    <t>0,3*0,25*(4,9+8,07+4,85+7,777+19,17+5,456+5,67+12,24+5,07+12,236+5,07)</t>
  </si>
  <si>
    <t>0,3*0,5*(8,95+3,955+3,955+4,3)</t>
  </si>
  <si>
    <t>0,2*0,5*(13,8+9,2)</t>
  </si>
  <si>
    <t>0,2*0,25*0,2+0,3*0,25*0,2+0,3</t>
  </si>
  <si>
    <t>60</t>
  </si>
  <si>
    <t>413351121</t>
  </si>
  <si>
    <t>Bednění nosníků a průvlaků - bez podpěrné konstrukce výška nosníku po spodní líc stropní desky přes 100 cm zřízení</t>
  </si>
  <si>
    <t>-934955848</t>
  </si>
  <si>
    <t>https://podminky.urs.cz/item/CS_URS_2024_02/413351121</t>
  </si>
  <si>
    <t>2*0,25*(4,9+8,07+4,85+7,777+19,17+5,456+5,67+12,24+5,07+12,236+5,07)</t>
  </si>
  <si>
    <t>2*0,5*(8,95+3,955+3,955+4,3)</t>
  </si>
  <si>
    <t>2*0,5*(13,8+9,2)</t>
  </si>
  <si>
    <t>2*0,25*0,2+0,3*0,25*0,2+0,3</t>
  </si>
  <si>
    <t>61</t>
  </si>
  <si>
    <t>413351122</t>
  </si>
  <si>
    <t>Bednění nosníků a průvlaků - bez podpěrné konstrukce výška nosníku po spodní líc stropní desky přes 100 cm odstranění</t>
  </si>
  <si>
    <t>-427918391</t>
  </si>
  <si>
    <t>https://podminky.urs.cz/item/CS_URS_2024_02/413351122</t>
  </si>
  <si>
    <t>62</t>
  </si>
  <si>
    <t>413351191</t>
  </si>
  <si>
    <t>Bednění nosníků a průvlaků - bez podpěrné konstrukce Příplatek k cenám za pohledový beton</t>
  </si>
  <si>
    <t>-1343540858</t>
  </si>
  <si>
    <t>https://podminky.urs.cz/item/CS_URS_2024_02/413351191</t>
  </si>
  <si>
    <t>63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</si>
  <si>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</si>
  <si>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</si>
  <si>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174477007</t>
  </si>
  <si>
    <t>https://podminky.urs.cz/item/CS_URS_2024_02/413361821</t>
  </si>
  <si>
    <t>2197,8*0,001</t>
  </si>
  <si>
    <t>64</t>
  </si>
  <si>
    <t>430321616</t>
  </si>
  <si>
    <t>Schodišťové konstrukce a rampy z betonu železového (bez výztuže) stupně, schodnice, ramena, podesty s nosníky tř. C 30/37</t>
  </si>
  <si>
    <t>-289601821</t>
  </si>
  <si>
    <t>https://podminky.urs.cz/item/CS_URS_2024_02/430321616</t>
  </si>
  <si>
    <t>C 30/37 - XC1-Dmax 22-Cl 0,20-S3</t>
  </si>
  <si>
    <t>0,645*1,1</t>
  </si>
  <si>
    <t>0,68*1,155</t>
  </si>
  <si>
    <t>mezipodesta</t>
  </si>
  <si>
    <t>2,65*1,42*0,2</t>
  </si>
  <si>
    <t>65</t>
  </si>
  <si>
    <t>430361821</t>
  </si>
  <si>
    <t>Výztuž schodišťových konstrukcí a ramp stupňů, schodnic, ramen, podest s nosníky z betonářské oceli 10 505 (R) nebo BSt 500</t>
  </si>
  <si>
    <t>1118475448</t>
  </si>
  <si>
    <t>https://podminky.urs.cz/item/CS_URS_2024_02/430361821</t>
  </si>
  <si>
    <t>270,9*0,001</t>
  </si>
  <si>
    <t>66</t>
  </si>
  <si>
    <t>431351121</t>
  </si>
  <si>
    <t>Bednění podest, podstupňových desek a ramp včetně podpěrné konstrukce výšky do 4 m půdorysně přímočarých zřízení</t>
  </si>
  <si>
    <t>1465522293</t>
  </si>
  <si>
    <t>https://podminky.urs.cz/item/CS_URS_2024_02/431351121</t>
  </si>
  <si>
    <t>6,7*1,1</t>
  </si>
  <si>
    <t>6,7*1,55</t>
  </si>
  <si>
    <t>(2,65+1,42)*2*0,2</t>
  </si>
  <si>
    <t>67</t>
  </si>
  <si>
    <t>431351122</t>
  </si>
  <si>
    <t>Bednění podest, podstupňových desek a ramp včetně podpěrné konstrukce výšky do 4 m půdorysně přímočarých odstranění</t>
  </si>
  <si>
    <t>-1292134966</t>
  </si>
  <si>
    <t>https://podminky.urs.cz/item/CS_URS_2024_02/431351122</t>
  </si>
  <si>
    <t>Komunikace pozemní</t>
  </si>
  <si>
    <t>68</t>
  </si>
  <si>
    <t>564760111</t>
  </si>
  <si>
    <t>Podklad nebo kryt z kameniva hrubého drceného vel. 16-32 mm s rozprostřením a zhutněním plochy přes 100 m2, po zhutnění tl. 200 mm</t>
  </si>
  <si>
    <t>-1995097045</t>
  </si>
  <si>
    <t>https://podminky.urs.cz/item/CS_URS_2024_02/564760111</t>
  </si>
  <si>
    <t>69</t>
  </si>
  <si>
    <t>564811111</t>
  </si>
  <si>
    <t>Podklad ze štěrkodrti ŠD s rozprostřením a zhutněním plochy přes 100 m2, po zhutnění tl. 50 mm</t>
  </si>
  <si>
    <t>-833535583</t>
  </si>
  <si>
    <t>https://podminky.urs.cz/item/CS_URS_2024_02/564811111</t>
  </si>
  <si>
    <t>70</t>
  </si>
  <si>
    <t>564861011</t>
  </si>
  <si>
    <t>Podklad ze štěrkodrti ŠD s rozprostřením a zhutněním plochy jednotlivě do 100 m2, po zhutnění tl. 200 mm</t>
  </si>
  <si>
    <t>-180831948</t>
  </si>
  <si>
    <t>https://podminky.urs.cz/item/CS_URS_2024_02/564861011</t>
  </si>
  <si>
    <t>Poznámka k položce:_x000d_
fr 0-32 mm</t>
  </si>
  <si>
    <t>71</t>
  </si>
  <si>
    <t>5968112.2</t>
  </si>
  <si>
    <t>Kladení dlažby z betonových nebo kameninových dlaždic komunikací pro pěší s vyplněním spár a se smetením přebytečného materiálu na vzdálenost do 3 m s ložem z kameniva těženého tl. do 50 mm velikosti dlaždic přes 0,09 m2 do 0,25 m2</t>
  </si>
  <si>
    <t>249391081</t>
  </si>
  <si>
    <t>72</t>
  </si>
  <si>
    <t>592453.0</t>
  </si>
  <si>
    <t>dlažba plošná betonová 400x400x60mm přírodní</t>
  </si>
  <si>
    <t>1383099183</t>
  </si>
  <si>
    <t>"skladba E1"5,9*1,02</t>
  </si>
  <si>
    <t>6,018*1,02 'Přepočtené koeficientem množství</t>
  </si>
  <si>
    <t>Úpravy povrchů, podlahy a osazování výplní</t>
  </si>
  <si>
    <t>73</t>
  </si>
  <si>
    <t>612111001</t>
  </si>
  <si>
    <t>Ubroušení výstupků betonu po odbednění neomítaných vnitřních ploch ze spár bednicích desek do roviny povrchu stěn</t>
  </si>
  <si>
    <t>-1590147356</t>
  </si>
  <si>
    <t>https://podminky.urs.cz/item/CS_URS_2024_02/612111001</t>
  </si>
  <si>
    <t>74</t>
  </si>
  <si>
    <t>612131101</t>
  </si>
  <si>
    <t>Podkladní a spojovací vrstva vnitřních omítaných ploch cementový postřik nanášený ručně celoplošně stěn</t>
  </si>
  <si>
    <t>-989765180</t>
  </si>
  <si>
    <t>https://podminky.urs.cz/item/CS_URS_2024_02/612131101</t>
  </si>
  <si>
    <t>"1.np schodište, skl S6"13,0*2,6-1,0*2,1</t>
  </si>
  <si>
    <t>75</t>
  </si>
  <si>
    <t>6123211R1</t>
  </si>
  <si>
    <t>Omítka vápenocementová vnitřních ploch nanášená ručně dvouvrstvá, tloušťky jádrové omítky do 10 mm a tloušťky štuku do 5 mm štuková svislých konstrukcí stěn</t>
  </si>
  <si>
    <t>-1294281178</t>
  </si>
  <si>
    <t>76</t>
  </si>
  <si>
    <t>621111001</t>
  </si>
  <si>
    <t>Ubroušení výstupků betonu po odbednění neomítaných vnějších ploch ze spár bednicích desek do roviny povrchu podhledů</t>
  </si>
  <si>
    <t>1611218103</t>
  </si>
  <si>
    <t>https://podminky.urs.cz/item/CS_URS_2024_02/621111001</t>
  </si>
  <si>
    <t>žb strop</t>
  </si>
  <si>
    <t>trámy</t>
  </si>
  <si>
    <t>betonstrop1</t>
  </si>
  <si>
    <t>77</t>
  </si>
  <si>
    <t>622111001</t>
  </si>
  <si>
    <t>Ubroušení výstupků betonu po odbednění neomítaných vnějších ploch ze spár bednicích desek do roviny povrchu stěn</t>
  </si>
  <si>
    <t>-2011789879</t>
  </si>
  <si>
    <t>https://podminky.urs.cz/item/CS_URS_2024_02/622111001</t>
  </si>
  <si>
    <t>(2,16+0,25)*(6,02+6,71+0,62+7,45)+(1,995+0,2)*(12,765+12,95)</t>
  </si>
  <si>
    <t>78</t>
  </si>
  <si>
    <t>6226310R1</t>
  </si>
  <si>
    <t>Spárování vnějších ploch pohledového zdiva z kamene, spárovací maltou stěn</t>
  </si>
  <si>
    <t>-247187199</t>
  </si>
  <si>
    <t>79</t>
  </si>
  <si>
    <t>623111001</t>
  </si>
  <si>
    <t>Ubroušení výstupků betonu po odbednění neomítaných vnějších ploch ze spár bednicích desek do roviny povrchu pilířů nebo sloupů</t>
  </si>
  <si>
    <t>1324374314</t>
  </si>
  <si>
    <t>https://podminky.urs.cz/item/CS_URS_2024_02/623111001</t>
  </si>
  <si>
    <t>80</t>
  </si>
  <si>
    <t>631311116</t>
  </si>
  <si>
    <t>Mazanina z betonu prostého bez zvýšených nároků na prostředí tl. přes 50 do 80 mm tř. C 25/30</t>
  </si>
  <si>
    <t>230863878</t>
  </si>
  <si>
    <t>https://podminky.urs.cz/item/CS_URS_2024_02/631311116</t>
  </si>
  <si>
    <t>"skladba P2 + pod schodištem"13,11*0,06</t>
  </si>
  <si>
    <t>81</t>
  </si>
  <si>
    <t>631319011</t>
  </si>
  <si>
    <t>Příplatek k cenám mazanin za úpravu povrchu mazaniny přehlazením, mazanina tl. přes 50 do 80 mm</t>
  </si>
  <si>
    <t>-88133703</t>
  </si>
  <si>
    <t>https://podminky.urs.cz/item/CS_URS_2024_02/631319011</t>
  </si>
  <si>
    <t>82</t>
  </si>
  <si>
    <t>631319211</t>
  </si>
  <si>
    <t>Příplatek k cenám betonových mazanin za vyztužení polypropylenovými mikrovlákny objemové vyztužení 0,9 kg/m3</t>
  </si>
  <si>
    <t>1143717723</t>
  </si>
  <si>
    <t>https://podminky.urs.cz/item/CS_URS_2024_02/631319211</t>
  </si>
  <si>
    <t>83</t>
  </si>
  <si>
    <t>632451234.9</t>
  </si>
  <si>
    <t>Příplatek k podlahám na dilatace, prvku okolo sviských kcí, popř. jiné systémové prvky</t>
  </si>
  <si>
    <t>1585344872</t>
  </si>
  <si>
    <t>"celková plocha dle legendy místností 2.np"133,1</t>
  </si>
  <si>
    <t>84</t>
  </si>
  <si>
    <t>637311122</t>
  </si>
  <si>
    <t>Okapový chodník z obrubníků betonových chodníkových, se zalitím spár cementovou maltou do lože z betonu prostého, z obrubníků stojatých</t>
  </si>
  <si>
    <t>-1460905975</t>
  </si>
  <si>
    <t>https://podminky.urs.cz/item/CS_URS_2024_02/637311122</t>
  </si>
  <si>
    <t>"skladba E1"2,31+2,9</t>
  </si>
  <si>
    <t>85</t>
  </si>
  <si>
    <t>941111131</t>
  </si>
  <si>
    <t>Lešení řadové trubkové lehké pracovní s podlahami s provozním zatížením tř. 3 do 200 kg/m2 šířky tř. W12 od 1,2 do 1,5 m, výšky výšky do 10 m montáž</t>
  </si>
  <si>
    <t>-870562302</t>
  </si>
  <si>
    <t>https://podminky.urs.cz/item/CS_URS_2024_02/941111131</t>
  </si>
  <si>
    <t>"S pohled"(5,6+1,5)*10,0+(8,7+1,5)*8,7</t>
  </si>
  <si>
    <t>"J pohled"(1,5+9,4)*6,2</t>
  </si>
  <si>
    <t>"V pohled"5,7*5,7+(+4,9+7,3)*5,7</t>
  </si>
  <si>
    <t>"Z pohled"(21,9+1,5*2)*4,8+2,8*1,6</t>
  </si>
  <si>
    <t>86</t>
  </si>
  <si>
    <t>941111231</t>
  </si>
  <si>
    <t>Lešení řadové trubkové lehké pracovní s podlahami s provozním zatížením tř. 3 do 200 kg/m2 šířky tř. W12 od 1,2 do 1,5 m, výšky výšky do 10 m příplatek k ceně za každý den použití</t>
  </si>
  <si>
    <t>1195059190</t>
  </si>
  <si>
    <t>https://podminky.urs.cz/item/CS_URS_2024_02/941111231</t>
  </si>
  <si>
    <t>predpoklad 1 mesíc</t>
  </si>
  <si>
    <t>453,350*29</t>
  </si>
  <si>
    <t>87</t>
  </si>
  <si>
    <t>941111831</t>
  </si>
  <si>
    <t>Lešení řadové trubkové lehké pracovní s podlahami s provozním zatížením tř. 3 do 200 kg/m2 šířky tř. W12 od 1,2 do 1,5 m, výšky výšky do 10 m demontáž</t>
  </si>
  <si>
    <t>-2118197341</t>
  </si>
  <si>
    <t>https://podminky.urs.cz/item/CS_URS_2024_02/941111831</t>
  </si>
  <si>
    <t>88</t>
  </si>
  <si>
    <t>943111111</t>
  </si>
  <si>
    <t>Lešení prostorové trubkové lehké pracovní bez podlah s provozním zatížením tř. 3 do 200 kg/m2 výšky do 10 m montáž</t>
  </si>
  <si>
    <t>548522752</t>
  </si>
  <si>
    <t>https://podminky.urs.cz/item/CS_URS_2024_02/943111111</t>
  </si>
  <si>
    <t>pro 2.np bez podhledu</t>
  </si>
  <si>
    <t>mč 2.01,02,03,05,04,08,09</t>
  </si>
  <si>
    <t>(3,8+2,4+15,4+9,6+4,1+10,8+9,7)*3,3</t>
  </si>
  <si>
    <t>89</t>
  </si>
  <si>
    <t>943111211</t>
  </si>
  <si>
    <t>Lešení prostorové trubkové lehké pracovní bez podlah s provozním zatížením tř. 3 do 200 kg/m2 výšky do 10 m příplatek k ceně za každý den použití</t>
  </si>
  <si>
    <t>-1101833317</t>
  </si>
  <si>
    <t>https://podminky.urs.cz/item/CS_URS_2024_02/943111211</t>
  </si>
  <si>
    <t>(3,8+2,4+15,4+9,6+4,1+10,8+9,7)*3,3*29</t>
  </si>
  <si>
    <t>90</t>
  </si>
  <si>
    <t>943111811</t>
  </si>
  <si>
    <t>Lešení prostorové trubkové lehké pracovní bez podlah s provozním zatížením tř. 3 do 200 kg/m2 výšky do 10 m demontáž</t>
  </si>
  <si>
    <t>1143269708</t>
  </si>
  <si>
    <t>https://podminky.urs.cz/item/CS_URS_2024_02/943111811</t>
  </si>
  <si>
    <t>91</t>
  </si>
  <si>
    <t>944111111</t>
  </si>
  <si>
    <t>Zábradlí ochranné trubkové na vnějších volných stranách objektů odkloněné od svislice do 15° montáž</t>
  </si>
  <si>
    <t>777169445</t>
  </si>
  <si>
    <t>https://podminky.urs.cz/item/CS_URS_2024_02/944111111</t>
  </si>
  <si>
    <t>okolo terasy 2.np</t>
  </si>
  <si>
    <t>32,8</t>
  </si>
  <si>
    <t>92</t>
  </si>
  <si>
    <t>944111211</t>
  </si>
  <si>
    <t>Zábradlí ochranné trubkové na vnějších volných stranách objektů odkloněné od svislice do 15° příplatek k ceně za každý den použití</t>
  </si>
  <si>
    <t>-1751971961</t>
  </si>
  <si>
    <t>https://podminky.urs.cz/item/CS_URS_2024_02/944111211</t>
  </si>
  <si>
    <t>okolo terasy 2.np, predpoklad 1 mesíc</t>
  </si>
  <si>
    <t>32,8*29</t>
  </si>
  <si>
    <t>93</t>
  </si>
  <si>
    <t>944111811</t>
  </si>
  <si>
    <t>Zábradlí ochranné trubkové na vnějších volných stranách objektů odkloněné od svislice do 15° demontáž</t>
  </si>
  <si>
    <t>1729675074</t>
  </si>
  <si>
    <t>https://podminky.urs.cz/item/CS_URS_2024_02/944111811</t>
  </si>
  <si>
    <t>94</t>
  </si>
  <si>
    <t>949101111</t>
  </si>
  <si>
    <t>Lešení pomocné pracovní pro objekty pozemních staveb pro zatížení do 150 kg/m2, o výšce lešeňové podlahy do 1,9 m</t>
  </si>
  <si>
    <t>-1400970137</t>
  </si>
  <si>
    <t>https://podminky.urs.cz/item/CS_URS_2024_02/949101111</t>
  </si>
  <si>
    <t>1.np</t>
  </si>
  <si>
    <t>217,1+23,1+61,9</t>
  </si>
  <si>
    <t>3.np</t>
  </si>
  <si>
    <t>32,5</t>
  </si>
  <si>
    <t>2.np</t>
  </si>
  <si>
    <t>1,4+3,4+1,5+1,6</t>
  </si>
  <si>
    <t>95</t>
  </si>
  <si>
    <t>949101112</t>
  </si>
  <si>
    <t>Lešení pomocné pracovní pro objekty pozemních staveb pro zatížení do 150 kg/m2, o výšce lešeňové podlahy přes 1,9 do 3,5 m</t>
  </si>
  <si>
    <t>-1164379313</t>
  </si>
  <si>
    <t>https://podminky.urs.cz/item/CS_URS_2024_02/949101112</t>
  </si>
  <si>
    <t>mč 2.15,16.12</t>
  </si>
  <si>
    <t>3,1+44,0+12,8</t>
  </si>
  <si>
    <t>pro fasádu</t>
  </si>
  <si>
    <t>"J pohled"4,4*1,5</t>
  </si>
  <si>
    <t>"V pohled"13,6*1,5</t>
  </si>
  <si>
    <t>96</t>
  </si>
  <si>
    <t>949211111</t>
  </si>
  <si>
    <t>Lešeňová podlaha pro trubková lešení z fošen, prken nebo dřevěných sbíjených lešeňových dílců s příčníky nebo podélníky, ve výšce do 10 m montáž</t>
  </si>
  <si>
    <t>-1608454571</t>
  </si>
  <si>
    <t>https://podminky.urs.cz/item/CS_URS_2024_02/949211111</t>
  </si>
  <si>
    <t>3,8+2,4+15,4+9,6+4,1+10,8+9,7</t>
  </si>
  <si>
    <t>97</t>
  </si>
  <si>
    <t>949211211</t>
  </si>
  <si>
    <t>Lešeňová podlaha pro trubková lešení z fošen, prken nebo dřevěných sbíjených lešeňových dílců s příčníky nebo podélníky, ve výšce do 10 m příplatek k ceně za každý den použití</t>
  </si>
  <si>
    <t>-163924004</t>
  </si>
  <si>
    <t>https://podminky.urs.cz/item/CS_URS_2024_02/949211211</t>
  </si>
  <si>
    <t>předpoklad 1měsic</t>
  </si>
  <si>
    <t>(3,8+2,4+15,4+9,6+4,1+10,8+9,7)*29</t>
  </si>
  <si>
    <t>98</t>
  </si>
  <si>
    <t>949211811</t>
  </si>
  <si>
    <t>Lešeňová podlaha pro trubková lešení z fošen, prken nebo dřevěných sbíjených lešeňových dílců s příčníky nebo podélníky, ve výšce do 10 m demontáž</t>
  </si>
  <si>
    <t>-1607552466</t>
  </si>
  <si>
    <t>https://podminky.urs.cz/item/CS_URS_2024_02/949211811</t>
  </si>
  <si>
    <t>99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</si>
  <si>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</si>
  <si>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</si>
  <si>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1090016746</t>
  </si>
  <si>
    <t>https://podminky.urs.cz/item/CS_URS_2024_02/952901221</t>
  </si>
  <si>
    <t>dle legendy místností</t>
  </si>
  <si>
    <t>127,4+74,4</t>
  </si>
  <si>
    <t>217,1</t>
  </si>
  <si>
    <t>23,1</t>
  </si>
  <si>
    <t>100</t>
  </si>
  <si>
    <t>953943211</t>
  </si>
  <si>
    <t>Osazování drobných kovových předmětů kotvených do stěny hasicího přístroje</t>
  </si>
  <si>
    <t>kus</t>
  </si>
  <si>
    <t>-1426729170</t>
  </si>
  <si>
    <t>https://podminky.urs.cz/item/CS_URS_2024_02/953943211</t>
  </si>
  <si>
    <t>101</t>
  </si>
  <si>
    <t>449321R4</t>
  </si>
  <si>
    <t>přístroj hasicí ruční práškový 21A</t>
  </si>
  <si>
    <t>1108041489</t>
  </si>
  <si>
    <t>102</t>
  </si>
  <si>
    <t>953961R18</t>
  </si>
  <si>
    <t>Kotvy chemické s vyvrtáním otvoru do betonu, železobetonu nebo tvrdého kamene tmel, velikost M 12, hloubka 400 mm</t>
  </si>
  <si>
    <t>-316334329</t>
  </si>
  <si>
    <t>103</t>
  </si>
  <si>
    <t>953993R21</t>
  </si>
  <si>
    <t>Osazení a dodávka vnitřní a vnější info systému</t>
  </si>
  <si>
    <t>158852421</t>
  </si>
  <si>
    <t>104</t>
  </si>
  <si>
    <t>953993R25</t>
  </si>
  <si>
    <t>Osazení a dodávka záchranného kruhu na fasádu směrem k přehradě</t>
  </si>
  <si>
    <t>ks</t>
  </si>
  <si>
    <t>-1538558948</t>
  </si>
  <si>
    <t>105</t>
  </si>
  <si>
    <t>953993R27</t>
  </si>
  <si>
    <t>Osazení a dodávka krbových kamen vč. napojení na kouřovod</t>
  </si>
  <si>
    <t>-1648394059</t>
  </si>
  <si>
    <t>106</t>
  </si>
  <si>
    <t>953993R30</t>
  </si>
  <si>
    <t>B05 - Osazení a dodávka betonového květináče vel. cca 467-820x6700x420mm vč. výplní substrátem a osazení zelení</t>
  </si>
  <si>
    <t>2139734805</t>
  </si>
  <si>
    <t>107</t>
  </si>
  <si>
    <t>953993R40</t>
  </si>
  <si>
    <t>Zhotovení a dodávka detail ukončení terasy ( hranatý žlab, ukončující prvek terasy)</t>
  </si>
  <si>
    <t>912757828</t>
  </si>
  <si>
    <t>21,6</t>
  </si>
  <si>
    <t>108</t>
  </si>
  <si>
    <t>953941.30</t>
  </si>
  <si>
    <t>Zřízení nevykoordinovaných prostupů, otvorů, těsnění veškerých prostupů vč. dodání hmot</t>
  </si>
  <si>
    <t>2050577982</t>
  </si>
  <si>
    <t>109</t>
  </si>
  <si>
    <t>999890120.9</t>
  </si>
  <si>
    <t>Zednické výpomoci specialistů (realizováno pouze na pokyn investora a účtování dle SD)</t>
  </si>
  <si>
    <t>428277924</t>
  </si>
  <si>
    <t>100,0</t>
  </si>
  <si>
    <t>998</t>
  </si>
  <si>
    <t>Přesun hmot</t>
  </si>
  <si>
    <t>110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</si>
  <si>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</si>
  <si>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</si>
  <si>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1752747625</t>
  </si>
  <si>
    <t>https://podminky.urs.cz/item/CS_URS_2024_02/998011002</t>
  </si>
  <si>
    <t>711</t>
  </si>
  <si>
    <t>Izolace proti vodě, vlhkosti a plynům</t>
  </si>
  <si>
    <t>111</t>
  </si>
  <si>
    <t>711111001</t>
  </si>
  <si>
    <t>Provedení izolace proti zemní vlhkosti natěradly a tmely za studena na ploše vodorovné V nátěrem penetračním</t>
  </si>
  <si>
    <t>-1380380337</t>
  </si>
  <si>
    <t>https://podminky.urs.cz/item/CS_URS_2024_02/711111001</t>
  </si>
  <si>
    <t>"skladba P2 + pod schodištem"20,3</t>
  </si>
  <si>
    <t>"skladba P4"169,7-8,45</t>
  </si>
  <si>
    <t>"S4"2,0*2,6+2,35*1,8+4,8*0,6</t>
  </si>
  <si>
    <t>112</t>
  </si>
  <si>
    <t>711112001</t>
  </si>
  <si>
    <t>Provedení izolace proti zemní vlhkosti natěradly a tmely za studena na ploše svislé S nátěrem penetračním</t>
  </si>
  <si>
    <t>2015047089</t>
  </si>
  <si>
    <t>https://podminky.urs.cz/item/CS_URS_2024_02/711112001</t>
  </si>
  <si>
    <t>"skladba P2 + pod schodištem, svislice okolo desky dolu"18,8*0,42</t>
  </si>
  <si>
    <t>113</t>
  </si>
  <si>
    <t>11163150</t>
  </si>
  <si>
    <t>lak penetrační asfaltový</t>
  </si>
  <si>
    <t>-56547822</t>
  </si>
  <si>
    <t>penetracevod*0,00034</t>
  </si>
  <si>
    <t>penetracesvis*0,00034</t>
  </si>
  <si>
    <t>114</t>
  </si>
  <si>
    <t>711141559</t>
  </si>
  <si>
    <t>Provedení izolace proti zemní vlhkosti pásy přitavením NAIP na ploše vodorovné V</t>
  </si>
  <si>
    <t>1677070091</t>
  </si>
  <si>
    <t>https://podminky.urs.cz/item/CS_URS_2024_02/711141559</t>
  </si>
  <si>
    <t>dle penetrace, 2 vrstvy</t>
  </si>
  <si>
    <t>penetracevod*2</t>
  </si>
  <si>
    <t>115</t>
  </si>
  <si>
    <t>711142559</t>
  </si>
  <si>
    <t>Provedení izolace proti zemní vlhkosti pásy přitavením NAIP na ploše svislé S</t>
  </si>
  <si>
    <t>-1649919127</t>
  </si>
  <si>
    <t>https://podminky.urs.cz/item/CS_URS_2024_02/711142559</t>
  </si>
  <si>
    <t>penetracesvis*2</t>
  </si>
  <si>
    <t>116</t>
  </si>
  <si>
    <t>62853004</t>
  </si>
  <si>
    <t>pás asfaltový natavitelný modifikovaný SBS s vložkou ze skleněné tkaniny a spalitelnou PE fólií nebo jemnozrnným minerálním posypem na horním povrchu tl 4,0mm</t>
  </si>
  <si>
    <t>1716878423</t>
  </si>
  <si>
    <t>penetracevod*2*1,165</t>
  </si>
  <si>
    <t>penetracesvis*2*1,221</t>
  </si>
  <si>
    <t>117</t>
  </si>
  <si>
    <t>711161273</t>
  </si>
  <si>
    <t>Provedení izolace proti zemní vlhkosti nopovou fólií na ploše svislé S z nopové fólie</t>
  </si>
  <si>
    <t>1477781462</t>
  </si>
  <si>
    <t>https://podminky.urs.cz/item/CS_URS_2024_02/711161273</t>
  </si>
  <si>
    <t>"S2b"12,95*1,618+1,27*1,618</t>
  </si>
  <si>
    <t>"S2a"(5,45+13,64)*2,2</t>
  </si>
  <si>
    <t>"S4"4,8*2,2</t>
  </si>
  <si>
    <t>118</t>
  </si>
  <si>
    <t>28323010</t>
  </si>
  <si>
    <t>fólie profilovaná (nopová) drenážní HDPE s výškou nopů 20mm</t>
  </si>
  <si>
    <t>643224993</t>
  </si>
  <si>
    <t>nopofolsvis*1,221</t>
  </si>
  <si>
    <t>119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</si>
  <si>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</si>
  <si>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</si>
  <si>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-1214362991</t>
  </si>
  <si>
    <t>https://podminky.urs.cz/item/CS_URS_2024_02/998711102</t>
  </si>
  <si>
    <t>713</t>
  </si>
  <si>
    <t>Izolace tepelné</t>
  </si>
  <si>
    <t>120</t>
  </si>
  <si>
    <t>713111128</t>
  </si>
  <si>
    <t>Montáž tepelné izolace stropů rohožemi, pásy, dílci, deskami, bloky (izolační materiál ve specifikaci) rovných spodem lepením celoplošně s mechanickým kotvením</t>
  </si>
  <si>
    <t>-170523232</t>
  </si>
  <si>
    <t>https://podminky.urs.cz/item/CS_URS_2024_02/713111128</t>
  </si>
  <si>
    <t>podhled u schodiště</t>
  </si>
  <si>
    <t>6,6</t>
  </si>
  <si>
    <t>121</t>
  </si>
  <si>
    <t>283764R8</t>
  </si>
  <si>
    <t>deska XPS tl 140mm s uzavřeným povrchem</t>
  </si>
  <si>
    <t>1526256174</t>
  </si>
  <si>
    <t>6,6*1,05</t>
  </si>
  <si>
    <t>122</t>
  </si>
  <si>
    <t>713121111</t>
  </si>
  <si>
    <t>Montáž tepelné izolace podlah rohožemi, pásy, deskami, dílci, bloky (izolační materiál ve specifikaci) kladenými volně jednovrstvá</t>
  </si>
  <si>
    <t>948327481</t>
  </si>
  <si>
    <t>https://podminky.urs.cz/item/CS_URS_2024_02/713121111</t>
  </si>
  <si>
    <t>"EPS 160mm"</t>
  </si>
  <si>
    <t>"skladba P2 + pod schodištem"13,11</t>
  </si>
  <si>
    <t>dřevovlákno 200mm</t>
  </si>
  <si>
    <t>"celková plocha dle legendy místností"127,4</t>
  </si>
  <si>
    <t>"xps 60mm jak podklad pod příčky"</t>
  </si>
  <si>
    <t>"S7a"</t>
  </si>
  <si>
    <t>(2,95+4,6*2+5,4*2)*0,15</t>
  </si>
  <si>
    <t>"S7b"</t>
  </si>
  <si>
    <t>(4,6*2+3,0)*0,15</t>
  </si>
  <si>
    <t>(1,07+5,55+2,03+3,3+1,05)*0,15</t>
  </si>
  <si>
    <t>"S7c"</t>
  </si>
  <si>
    <t>3,4*2*0,15</t>
  </si>
  <si>
    <t>"S7d"</t>
  </si>
  <si>
    <t>5,4*0,15</t>
  </si>
  <si>
    <t>"S8a,b"</t>
  </si>
  <si>
    <t>(13,1+37,46+8,6)*0,16</t>
  </si>
  <si>
    <t>(5,5+6,3+13,0)*0,16</t>
  </si>
  <si>
    <t>123</t>
  </si>
  <si>
    <t>607151R8</t>
  </si>
  <si>
    <t>deska dřevovláknitá tepelně izolační tl 200mm</t>
  </si>
  <si>
    <t>-1823458195</t>
  </si>
  <si>
    <t>itdrev200*1,05</t>
  </si>
  <si>
    <t>124</t>
  </si>
  <si>
    <t>28376R18</t>
  </si>
  <si>
    <t>deska XPS tl 60mm</t>
  </si>
  <si>
    <t>-1249619357</t>
  </si>
  <si>
    <t>itfasxps60*1,05</t>
  </si>
  <si>
    <t>125</t>
  </si>
  <si>
    <t>28375.15</t>
  </si>
  <si>
    <t xml:space="preserve">deska EPS  λ=0,038 tl 160mm</t>
  </si>
  <si>
    <t>-516332129</t>
  </si>
  <si>
    <t>TIeps160*1,05</t>
  </si>
  <si>
    <t>126</t>
  </si>
  <si>
    <t>713131121</t>
  </si>
  <si>
    <t>Montáž tepelné izolace stěn rohožemi, pásy, deskami, dílci, bloky (izolační materiál ve specifikaci) přichycením úchytnými dráty a závlačkami</t>
  </si>
  <si>
    <t>851597837</t>
  </si>
  <si>
    <t>https://podminky.urs.cz/item/CS_URS_2024_02/713131121</t>
  </si>
  <si>
    <t>izolace mezi nosnými profily stěny</t>
  </si>
  <si>
    <t>tl.80mm</t>
  </si>
  <si>
    <t>"skladba S7a"</t>
  </si>
  <si>
    <t>2,95*2,395</t>
  </si>
  <si>
    <t>stěna u skladu</t>
  </si>
  <si>
    <t>4,8</t>
  </si>
  <si>
    <t>stěny okolo schodiště</t>
  </si>
  <si>
    <t>23,17*2</t>
  </si>
  <si>
    <t>-1,15*2,1*2</t>
  </si>
  <si>
    <t>stena mezi 2.07 a 2.03</t>
  </si>
  <si>
    <t>23,04*1,5"plocha"</t>
  </si>
  <si>
    <t>-1,95*2,1</t>
  </si>
  <si>
    <t>stena mezi 2.05 a 2.04</t>
  </si>
  <si>
    <t>2,225*8,0</t>
  </si>
  <si>
    <t>-1,12*2,1</t>
  </si>
  <si>
    <t>mc 2.08</t>
  </si>
  <si>
    <t>4,86</t>
  </si>
  <si>
    <t>-1,15*2,05</t>
  </si>
  <si>
    <t>stena mezi 2.09 a 2.10</t>
  </si>
  <si>
    <t>2,855*3,55</t>
  </si>
  <si>
    <t>-1,82*2,1</t>
  </si>
  <si>
    <t>"skladba S7b"</t>
  </si>
  <si>
    <t>mc 2.06</t>
  </si>
  <si>
    <t>(1,855+0,875)*8,0</t>
  </si>
  <si>
    <t>-0,7*2,1</t>
  </si>
  <si>
    <t>sociálky 2.11-2.17</t>
  </si>
  <si>
    <t>(2,89+6,1+1,79+1,73+0,9+1,875)*3,5</t>
  </si>
  <si>
    <t>-(0,7*2,1*2+0,952*2,1)</t>
  </si>
  <si>
    <t>"skladba S7c" - pouze z jedné strany</t>
  </si>
  <si>
    <t>stena mezi 2.09 a 2.08</t>
  </si>
  <si>
    <t>3,1*4,6</t>
  </si>
  <si>
    <t>-0,9*2,1</t>
  </si>
  <si>
    <t>stena mezi 2.12 a 2.16</t>
  </si>
  <si>
    <t>2,5*3,5</t>
  </si>
  <si>
    <t>"skladba S7d" - pouze z jedné strany</t>
  </si>
  <si>
    <t>3,52*4,6</t>
  </si>
  <si>
    <t>2,75*3,5</t>
  </si>
  <si>
    <t>-(0,9*2,1+0,7*2,1)</t>
  </si>
  <si>
    <t>"skladba S5"</t>
  </si>
  <si>
    <t>3,9*2,8</t>
  </si>
  <si>
    <t>tl. 160mm</t>
  </si>
  <si>
    <t>S8a,b</t>
  </si>
  <si>
    <t>(13,1+37,46+8,6)*3,4+7,4"štít"</t>
  </si>
  <si>
    <t>(5,5+6,3)*3,4</t>
  </si>
  <si>
    <t>-(4,08*2,0+1,22*2,1+1,6*1,2+3,2*2,4+2,1*2,14+2,79*0,58*2+0,8*0,52*4)</t>
  </si>
  <si>
    <t>-(2,48*2,0+2,95*0,58+1,53*0,58+1,33*0,58+1,52*0,8+0,99*0,8+2,2*1,5+2,85*0,8)</t>
  </si>
  <si>
    <t>13,0*1,56</t>
  </si>
  <si>
    <t>-(1,34*0,7*6)</t>
  </si>
  <si>
    <t>S9</t>
  </si>
  <si>
    <t>3,58*0,955</t>
  </si>
  <si>
    <t>-1,9*0,42</t>
  </si>
  <si>
    <t>127</t>
  </si>
  <si>
    <t>63148R03</t>
  </si>
  <si>
    <t>deska tepelně izolační minerální tl 80mm</t>
  </si>
  <si>
    <t>877802320</t>
  </si>
  <si>
    <t>stenytl80*1,05</t>
  </si>
  <si>
    <t>128</t>
  </si>
  <si>
    <t>63148.07</t>
  </si>
  <si>
    <t>deska tepelně izolační minerální tl 160mm</t>
  </si>
  <si>
    <t>1915529011</t>
  </si>
  <si>
    <t>stenyti160*1,05</t>
  </si>
  <si>
    <t>129</t>
  </si>
  <si>
    <t>713131131</t>
  </si>
  <si>
    <t>Montáž tepelné izolace stěn rohožemi, pásy, deskami, dílci, bloky (izolační materiál ve specifikaci) nastřelením uvnitř objektu</t>
  </si>
  <si>
    <t>-1796749823</t>
  </si>
  <si>
    <t>https://podminky.urs.cz/item/CS_URS_2024_02/713131131</t>
  </si>
  <si>
    <t>130</t>
  </si>
  <si>
    <t>631481R0</t>
  </si>
  <si>
    <t>deska tepelně izolační minerální univerzální tl 35mm</t>
  </si>
  <si>
    <t>-1987776207</t>
  </si>
  <si>
    <t>3,9*2,8*1,05</t>
  </si>
  <si>
    <t>131</t>
  </si>
  <si>
    <t>713131135</t>
  </si>
  <si>
    <t>Montáž tepelné izolace stěn rohožemi, pásy, deskami, dílci, bloky (izolační materiál ve specifikaci) nastřelením vně objektu</t>
  </si>
  <si>
    <t>42985029</t>
  </si>
  <si>
    <t>https://podminky.urs.cz/item/CS_URS_2024_02/713131135</t>
  </si>
  <si>
    <t>tl.50mm</t>
  </si>
  <si>
    <t>(13,1+37,46+8,6)*3,8+7,4"štít"</t>
  </si>
  <si>
    <t>(5,5+6,3)*3,8</t>
  </si>
  <si>
    <t>-(4,08*2,0+1,22*2,1+1,6*1,2+3,2+2,4+2,1*2,14+2,79*0,58*2+0,8*0,52*4)</t>
  </si>
  <si>
    <t>13,0*1,5</t>
  </si>
  <si>
    <t>tl. 30mm</t>
  </si>
  <si>
    <t>3,58*0,89</t>
  </si>
  <si>
    <t>"xsp 50mm - sokl S8ab"</t>
  </si>
  <si>
    <t>42,64*0,52</t>
  </si>
  <si>
    <t>29,96*0,75</t>
  </si>
  <si>
    <t>132</t>
  </si>
  <si>
    <t>607151.8</t>
  </si>
  <si>
    <t>deska dřevovláknitá tepelně izolační tl 50mm</t>
  </si>
  <si>
    <t>-962207169</t>
  </si>
  <si>
    <t>drevlakti50*1,05</t>
  </si>
  <si>
    <t>133</t>
  </si>
  <si>
    <t>607151.0</t>
  </si>
  <si>
    <t>deska dřevovláknitá tepelně izolační tl 30mm</t>
  </si>
  <si>
    <t>-422087265</t>
  </si>
  <si>
    <t>drevlakti30*1,05</t>
  </si>
  <si>
    <t>134</t>
  </si>
  <si>
    <t>28376R17</t>
  </si>
  <si>
    <t>deska XPS tl 50mm</t>
  </si>
  <si>
    <t>-1277691966</t>
  </si>
  <si>
    <t>xps50fas*1,05</t>
  </si>
  <si>
    <t>135</t>
  </si>
  <si>
    <t>713131141</t>
  </si>
  <si>
    <t>Montáž tepelné izolace stěn rohožemi, pásy, deskami, dílci, bloky (izolační materiál ve specifikaci) lepením celoplošně bez mechanického kotvení</t>
  </si>
  <si>
    <t>-795824936</t>
  </si>
  <si>
    <t>https://podminky.urs.cz/item/CS_URS_2024_02/713131141</t>
  </si>
  <si>
    <t>"S3 " xps 140mm</t>
  </si>
  <si>
    <t>(8,6+0,86)*2,6</t>
  </si>
  <si>
    <t>-1,0*2,1*2</t>
  </si>
  <si>
    <t>"S5"3,5*2,4</t>
  </si>
  <si>
    <t>"S4" xps 160mm</t>
  </si>
  <si>
    <t>1,5*2,6</t>
  </si>
  <si>
    <t>2,66*1,5</t>
  </si>
  <si>
    <t>0,47*2,6</t>
  </si>
  <si>
    <t>"S5" xps 50mm</t>
  </si>
  <si>
    <t>0,44*2,6</t>
  </si>
  <si>
    <t>"S5" xps 100mm</t>
  </si>
  <si>
    <t>3,5*0,39</t>
  </si>
  <si>
    <t>"S4"4,8*0,34</t>
  </si>
  <si>
    <t>136</t>
  </si>
  <si>
    <t>283764R6</t>
  </si>
  <si>
    <t>deska XPS tl 140mm</t>
  </si>
  <si>
    <t>-319757035</t>
  </si>
  <si>
    <t>xps140steny*1,05</t>
  </si>
  <si>
    <t>137</t>
  </si>
  <si>
    <t>283764R9</t>
  </si>
  <si>
    <t>deska XPS tl 40mm</t>
  </si>
  <si>
    <t>1415588304</t>
  </si>
  <si>
    <t>xps40steny*1,05</t>
  </si>
  <si>
    <t>138</t>
  </si>
  <si>
    <t>283764R3</t>
  </si>
  <si>
    <t>deska XPS tl 100mm</t>
  </si>
  <si>
    <t>-682035440</t>
  </si>
  <si>
    <t>xps100steny*1,05</t>
  </si>
  <si>
    <t>139</t>
  </si>
  <si>
    <t>283764R7</t>
  </si>
  <si>
    <t>deska XPS tl 160mm</t>
  </si>
  <si>
    <t>-2085662621</t>
  </si>
  <si>
    <t>xps160steny*1,05</t>
  </si>
  <si>
    <t>140</t>
  </si>
  <si>
    <t>713132311</t>
  </si>
  <si>
    <t>Montáž tepelné izolace stěn do roštu jednosměrného svislého výšky do 6 m</t>
  </si>
  <si>
    <t>517123650</t>
  </si>
  <si>
    <t>https://podminky.urs.cz/item/CS_URS_2024_02/713132311</t>
  </si>
  <si>
    <t>vnitrní obklad sladby S8ab, tl 40mm</t>
  </si>
  <si>
    <t>141</t>
  </si>
  <si>
    <t>63148100</t>
  </si>
  <si>
    <t>deska tepelně izolační minerální univerzální λ=0,038-0,039 tl 40mm</t>
  </si>
  <si>
    <t>-2050588228</t>
  </si>
  <si>
    <t>mw40stena*1,05</t>
  </si>
  <si>
    <t>142</t>
  </si>
  <si>
    <t>713151111</t>
  </si>
  <si>
    <t>Montáž tepelné izolace střech šikmých rohožemi, pásy, deskami (izolační materiál ve specifikaci) kladenými volně mezi krokve</t>
  </si>
  <si>
    <t>1704874637</t>
  </si>
  <si>
    <t>https://podminky.urs.cz/item/CS_URS_2024_02/713151111</t>
  </si>
  <si>
    <t>"skladba S1"</t>
  </si>
  <si>
    <t>"vež"</t>
  </si>
  <si>
    <t>"pudorysná plocha x koeficient sklonu" 19,22*1,31</t>
  </si>
  <si>
    <t>"cást pod veží"20,75*1,1</t>
  </si>
  <si>
    <t>"strecha osa 3-1x koeficient"40,62*1,31</t>
  </si>
  <si>
    <t>"strecha osa P-B" 13,8*3,4+11,2*3,4</t>
  </si>
  <si>
    <t>"strecha osa X-S" 7,7*3,4+5,1*3,4</t>
  </si>
  <si>
    <t>ITstrecha160</t>
  </si>
  <si>
    <t>143</t>
  </si>
  <si>
    <t>607151R6</t>
  </si>
  <si>
    <t>deska dřevovláknitá tepelně izolační λ=0,044 tl 160mm</t>
  </si>
  <si>
    <t>-1594814599</t>
  </si>
  <si>
    <t>"skladba S1"ITstrecha160*1,05</t>
  </si>
  <si>
    <t>144</t>
  </si>
  <si>
    <t>713151163</t>
  </si>
  <si>
    <t>Montáž tepelné izolace střech šikmých rohožemi, pásy, deskami (izolační materiál ve specifikaci) přišroubovanými šrouby nad krokve, sklonu střechy přes 30° do 45° tloušťky izolace přes 100 do 120 mm</t>
  </si>
  <si>
    <t>-249226159</t>
  </si>
  <si>
    <t>https://podminky.urs.cz/item/CS_URS_2024_02/713151163</t>
  </si>
  <si>
    <t>ITstrecha120</t>
  </si>
  <si>
    <t>145</t>
  </si>
  <si>
    <t>607151R4</t>
  </si>
  <si>
    <t>deska dřevovláknitá tepelně izolační λ=0,044 tl 120mm</t>
  </si>
  <si>
    <t>1565366317</t>
  </si>
  <si>
    <t>"skladba S1"ITstrecha120*1,05</t>
  </si>
  <si>
    <t>146</t>
  </si>
  <si>
    <t>713191132</t>
  </si>
  <si>
    <t>Montáž tepelné izolace stavebních konstrukcí - doplňky a konstrukční součásti podlah, stropů vrchem nebo střech překrytí fólií separační z PE</t>
  </si>
  <si>
    <t>-724139449</t>
  </si>
  <si>
    <t>https://podminky.urs.cz/item/CS_URS_2024_02/713191132</t>
  </si>
  <si>
    <t>147</t>
  </si>
  <si>
    <t>28329041</t>
  </si>
  <si>
    <t>fólie PE separační či ochranná tl 0,1mm</t>
  </si>
  <si>
    <t>-14195790</t>
  </si>
  <si>
    <t>foliesepar*1,08</t>
  </si>
  <si>
    <t>148</t>
  </si>
  <si>
    <t>713191133</t>
  </si>
  <si>
    <t>Montáž tepelné izolace stavebních konstrukcí - doplňky a konstrukční součásti podlah, stropů vrchem nebo střech překrytí fólií položenou volně s přelepením spojů</t>
  </si>
  <si>
    <t>844503294</t>
  </si>
  <si>
    <t>https://podminky.urs.cz/item/CS_URS_2024_02/713191133</t>
  </si>
  <si>
    <t>"skladba S1"strechaS1</t>
  </si>
  <si>
    <t>149</t>
  </si>
  <si>
    <t>283292R8</t>
  </si>
  <si>
    <t>fólie difuzně otevřená</t>
  </si>
  <si>
    <t>-841755890</t>
  </si>
  <si>
    <t>"skladba S1"strechaS1*1,05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</si>
  <si>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</si>
  <si>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</si>
  <si>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</si>
  <si>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1630778347</t>
  </si>
  <si>
    <t>https://podminky.urs.cz/item/CS_URS_2024_02/998713102</t>
  </si>
  <si>
    <t>762</t>
  </si>
  <si>
    <t>Konstrukce tesařské</t>
  </si>
  <si>
    <t>151</t>
  </si>
  <si>
    <t>762124210</t>
  </si>
  <si>
    <t>Montáž konstrukce stěn a příček vázaných z hoblovaného řeziva pomocí tesařských spojů s vyztužením ocelovými spojkami (spojky ve specifikaci) průřezové plochy do 100 cm2</t>
  </si>
  <si>
    <t>-986431023</t>
  </si>
  <si>
    <t>https://podminky.urs.cz/item/CS_URS_2024_02/762124210</t>
  </si>
  <si>
    <t>předpoklad 1,5m na m2</t>
  </si>
  <si>
    <t>2,95*2,395*1,5</t>
  </si>
  <si>
    <t>4,8*1,5</t>
  </si>
  <si>
    <t>23,17*2*1,5</t>
  </si>
  <si>
    <t>-1,15*2,1*2*1,5</t>
  </si>
  <si>
    <t>-1,95*2,1*1,5</t>
  </si>
  <si>
    <t>2,225*8,0*1,5</t>
  </si>
  <si>
    <t>-1,12*2,1*1,5</t>
  </si>
  <si>
    <t>4,86*1,5</t>
  </si>
  <si>
    <t>-1,15*2,05*1,5</t>
  </si>
  <si>
    <t>2,855*3,55*1,5</t>
  </si>
  <si>
    <t>-1,82*2,1*1,5</t>
  </si>
  <si>
    <t>(1,855+0,875)*8,0*1,5</t>
  </si>
  <si>
    <t>-0,7*2,1*1,5</t>
  </si>
  <si>
    <t>(2,89+6,1+1,79+1,73+0,9+1,875)*3,5*1,5</t>
  </si>
  <si>
    <t>-(0,7*2,1*2+0,952*2,1)*1,5</t>
  </si>
  <si>
    <t>3,1*4,6*1,5</t>
  </si>
  <si>
    <t>-0,9*2,1*1,5</t>
  </si>
  <si>
    <t>2,5*3,5*1,5</t>
  </si>
  <si>
    <t>3,52*4,6*1,5</t>
  </si>
  <si>
    <t>2,75*3,5*1,5</t>
  </si>
  <si>
    <t>-(0,9*2,1+0,7*2,1)*1,5</t>
  </si>
  <si>
    <t>3,9*2,8*1,5</t>
  </si>
  <si>
    <t>((13,1+37,46+8,6)*3,4+7,4"štít")*1,5</t>
  </si>
  <si>
    <t>(5,5+6,3)*3,4*1,5</t>
  </si>
  <si>
    <t>-(4,08*2,0+1,22*2,1+1,6*1,2+3,2*2,4+2,1*2,14+2,79*0,58*2+0,8*0,52*4)*1,5</t>
  </si>
  <si>
    <t>-(2,48*2,0+2,95*0,58+1,53*0,58+1,33*0,58+1,52*0,8+0,99*0,8+2,2*1,5+2,85*0,8)*1,5</t>
  </si>
  <si>
    <t>13,0*1,56*1,5</t>
  </si>
  <si>
    <t>-(1,34*0,7*6)*1,5</t>
  </si>
  <si>
    <t>3,58*0,955*1,5</t>
  </si>
  <si>
    <t>-1,9*0,42*1,5</t>
  </si>
  <si>
    <t>152</t>
  </si>
  <si>
    <t>60512125</t>
  </si>
  <si>
    <t>hranol stavební řezivo průřezu do 120cm2 do dl 6m</t>
  </si>
  <si>
    <t>-393925153</t>
  </si>
  <si>
    <t>"bm profilu 80x60"327,179*0,06*0,08*1,1</t>
  </si>
  <si>
    <t>"bm profilu 160x60"330,453*0,16*0,06*1,1</t>
  </si>
  <si>
    <t>153</t>
  </si>
  <si>
    <t>762195000</t>
  </si>
  <si>
    <t>Spojovací prostředky stěn a příček hřebíky, svorníky, fixační prkna</t>
  </si>
  <si>
    <t>-2134401979</t>
  </si>
  <si>
    <t>https://podminky.urs.cz/item/CS_URS_2024_02/762195000</t>
  </si>
  <si>
    <t>5,218</t>
  </si>
  <si>
    <t>154</t>
  </si>
  <si>
    <t>762332541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</si>
  <si>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50 do 120 cm2</t>
  </si>
  <si>
    <t>-1737679062</t>
  </si>
  <si>
    <t>https://podminky.urs.cz/item/CS_URS_2024_02/762332541</t>
  </si>
  <si>
    <t>POZEDNICE - DŘ.C24 2x50/220 mm</t>
  </si>
  <si>
    <t>P2,3,5,7,9,10,-12,14-16</t>
  </si>
  <si>
    <t>2*(8,45+1,77+1,31+1,27+0,95+5,73+12,75+1,43+1,43+4,07+2,24)</t>
  </si>
  <si>
    <t>POZEDNICE - DR.C24 3x50/220 mm</t>
  </si>
  <si>
    <t>P6,8,18,19</t>
  </si>
  <si>
    <t>3*(2,02+1,92+2,6+3,4)</t>
  </si>
  <si>
    <t>155</t>
  </si>
  <si>
    <t>322429458</t>
  </si>
  <si>
    <t>2*(8,45+1,77+1,31+1,27+0,95+5,73+12,75+1,43+1,43+4,07+2,24)*0,05*0,22*1,1</t>
  </si>
  <si>
    <t>3*(2,02+1,92+2,6+3,4)*0,05*0,22*1,1</t>
  </si>
  <si>
    <t>156</t>
  </si>
  <si>
    <t>762332542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</si>
  <si>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120 do 224 cm2</t>
  </si>
  <si>
    <t>-1603686386</t>
  </si>
  <si>
    <t>https://podminky.urs.cz/item/CS_URS_2024_02/762332542</t>
  </si>
  <si>
    <t>"PÁSEK ZAVĚTROVÁNÍ
- DŘ.C24 120/120 mm"</t>
  </si>
  <si>
    <t>ZP1-2</t>
  </si>
  <si>
    <t>(1,28*30+1,13*4)</t>
  </si>
  <si>
    <t>TRÁM - DR.C24 120/120 mm</t>
  </si>
  <si>
    <t>TRA1-3</t>
  </si>
  <si>
    <t>(1,14*2+0,45*6+0,45*6)</t>
  </si>
  <si>
    <t>SLOUP - DŘ.C24 120/120 mm</t>
  </si>
  <si>
    <t>SB1</t>
  </si>
  <si>
    <t>1,49</t>
  </si>
  <si>
    <t>VAZNÝ TRÁM - DR.C24 120/120 mm</t>
  </si>
  <si>
    <t>VB1-2</t>
  </si>
  <si>
    <t>(5,7+2,77*2)</t>
  </si>
  <si>
    <t>KROKEV - DŘ. C24 100/160 mm</t>
  </si>
  <si>
    <t>KB-1-2</t>
  </si>
  <si>
    <t>(1,1*8+1,96*8)</t>
  </si>
  <si>
    <t>NÁMETEK - DR. C24 100/160 mm</t>
  </si>
  <si>
    <t>NKB1-2</t>
  </si>
  <si>
    <t>(0,8*16+0,95*4)</t>
  </si>
  <si>
    <t>NÁROŽNÍ KROKEV - DR. C24 100/160 mm</t>
  </si>
  <si>
    <t>KRN1</t>
  </si>
  <si>
    <t>(3,65*4)</t>
  </si>
  <si>
    <t>KROKEV - DR. C24 100/160 mm</t>
  </si>
  <si>
    <t>KR1-10</t>
  </si>
  <si>
    <t>(3,78*11+1,25*16+3,12+2+0,93+1,56+2,63+2,73*2+0,71*2+1,76*2)</t>
  </si>
  <si>
    <t>KR11-24</t>
  </si>
  <si>
    <t>(2,78*2+3,26*34+3,01*1+1,94*1+0,88*1+2,95+1,88+0,82+1,03+2,1+3,16+3,23+2,17+1,1)</t>
  </si>
  <si>
    <t>NÁMĚTEK - DŘ.C24100/160 mm</t>
  </si>
  <si>
    <t>NKA1-4</t>
  </si>
  <si>
    <t>(1,1*33+1,15*8+0,72*1+0,91*41)</t>
  </si>
  <si>
    <t>VZPĚRA - DŘ.C24 160/120 mm</t>
  </si>
  <si>
    <t>VZA1-3</t>
  </si>
  <si>
    <t>(1,5*6+1,55*8+1,7*2)</t>
  </si>
  <si>
    <t>157</t>
  </si>
  <si>
    <t>60512130</t>
  </si>
  <si>
    <t>hranol stavební řezivo průřezu do 224cm2 do dl 6m</t>
  </si>
  <si>
    <t>1374719174</t>
  </si>
  <si>
    <t>"PÁSEK ZAVĚTROVÁNÍ- DŘ.C24 120/120 mm"</t>
  </si>
  <si>
    <t>(1,28*30+1,13*4)*0,12*0,12*1,1</t>
  </si>
  <si>
    <t>(1,14*2+0,45*6+0,45*6)*0,12*0,12*1,1</t>
  </si>
  <si>
    <t>1,49*0,12*0,12*1,1</t>
  </si>
  <si>
    <t>(5,7+2,77*2)*0,12*0,12*1,1</t>
  </si>
  <si>
    <t>(1,1*8+1,96*8)*0,1*0,16*1,1</t>
  </si>
  <si>
    <t>(0,8*16+0,95*4)*0,1*0,16*1,1</t>
  </si>
  <si>
    <t>(3,65*4)*0,1*0,16*1,1</t>
  </si>
  <si>
    <t>(3,78*11+1,25*16+3,12+2+0,93+1,56+2,63+2,73*2+0,71*2+1,76*2)*0,1*0,16*1,1</t>
  </si>
  <si>
    <t>(2,78*2+3,26*34+3,01*1+1,94*1+0,88*1+2,95+1,88+0,82+1,03+2,1+3,16+3,23+2,17+1,1)*0,1*0,16*1,1</t>
  </si>
  <si>
    <t>(1,1*33+1,15*8+0,72*1+0,91*41)*0,1*0,16*1,1</t>
  </si>
  <si>
    <t>(1,5*6+1,55*8+1,7*2)*0,1*0,16*1,1</t>
  </si>
  <si>
    <t>158</t>
  </si>
  <si>
    <t>762332543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</si>
  <si>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224 do 288 cm2</t>
  </si>
  <si>
    <t>-1347951555</t>
  </si>
  <si>
    <t>https://podminky.urs.cz/item/CS_URS_2024_02/762332543</t>
  </si>
  <si>
    <t>VAZNICE - DŘ.C24 160/160 mm</t>
  </si>
  <si>
    <t>VA1-7</t>
  </si>
  <si>
    <t>(7,25*2+2,05+13,74+12,62+5,42+6,48+0,95)</t>
  </si>
  <si>
    <t>SLOUP - DR.C24 160/160 mm</t>
  </si>
  <si>
    <t>SA1-4</t>
  </si>
  <si>
    <t>(1,95*4+1,8*6+1,3*2+0,5*2)</t>
  </si>
  <si>
    <t>TRÁM - DŘ.C24 160/160 mm</t>
  </si>
  <si>
    <t>TRA4</t>
  </si>
  <si>
    <t>4,0</t>
  </si>
  <si>
    <t>TRÁM - DR.C24 160/160 mm</t>
  </si>
  <si>
    <t>TRB1</t>
  </si>
  <si>
    <t>4,15*3</t>
  </si>
  <si>
    <t>NÁROŽNÍ KROKEV - DŘ. C24 160/160 mm</t>
  </si>
  <si>
    <t>KN2-6</t>
  </si>
  <si>
    <t>(4,8*2+3,1*2+2,5*2+1,5*2+4,56*2)</t>
  </si>
  <si>
    <t>VAZNÝ TRÁM - DŘ.C24 160/160 mm</t>
  </si>
  <si>
    <t>VT02</t>
  </si>
  <si>
    <t>5,2</t>
  </si>
  <si>
    <t>VAZNÝ TRÁM - DR.C24 160/180 mm</t>
  </si>
  <si>
    <t>VT03-07</t>
  </si>
  <si>
    <t>(7,4+5,2+7,9+5,2+5,8)</t>
  </si>
  <si>
    <t>159</t>
  </si>
  <si>
    <t>60512135</t>
  </si>
  <si>
    <t>hranol stavební řezivo průřezu do 288cm2 do dl 6m</t>
  </si>
  <si>
    <t>445238666</t>
  </si>
  <si>
    <t>(7,25*2+2,05+13,74+12,62+5,42+6,48+0,95)*0,16*0,16*1,1</t>
  </si>
  <si>
    <t>(1,95*4+1,8*6+1,3*2+0,5*2)*0,16*0,16*1,1</t>
  </si>
  <si>
    <t>4,0*0,16*0,16*1,1</t>
  </si>
  <si>
    <t>4,15*3*0,16*0,16*1,1</t>
  </si>
  <si>
    <t>(4,8*2+3,1*2+2,5*2+1,5*2+4,56*2)*0,16*0,16*1,1</t>
  </si>
  <si>
    <t>5,2*0,16*0,16*1,1</t>
  </si>
  <si>
    <t>(7,4+5,2+7,9+5,2+5,8)*0,16*0,18*1,1</t>
  </si>
  <si>
    <t>160</t>
  </si>
  <si>
    <t>762332544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</si>
  <si>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288 do 450 cm2</t>
  </si>
  <si>
    <t>827958089</t>
  </si>
  <si>
    <t>https://podminky.urs.cz/item/CS_URS_2024_02/762332544</t>
  </si>
  <si>
    <t>POZEDNICE - DŘ.C24 160/220 mm</t>
  </si>
  <si>
    <t>P1,4,13,17</t>
  </si>
  <si>
    <t>(5,21*1+5,86+2,88+4,1)</t>
  </si>
  <si>
    <t>161</t>
  </si>
  <si>
    <t>60512140</t>
  </si>
  <si>
    <t>hranol stavební řezivo průřezu do 450cm2 do dl 6m</t>
  </si>
  <si>
    <t>-1394992005</t>
  </si>
  <si>
    <t>(5,21*1+5,86+2,88+4,1)*0,16*0,22*1,1</t>
  </si>
  <si>
    <t>162</t>
  </si>
  <si>
    <t>762341250</t>
  </si>
  <si>
    <t>Montáž bednění střech rovných a šikmých sklonu do 60° s vyřezáním otvorů z prken hoblovaných</t>
  </si>
  <si>
    <t>-723008860</t>
  </si>
  <si>
    <t>https://podminky.urs.cz/item/CS_URS_2024_02/762341250</t>
  </si>
  <si>
    <t>163</t>
  </si>
  <si>
    <t>60515111</t>
  </si>
  <si>
    <t>řezivo jehličnaté boční prkno 20-30mm</t>
  </si>
  <si>
    <t>-762930831</t>
  </si>
  <si>
    <t>"skladba S1"strechaS1*0,022*1,1</t>
  </si>
  <si>
    <t>strecha10*0,022*1,1</t>
  </si>
  <si>
    <t>164</t>
  </si>
  <si>
    <t>762342522</t>
  </si>
  <si>
    <t>Montáž laťování montáž kontralatí přes tepelnou izolaci tloušťky přes 100 mm do 140 mm</t>
  </si>
  <si>
    <t>-1908411776</t>
  </si>
  <si>
    <t>https://podminky.urs.cz/item/CS_URS_2024_02/762342522</t>
  </si>
  <si>
    <t>množství kontralatí dle krokví</t>
  </si>
  <si>
    <t>KROKEV - DR. C24 60/160 mm</t>
  </si>
  <si>
    <t>"KR/B1"1,1*8</t>
  </si>
  <si>
    <t>"KR/B2"1,96*8</t>
  </si>
  <si>
    <t>"KR/1-24"(3,78*11+1,25*16+3,12+2,0+0,93+1,56+2,63+2,73*2+0,71*2+1,76*2)</t>
  </si>
  <si>
    <t>(2,78+3,26*34+3,02+1,94+0,88+2,95+1,88+0,82+1,03+2,1+3,16+3,23+2,17+1,1)</t>
  </si>
  <si>
    <t>"KR/N2-6"(4,8*2+3,1*2+2,5*2+1,5*2+4,56*2)</t>
  </si>
  <si>
    <t>165</t>
  </si>
  <si>
    <t>60514114</t>
  </si>
  <si>
    <t>řezivo jehličnaté lať impregnovaná dl 4 m</t>
  </si>
  <si>
    <t>459828715</t>
  </si>
  <si>
    <t>"KR/B1"1,1*8*0,04*0,06*1,1</t>
  </si>
  <si>
    <t>"KR/B2"1,96*8*0,04*0,06*1,1</t>
  </si>
  <si>
    <t>"KR/1-24"(3,78*11+1,25*16+3,12+2,0+0,93+1,56+2,63+2,73*2+0,71*2+1,76*2)*0,04*0,06*1,1</t>
  </si>
  <si>
    <t>(2,78+3,26*34+3,02+1,94+0,88+2,95+1,88+0,82+1,03+2,1+3,16+3,23+2,17+1,1)*0,04*0,06*1,1</t>
  </si>
  <si>
    <t>"KR/N2-6"(4,8*2+3,1*2+2,5*2+1,5*2+4,56*2)*0,04*0,06*1,1</t>
  </si>
  <si>
    <t>166</t>
  </si>
  <si>
    <t>762395000</t>
  </si>
  <si>
    <t>Spojovací prostředky krovů, bednění a laťování, nadstřešních konstrukcí svorníky, prkna, hřebíky, pásová ocel, vruty</t>
  </si>
  <si>
    <t>-30117701</t>
  </si>
  <si>
    <t>https://podminky.urs.cz/item/CS_URS_2024_02/762395000</t>
  </si>
  <si>
    <t>1,363+7,813+4,73+0,699+6,428</t>
  </si>
  <si>
    <t>167</t>
  </si>
  <si>
    <t>762823210</t>
  </si>
  <si>
    <t>Montáž stropních trámů z hoblovaného řeziva s trámovými výměnami, průřezové plochy do 144 cm2</t>
  </si>
  <si>
    <t>1651829749</t>
  </si>
  <si>
    <t>https://podminky.urs.cz/item/CS_URS_2024_02/762823210</t>
  </si>
  <si>
    <t>TRÁM - DR.C24 60/160 mm</t>
  </si>
  <si>
    <t>TR/05,06</t>
  </si>
  <si>
    <t>(0,37*2+0,53*1)</t>
  </si>
  <si>
    <t>168</t>
  </si>
  <si>
    <t>-2067312384</t>
  </si>
  <si>
    <t>(0,37*2+0,53*1)*0,16*0,06*1,1</t>
  </si>
  <si>
    <t>169</t>
  </si>
  <si>
    <t>762823220</t>
  </si>
  <si>
    <t>Montáž stropních trámů z hoblovaného řeziva s trámovými výměnami, průřezové plochy přes 144 do 288 cm2</t>
  </si>
  <si>
    <t>-204627876</t>
  </si>
  <si>
    <t>https://podminky.urs.cz/item/CS_URS_2024_02/762823220</t>
  </si>
  <si>
    <t>TRÁM - DŘ.C24 120/180 mm</t>
  </si>
  <si>
    <t>TR/01-04,07</t>
  </si>
  <si>
    <t>(5,73*9+3,03*1+1,69*2+0,97*1+5,21*2)</t>
  </si>
  <si>
    <t>TR/08</t>
  </si>
  <si>
    <t>2*(5,73*1)</t>
  </si>
  <si>
    <t>170</t>
  </si>
  <si>
    <t>617794308</t>
  </si>
  <si>
    <t>(5,73*9+3,03*1+1,69*2+0,97*1+5,21*2)*0,12*0,18*1,1</t>
  </si>
  <si>
    <t>2*(5,73*1)*0,12*0,18*1,1</t>
  </si>
  <si>
    <t>171</t>
  </si>
  <si>
    <t>762895000</t>
  </si>
  <si>
    <t>Spojovací prostředky záklopu stropů, stropnic, podbíjení hřebíky, svorníky</t>
  </si>
  <si>
    <t>2123505622</t>
  </si>
  <si>
    <t>https://podminky.urs.cz/item/CS_URS_2024_02/762895000</t>
  </si>
  <si>
    <t>0,013+1,92</t>
  </si>
  <si>
    <t>172</t>
  </si>
  <si>
    <t>762951004</t>
  </si>
  <si>
    <t>Montáž terasy podkladního roštu, z profilů dřevěných, osové vzdálenosti podpěr přes 550 mm</t>
  </si>
  <si>
    <t>1719445351</t>
  </si>
  <si>
    <t>https://podminky.urs.cz/item/CS_URS_2024_02/762951004</t>
  </si>
  <si>
    <t>ve 2 vrstvách</t>
  </si>
  <si>
    <t>"skladba P1"skladbaP1*2</t>
  </si>
  <si>
    <t>173</t>
  </si>
  <si>
    <t>611981.2</t>
  </si>
  <si>
    <t>hranol terasový dřevěný 45x70mm vč. impregnace</t>
  </si>
  <si>
    <t>-1921305637</t>
  </si>
  <si>
    <t>predpoklad 1,5m na m2</t>
  </si>
  <si>
    <t>"skladba P1"skladbaP1*1,5*1,1*2</t>
  </si>
  <si>
    <t>174</t>
  </si>
  <si>
    <t>7629511.2</t>
  </si>
  <si>
    <t>Příplatek k montáži podkladního roštu terasy za dlažbu pod rektifikační terče roz. 300x300x40mm</t>
  </si>
  <si>
    <t>1837036789</t>
  </si>
  <si>
    <t>"skladba P1"skladbaP1*1,5</t>
  </si>
  <si>
    <t>175</t>
  </si>
  <si>
    <t>7629511.4</t>
  </si>
  <si>
    <t>Příplatek k montáži terasy P5a,b za odjímatelné podlážky z latí impregnovaných</t>
  </si>
  <si>
    <t>-897567821</t>
  </si>
  <si>
    <t>"skladba P5b"(11,62+3,01)</t>
  </si>
  <si>
    <t>"skladba P5a"59,19</t>
  </si>
  <si>
    <t>176</t>
  </si>
  <si>
    <t>7629511.6</t>
  </si>
  <si>
    <t>Příplatek k montáži terasy - podlahy v 1.np na vyjímatelnou část 700x700mm pro přístup k revizním poklopům</t>
  </si>
  <si>
    <t>1873440981</t>
  </si>
  <si>
    <t>177</t>
  </si>
  <si>
    <t>762951101</t>
  </si>
  <si>
    <t>Montáž terasy Příplatek k cenám za výškové vyrovnání podkladního roštu pomocí vyrovnávacích terčů do 65 mm</t>
  </si>
  <si>
    <t>1566332791</t>
  </si>
  <si>
    <t>https://podminky.urs.cz/item/CS_URS_2024_02/762951101</t>
  </si>
  <si>
    <t>178</t>
  </si>
  <si>
    <t>762952R14</t>
  </si>
  <si>
    <t>Montáž teras z prken z dřevin šroubovaných broušených bez povrchové úpravy</t>
  </si>
  <si>
    <t>-120626465</t>
  </si>
  <si>
    <t>"skladba P1"235,5-0,9*15</t>
  </si>
  <si>
    <t>skladbaP1</t>
  </si>
  <si>
    <t>179</t>
  </si>
  <si>
    <t>611981R0</t>
  </si>
  <si>
    <t>profil terasový dřevěný akát tl 28mm</t>
  </si>
  <si>
    <t>1036704578</t>
  </si>
  <si>
    <t>"skladba P1"skladbaP1*1,08</t>
  </si>
  <si>
    <t>"skladba P5b"(11,62+3,01)*1,08</t>
  </si>
  <si>
    <t>"skladba P5a"59,19*1,08</t>
  </si>
  <si>
    <t>319,485*1,08 'Přepočtené koeficientem množství</t>
  </si>
  <si>
    <t>180</t>
  </si>
  <si>
    <t>998762102</t>
  </si>
  <si>
    <t>Přesun hmot pro konstrukce tesařské stanovený z hmotnosti přesunovaného materiálu vodorovná dopravní vzdálenost do 50 m základní v objektech výšky přes 6 do 12 m</t>
  </si>
  <si>
    <t>-1135447538</t>
  </si>
  <si>
    <t>https://podminky.urs.cz/item/CS_URS_2024_02/998762102</t>
  </si>
  <si>
    <t>763</t>
  </si>
  <si>
    <t>Konstrukce suché výstavby</t>
  </si>
  <si>
    <t>181</t>
  </si>
  <si>
    <t>7631214R6</t>
  </si>
  <si>
    <t>SDK stěna předsazená tl 150 mm profil CW+UW 100 deska 1xH2 12,5 bez izolace EI 15</t>
  </si>
  <si>
    <t>-1976688188</t>
  </si>
  <si>
    <t>wc</t>
  </si>
  <si>
    <t>0,9*1,5*3</t>
  </si>
  <si>
    <t>0,9*0,15*3</t>
  </si>
  <si>
    <t>182</t>
  </si>
  <si>
    <t>7631314R1</t>
  </si>
  <si>
    <t>Podhled ze sádrokartonových desek dvouvrstvá zavěšená spodní konstrukce z dřevěných profilů jednoduše opláštěná deskou impregnovanou protipožární DFH2, tl. 12,5 mm, bez izolace, REI do 90</t>
  </si>
  <si>
    <t>1803695816</t>
  </si>
  <si>
    <t>"podhled 2.np"</t>
  </si>
  <si>
    <t>1,4</t>
  </si>
  <si>
    <t>mc 2.07</t>
  </si>
  <si>
    <t>3,4</t>
  </si>
  <si>
    <t>mc 2.11</t>
  </si>
  <si>
    <t>1,2</t>
  </si>
  <si>
    <t>mc 2.14</t>
  </si>
  <si>
    <t>1,5</t>
  </si>
  <si>
    <t>183</t>
  </si>
  <si>
    <t>763131714</t>
  </si>
  <si>
    <t>Podhled ze sádrokartonových desek ostatní práce a konstrukce na podhledech ze sádrokartonových desek základní penetrační nátěr</t>
  </si>
  <si>
    <t>-1176567701</t>
  </si>
  <si>
    <t>https://podminky.urs.cz/item/CS_URS_2024_02/763131714</t>
  </si>
  <si>
    <t>7,5</t>
  </si>
  <si>
    <t>184</t>
  </si>
  <si>
    <t>763131722</t>
  </si>
  <si>
    <t>Podhled ze sádrokartonových desek ostatní práce a konstrukce na podhledech ze sádrokartonových desek skokové změny výšky podhledu přes 0,5 m</t>
  </si>
  <si>
    <t>1234618974</t>
  </si>
  <si>
    <t>https://podminky.urs.cz/item/CS_URS_2024_02/763131722</t>
  </si>
  <si>
    <t>1,27</t>
  </si>
  <si>
    <t>185</t>
  </si>
  <si>
    <t>763131767</t>
  </si>
  <si>
    <t>Podhled ze sádrokartonových desek Příplatek k cenám za výšku zavěšení přes 1,5 m</t>
  </si>
  <si>
    <t>2132159535</t>
  </si>
  <si>
    <t>https://podminky.urs.cz/item/CS_URS_2024_02/763131767</t>
  </si>
  <si>
    <t>186</t>
  </si>
  <si>
    <t>763173111</t>
  </si>
  <si>
    <t>Montáž nosičů zařizovacích předmětů pro konstrukce ze sádrokartonových desek úchytu pro umyvadlo</t>
  </si>
  <si>
    <t>-831225891</t>
  </si>
  <si>
    <t>https://podminky.urs.cz/item/CS_URS_2024_02/763173111</t>
  </si>
  <si>
    <t>187</t>
  </si>
  <si>
    <t>59030729</t>
  </si>
  <si>
    <t>konstrukce pro uchycení umyvadla s nástěnnými bateriemi osová rozteč CW profilů 450-625mm</t>
  </si>
  <si>
    <t>1395204345</t>
  </si>
  <si>
    <t>188</t>
  </si>
  <si>
    <t>763173113</t>
  </si>
  <si>
    <t>Montáž nosičů zařizovacích předmětů pro konstrukce ze sádrokartonových desek úchytu pro WC</t>
  </si>
  <si>
    <t>-341214854</t>
  </si>
  <si>
    <t>https://podminky.urs.cz/item/CS_URS_2024_02/763173113</t>
  </si>
  <si>
    <t>189</t>
  </si>
  <si>
    <t>59030731</t>
  </si>
  <si>
    <t>konstrukce pro uchycení WC osová rozteč CW profilů 450-625mm</t>
  </si>
  <si>
    <t>1763832676</t>
  </si>
  <si>
    <t>190</t>
  </si>
  <si>
    <t>763182313</t>
  </si>
  <si>
    <t>Výplně otvorů konstrukcí ze sádrokartonových desek ostění oken z desek hloubky do 0,3 m</t>
  </si>
  <si>
    <t>1138333647</t>
  </si>
  <si>
    <t>https://podminky.urs.cz/item/CS_URS_2024_02/763182313</t>
  </si>
  <si>
    <t>"vež"(1,34+0,7)*2*6+(1,9+0,42)*2</t>
  </si>
  <si>
    <t>191</t>
  </si>
  <si>
    <t>763221672</t>
  </si>
  <si>
    <t>Stěna předsazená ze sádrovláknitých desek montáž desek na nosnou konstrukci tl. 12,5 mm</t>
  </si>
  <si>
    <t>1303598033</t>
  </si>
  <si>
    <t>https://podminky.urs.cz/item/CS_URS_2024_02/763221672</t>
  </si>
  <si>
    <t>"obklad strechy"</t>
  </si>
  <si>
    <t>"nad mc 2.03, levá cást"7,3*3,1+4,5*3,1</t>
  </si>
  <si>
    <t>"strední cást"13,8*3,1+11,6*3,1</t>
  </si>
  <si>
    <t>"pudorysná plocha x koeficient sklonu" 20,0*1,31</t>
  </si>
  <si>
    <t>"cást pod veží"20,75*2,4</t>
  </si>
  <si>
    <t>"skladba S8a" - pouze z jedné strany</t>
  </si>
  <si>
    <t>"skladba S7a" - z obou stran</t>
  </si>
  <si>
    <t>2,95*2,395*2</t>
  </si>
  <si>
    <t>4,8*2</t>
  </si>
  <si>
    <t>23,17*2*2</t>
  </si>
  <si>
    <t>-1,15*2,1*2*2</t>
  </si>
  <si>
    <t>23,04*2"plocha"</t>
  </si>
  <si>
    <t>-1,95*2,1*2</t>
  </si>
  <si>
    <t>2,225*8,0*2</t>
  </si>
  <si>
    <t>-1,12*2,1*2</t>
  </si>
  <si>
    <t>4,86*2</t>
  </si>
  <si>
    <t>-1,15*2,05*2</t>
  </si>
  <si>
    <t>2,855*3,55*2</t>
  </si>
  <si>
    <t>-1,82*2,1*2</t>
  </si>
  <si>
    <t>"skladba S7b"- z obou stran</t>
  </si>
  <si>
    <t>(1,855+0,875)*8,0*2</t>
  </si>
  <si>
    <t>-0,7*2,1*2</t>
  </si>
  <si>
    <t>(2,89+6,1+1,79+1,73+0,9+1,875)*3,5*2</t>
  </si>
  <si>
    <t>-(0,7*2,1*2+0,952*2,1)*2</t>
  </si>
  <si>
    <t>"skladba S7c" - z obou stran</t>
  </si>
  <si>
    <t>3,1*4,6*2</t>
  </si>
  <si>
    <t>-0,9*2,1*2</t>
  </si>
  <si>
    <t>2,5*3,5*2</t>
  </si>
  <si>
    <t>"skladba S5"- pouze z jedné strany</t>
  </si>
  <si>
    <t>"skladba S8a,b" - pouze z jedné strany</t>
  </si>
  <si>
    <t>(4,08+2,0*2+1,22+2,1*2+1,6+1,2*2+3,2+2,4*2+2,1+2,14*2+2,79*2+0,58*2*2+0,8*4+0,52*2*4)*0,215</t>
  </si>
  <si>
    <t>(2,48+2,0*2+2,95+0,58*2+1,53+0,58*2+1,33+0,58*2+1,52+0,8*2+0,99+0,8*2+2,2+1,5*2+2,85+0,8*2)*0,215</t>
  </si>
  <si>
    <t>(1,34+0,7*2)*0,215*6</t>
  </si>
  <si>
    <t>opláštení druhé strany u S8a a S9</t>
  </si>
  <si>
    <t>opláštení druhé strany u S7d</t>
  </si>
  <si>
    <t>192</t>
  </si>
  <si>
    <t>59030914</t>
  </si>
  <si>
    <t>deska sádrovláknitá univerzální tl 12,5mm</t>
  </si>
  <si>
    <t>-1267909316</t>
  </si>
  <si>
    <t>oplasteniS7a*1,05</t>
  </si>
  <si>
    <t>oplasteniS7b*1,05</t>
  </si>
  <si>
    <t>oplasteniS7d*1,05*2</t>
  </si>
  <si>
    <t>oplasteniS7c*1,05</t>
  </si>
  <si>
    <t>oplasteniS5*1,05</t>
  </si>
  <si>
    <t>zaklopimpreS8a*1,05</t>
  </si>
  <si>
    <t>oplasteniS8a9*1,05</t>
  </si>
  <si>
    <t>193</t>
  </si>
  <si>
    <t>59591291</t>
  </si>
  <si>
    <t>deska sádrovláknitá protipožární tl 12,5mm</t>
  </si>
  <si>
    <t>511879831</t>
  </si>
  <si>
    <t>obkladstrechy*1,05</t>
  </si>
  <si>
    <t>194</t>
  </si>
  <si>
    <t>763221.95</t>
  </si>
  <si>
    <t>Příplatek na nakašírovanou parazábranu</t>
  </si>
  <si>
    <t>-1915339507</t>
  </si>
  <si>
    <t>195</t>
  </si>
  <si>
    <t>763221.91</t>
  </si>
  <si>
    <t>Příplatek na impregnaci desky do vlkých prostor</t>
  </si>
  <si>
    <t>-1349665535</t>
  </si>
  <si>
    <t>196</t>
  </si>
  <si>
    <t>763251221</t>
  </si>
  <si>
    <t>Podlaha ze sádrovláknitých desek na pero a drážku z podlahových prvků tl. 25 mm podlaha tl. 35 mm s podsypem tl. 10 mm</t>
  </si>
  <si>
    <t>943785330</t>
  </si>
  <si>
    <t>https://podminky.urs.cz/item/CS_URS_2024_02/763251221</t>
  </si>
  <si>
    <t>197</t>
  </si>
  <si>
    <t>7632512.1</t>
  </si>
  <si>
    <t xml:space="preserve">Příplatek na impregnaci podlahy ze sádrovláknitých desek </t>
  </si>
  <si>
    <t>1991644417</t>
  </si>
  <si>
    <t>"celková plocha dle legendy místností"4,1+1,4+5,4+1,2+3,4+1,5+3,9</t>
  </si>
  <si>
    <t>198</t>
  </si>
  <si>
    <t>763251391</t>
  </si>
  <si>
    <t>Podlaha ze sádrovláknitých desek na pero a drážku Příplatek k cenám za každých dalších 10 mm suchého podsypu</t>
  </si>
  <si>
    <t>-696473501</t>
  </si>
  <si>
    <t>https://podminky.urs.cz/item/CS_URS_2024_02/763251391</t>
  </si>
  <si>
    <t>celkem 23mm</t>
  </si>
  <si>
    <t>"celková plocha dle legendy místností"(4,1+1,4+5,4+1,2+3,4+1,5+3,9)*1,3</t>
  </si>
  <si>
    <t>199</t>
  </si>
  <si>
    <t>998763302</t>
  </si>
  <si>
    <t>Přesun hmot pro konstrukce montované z desek sádrokartonových, sádrovláknitých, cementovláknitých nebo cementových stanovený z hmotnosti přesunovaného materiálu vodorovná dopravní vzdálenost do 50 m základní v objektech výšky přes 6 do 12 m</t>
  </si>
  <si>
    <t>2002868806</t>
  </si>
  <si>
    <t>https://podminky.urs.cz/item/CS_URS_2024_02/998763302</t>
  </si>
  <si>
    <t>200</t>
  </si>
  <si>
    <t>764002414</t>
  </si>
  <si>
    <t>Montáž strukturované oddělovací rohože jakékoli rš</t>
  </si>
  <si>
    <t>526480814</t>
  </si>
  <si>
    <t>https://podminky.urs.cz/item/CS_URS_2024_02/764002414</t>
  </si>
  <si>
    <t>201</t>
  </si>
  <si>
    <t>28329223</t>
  </si>
  <si>
    <t>fólie difuzně propustné s nakašírovanou strukturovanou rohoží pod hladkou plechovou krytinu</t>
  </si>
  <si>
    <t>-1914341844</t>
  </si>
  <si>
    <t>strechaS1*1,15</t>
  </si>
  <si>
    <t>strecha10*1,15</t>
  </si>
  <si>
    <t>202</t>
  </si>
  <si>
    <t>764011R11</t>
  </si>
  <si>
    <t>Ochraný pás fasády proti hmyzu z pozinkovaného plechu s povrchovou úpravou rš 120 mm</t>
  </si>
  <si>
    <t>1069695959</t>
  </si>
  <si>
    <t>u střechy</t>
  </si>
  <si>
    <t>66,38</t>
  </si>
  <si>
    <t>spodni hrana fasády</t>
  </si>
  <si>
    <t>203</t>
  </si>
  <si>
    <t>7641214R3</t>
  </si>
  <si>
    <t>Po1,10 - Krytina z falcovaného plechu s úpravou u okapů, prostupů a výčnělků střechy, sklon střechy přes 30 do 60°, stojaté drážky 500mm vč. všech systémových detailů a prvků</t>
  </si>
  <si>
    <t>885114249</t>
  </si>
  <si>
    <t>Poznámka k položce:_x000d_
kompletní popis viz výpis pokrývačských prací</t>
  </si>
  <si>
    <t>Po1</t>
  </si>
  <si>
    <t>"půdorysná plocha x koeficient sklonu" 20,0*1,31</t>
  </si>
  <si>
    <t>"část pod veží"20,75*1,67</t>
  </si>
  <si>
    <t>"strecha osa 3-1x koeficient"45,43*1,31</t>
  </si>
  <si>
    <t>"strecha osa P-B" 13,8*3,8+11,2*3,8</t>
  </si>
  <si>
    <t>"strecha osa X-S" 7,7*3,8+5,1*3,8</t>
  </si>
  <si>
    <t>Po10</t>
  </si>
  <si>
    <t>204</t>
  </si>
  <si>
    <t>764212R32</t>
  </si>
  <si>
    <t>K16 - Oplechování střešních prvků z pozinkovaného plechu s povrchovou úpravou štítu závětrnou lištou rš 180 mm vč. kompletního sortimentu kotevních a uchycovacích elementů</t>
  </si>
  <si>
    <t>-1204032022</t>
  </si>
  <si>
    <t>Poznámka k položce:_x000d_
kompletní popis viz výpis klempířských prvků</t>
  </si>
  <si>
    <t>7,64</t>
  </si>
  <si>
    <t>205</t>
  </si>
  <si>
    <t>764216R01</t>
  </si>
  <si>
    <t>K3,4,7,9,10,11,12,13,14 - Oplechování parapetů z pozinkovaného plechu s povrchovou úpravou tl. 0.75mm rovných mechanicky kotvené, bez rohů rš 145 mm vč. kompletního sortimentu kotevních a uchycovacích elementů</t>
  </si>
  <si>
    <t>199297657</t>
  </si>
  <si>
    <t>K3</t>
  </si>
  <si>
    <t>(1,26+0,015*2)*6</t>
  </si>
  <si>
    <t>K4</t>
  </si>
  <si>
    <t>(1,6+0,015*2)*1</t>
  </si>
  <si>
    <t>K7</t>
  </si>
  <si>
    <t>(3,0+0,015*2)*2</t>
  </si>
  <si>
    <t>K9</t>
  </si>
  <si>
    <t>(3,48+0,015*2)*1</t>
  </si>
  <si>
    <t>K10</t>
  </si>
  <si>
    <t>(1,16+0,015*2)*1</t>
  </si>
  <si>
    <t>K11</t>
  </si>
  <si>
    <t>(0,99+0,015*2)*1</t>
  </si>
  <si>
    <t>K12</t>
  </si>
  <si>
    <t>(1,44+0,015*2)*1</t>
  </si>
  <si>
    <t>K13</t>
  </si>
  <si>
    <t>(2,2+0,015*2)*1</t>
  </si>
  <si>
    <t>K14</t>
  </si>
  <si>
    <t>(2,77+0,015*2)*1</t>
  </si>
  <si>
    <t>206</t>
  </si>
  <si>
    <t>764216R02</t>
  </si>
  <si>
    <t>K8 - Oplechování parapetů z pozinkovaného plechu s povrchovou úpravou tl. 0.75mm rovných mechanicky kotvené, bez rohů rš 180 mm vč. kompletního sortimentu kotevních a uchycovacích elementů</t>
  </si>
  <si>
    <t>-2108605051</t>
  </si>
  <si>
    <t>K8</t>
  </si>
  <si>
    <t>(1,5+0,015*2)*2</t>
  </si>
  <si>
    <t>207</t>
  </si>
  <si>
    <t>764221R16</t>
  </si>
  <si>
    <t>Po2 - Oplechování střešních prvků z hliníkového plechu hřebene nevětraného s použitím hřebenového plechu rš 480 mm vč. kompletního sortimentu kotevních a uchycovacích elementů</t>
  </si>
  <si>
    <t>2085204259</t>
  </si>
  <si>
    <t>6,3+20,1</t>
  </si>
  <si>
    <t>208</t>
  </si>
  <si>
    <t>764221R66</t>
  </si>
  <si>
    <t>Po3 - Oplechování střešních prvků z hliníkového plechu úžlabí rš 320 mm vč. kompletního sortimentu kotevních a uchycovacích elementů</t>
  </si>
  <si>
    <t>-330481983</t>
  </si>
  <si>
    <t>4,99+10,66+2,91</t>
  </si>
  <si>
    <t>209</t>
  </si>
  <si>
    <t>764223R56</t>
  </si>
  <si>
    <t>Po5 - Sněhový zachytávač krytiny z Al plechu průběžný dvoutrubkový vč. kotvících svorek</t>
  </si>
  <si>
    <t>-550529208</t>
  </si>
  <si>
    <t>73,9</t>
  </si>
  <si>
    <t>210</t>
  </si>
  <si>
    <t>764224R02</t>
  </si>
  <si>
    <t>Po7 - Oplechování z hliníkového plechu mechanicky kotvené rš 140 mm</t>
  </si>
  <si>
    <t>-1921892127</t>
  </si>
  <si>
    <t>21,67</t>
  </si>
  <si>
    <t>211</t>
  </si>
  <si>
    <t>764306R32</t>
  </si>
  <si>
    <t>K5 - Montáž a osazení výfukové střešní hlavice DN 500mm, v- 370mm vč. kompletního sortimentu kotevních a uchycovacích elementů</t>
  </si>
  <si>
    <t>-314901544</t>
  </si>
  <si>
    <t>212</t>
  </si>
  <si>
    <t>764306R34</t>
  </si>
  <si>
    <t>K6 - Montáž a osazení větrací střešní hlavice DN 140mm, v- 300mm vč. kompletního sortimentu kotevních a uchycovacích elementů</t>
  </si>
  <si>
    <t>1754644941</t>
  </si>
  <si>
    <t>213</t>
  </si>
  <si>
    <t>764306R36</t>
  </si>
  <si>
    <t>Po4 - Montáž a osazení plechové krycí hlavice 370x370mm vč. kompletního sortimentu kotevních a uchycovacích elementů</t>
  </si>
  <si>
    <t>-741463161</t>
  </si>
  <si>
    <t>214</t>
  </si>
  <si>
    <t>764511R01</t>
  </si>
  <si>
    <t>K1,15 - Žlab podokapní z pozinkovaného plechu s povrchovou úpravou včetně háků a čel půlkruhový do rš 150 mm, kompletního sortimentu kotevních a uchycovacích elementů</t>
  </si>
  <si>
    <t>2098685413</t>
  </si>
  <si>
    <t>K1</t>
  </si>
  <si>
    <t>71,67</t>
  </si>
  <si>
    <t>K15</t>
  </si>
  <si>
    <t>5,85+8,3</t>
  </si>
  <si>
    <t>215</t>
  </si>
  <si>
    <t>764518R22</t>
  </si>
  <si>
    <t>K2 - Svod z pozinkovaného plechu s upraveným povrchem včetně objímek, kolen a odskoků kruhový, průměru 100 mm, kompletního sortimentu kotevních a uchycovacích elementů</t>
  </si>
  <si>
    <t>297222809</t>
  </si>
  <si>
    <t>K2a</t>
  </si>
  <si>
    <t>4,77</t>
  </si>
  <si>
    <t>K2b</t>
  </si>
  <si>
    <t>4,92</t>
  </si>
  <si>
    <t>K2c</t>
  </si>
  <si>
    <t>5,3</t>
  </si>
  <si>
    <t>K2d</t>
  </si>
  <si>
    <t>216</t>
  </si>
  <si>
    <t>76499R10</t>
  </si>
  <si>
    <t>Po6 - Stoupací plošina pro drážkové krytiny 600x250mm vč. kotvících prvků</t>
  </si>
  <si>
    <t>-1417732883</t>
  </si>
  <si>
    <t>217</t>
  </si>
  <si>
    <t>998764102</t>
  </si>
  <si>
    <t>Přesun hmot pro konstrukce klempířské stanovený z hmotnosti přesunovaného materiálu vodorovná dopravní vzdálenost do 50 m základní v objektech výšky přes 6 do 12 m</t>
  </si>
  <si>
    <t>1823543898</t>
  </si>
  <si>
    <t>https://podminky.urs.cz/item/CS_URS_2024_02/998764102</t>
  </si>
  <si>
    <t>Konstrukce truhlářské vč. přesunu hmot</t>
  </si>
  <si>
    <t>218</t>
  </si>
  <si>
    <t>7664122R4</t>
  </si>
  <si>
    <t>Montáž obložení stěn pl přes 5 m2 palubkami z dřeva přes 100 mm mechanickým kotvením přes příponky ve sparách</t>
  </si>
  <si>
    <t>1015409100</t>
  </si>
  <si>
    <t>odpocet obkladu</t>
  </si>
  <si>
    <t>-obkladkeram</t>
  </si>
  <si>
    <t>odpočet původního obkladu</t>
  </si>
  <si>
    <t>"mc 2.03"-13,955*0,93</t>
  </si>
  <si>
    <t>"mc 2.16"-(18,25-0,895)*0,93</t>
  </si>
  <si>
    <t>hrana u vřetenového schodiště</t>
  </si>
  <si>
    <t>5,1*0,24</t>
  </si>
  <si>
    <t>219</t>
  </si>
  <si>
    <t>611911R3</t>
  </si>
  <si>
    <t>palubky obkladové smrk tl. 19mm</t>
  </si>
  <si>
    <t>-787749331</t>
  </si>
  <si>
    <t>stenysmrkobkl*1,08</t>
  </si>
  <si>
    <t>220</t>
  </si>
  <si>
    <t>7664122R5</t>
  </si>
  <si>
    <t>Příplatek na zhustění obložení stěn palubkami z dřeva přes 100 mm mechanickým kotvením přes příponky ve sparách (montáž a dodávka)</t>
  </si>
  <si>
    <t>1094994423</t>
  </si>
  <si>
    <t>"S pohled"12,95*1,42</t>
  </si>
  <si>
    <t>"Z pohled"(13,48+5,23)*1,42</t>
  </si>
  <si>
    <t>"Z pohled"8,9*1,42+3,86*1,68</t>
  </si>
  <si>
    <t>221</t>
  </si>
  <si>
    <t>7664122R6</t>
  </si>
  <si>
    <t>Montáž obložení stěn pl přes 5 m2 prkny z dřeva přes 100 mm mechanickým kotvením, vodorovně kladené</t>
  </si>
  <si>
    <t>-428493455</t>
  </si>
  <si>
    <t>"mc 2.08"</t>
  </si>
  <si>
    <t>-(1,295+2,56+0,15*2+2,12+0,895)*0,93</t>
  </si>
  <si>
    <t>222</t>
  </si>
  <si>
    <t>605161.0</t>
  </si>
  <si>
    <t>smrkové fošny tl. 40 mm, š. 180 mm spojované na vložené přiznané pero š. 120 mm</t>
  </si>
  <si>
    <t>-1622693825</t>
  </si>
  <si>
    <t>obkladmasivsten*1,08</t>
  </si>
  <si>
    <t>223</t>
  </si>
  <si>
    <t>7664122R8</t>
  </si>
  <si>
    <t xml:space="preserve">Montáž obložení stěn dřevem z původní loděnice mechanickým kotvením </t>
  </si>
  <si>
    <t>-288649194</t>
  </si>
  <si>
    <t>(1,295+2,56+0,15)*0,93</t>
  </si>
  <si>
    <t>"mc 2.03"13,955*0,93</t>
  </si>
  <si>
    <t>"mc 2.16"(18,25+0,15+2,12)*0,93</t>
  </si>
  <si>
    <t>224</t>
  </si>
  <si>
    <t>766417211</t>
  </si>
  <si>
    <t>Montáž obložení stěn rošt podkladový</t>
  </si>
  <si>
    <t>489897364</t>
  </si>
  <si>
    <t>https://podminky.urs.cz/item/CS_URS_2024_02/766417211</t>
  </si>
  <si>
    <t>vnitrní rošt instalacní</t>
  </si>
  <si>
    <t>"predpoklad 1m na m2, á 625 mm"</t>
  </si>
  <si>
    <t>(13,1+37,46+8,6)*3,4*1,0+7,4*1,0"štít"</t>
  </si>
  <si>
    <t>(5,5+6,3)*3,4*1,0</t>
  </si>
  <si>
    <t>-(4,08*2,0+1,22*2,1+1,6*1,2+3,2+2,4+2,1*2,14+2,79*0,58*2+0,8*0,52*4)*1,0</t>
  </si>
  <si>
    <t>-(2,48*2,0+2,95*0,58+1,53*0,58+1,33*0,58+1,52*0,8+0,99*0,8+2,2*1,5+2,85*0,8)*1,0</t>
  </si>
  <si>
    <t>13,0*1,56*1,0</t>
  </si>
  <si>
    <t>-(1,34*0,7*6)*1,0</t>
  </si>
  <si>
    <t>225</t>
  </si>
  <si>
    <t>-2064793525</t>
  </si>
  <si>
    <t>rostobvodstena*0,04*0,06*1,1</t>
  </si>
  <si>
    <t>226</t>
  </si>
  <si>
    <t>766417413</t>
  </si>
  <si>
    <t>Montáž provětrávané fasády z dřevěných profilů plochy přes 5 m2 šířky profilu do 60 mm, tloušťky přes 20 mm</t>
  </si>
  <si>
    <t>1981645601</t>
  </si>
  <si>
    <t>https://podminky.urs.cz/item/CS_URS_2024_02/766417413</t>
  </si>
  <si>
    <t>"skladba S8+9"</t>
  </si>
  <si>
    <t>východní pohled</t>
  </si>
  <si>
    <t>24,84-8,0+24,64*3,1-(1,22*2,0+1,6*1,2+3,2*2,4+2,1*2,14+2,48*2,0)</t>
  </si>
  <si>
    <t>4,44*1,16*3</t>
  </si>
  <si>
    <t>jižní pohled</t>
  </si>
  <si>
    <t>8,9*4,8</t>
  </si>
  <si>
    <t>západní pohled</t>
  </si>
  <si>
    <t>21,15*4,8</t>
  </si>
  <si>
    <t>severní pohled</t>
  </si>
  <si>
    <t>13,0*4,8</t>
  </si>
  <si>
    <t>227</t>
  </si>
  <si>
    <t>605141R3</t>
  </si>
  <si>
    <t>řezivo jehličnaté lať 30x40mm</t>
  </si>
  <si>
    <t>1864034122</t>
  </si>
  <si>
    <t>předpoklad 6m na m2</t>
  </si>
  <si>
    <t>(24,84-8,0+24,64*3,1-(1,22*2,0+1,6*1,2+3,2*2,4+2,1*2,14+2,48*2,0))*6*0,03*0,04*1,1</t>
  </si>
  <si>
    <t>4,44*1,16*3*6*0,03*0,04*1,1</t>
  </si>
  <si>
    <t>8,9*4,8*6*0,03*0,04*1,1</t>
  </si>
  <si>
    <t>21,15*4,8*6*0,03*0,04*1,1</t>
  </si>
  <si>
    <t>13,0*4,8*6*0,03*0,04*1,1</t>
  </si>
  <si>
    <t>latefasada</t>
  </si>
  <si>
    <t>228</t>
  </si>
  <si>
    <t>766417443</t>
  </si>
  <si>
    <t>Montáž provětrávané fasády z dřevěných profilů plochy přes 5 m2 šířky profilu přes 100 mm, tloušťky přes 20 mm</t>
  </si>
  <si>
    <t>-637956642</t>
  </si>
  <si>
    <t>https://podminky.urs.cz/item/CS_URS_2024_02/766417443</t>
  </si>
  <si>
    <t>(4,08+2,0*2+1,22+2,1*2+1,6+1,2*2+3,2+2,4*2+2,1+2,14*2+2,79*2+0,58*2*2+0,8*4+0,52*2*4)*0,1</t>
  </si>
  <si>
    <t>(2,48+2,0*2+2,95+0,58*2+1,53+0,58*2+1,33+0,58*2+1,52+0,8*2+0,99+0,8*2+2,2+1,5*2+2,85+0,8*2)*0,1</t>
  </si>
  <si>
    <t>229</t>
  </si>
  <si>
    <t>605110R1</t>
  </si>
  <si>
    <t>smrková prkna š.188mm, kladená svisle tl. 24mm, hoblovaná</t>
  </si>
  <si>
    <t>-2111657644</t>
  </si>
  <si>
    <t>obkladsmrkfas*0,024*1,1</t>
  </si>
  <si>
    <t>230</t>
  </si>
  <si>
    <t>766417R11</t>
  </si>
  <si>
    <t>Montáž provětrávané fasády z dřevěných profilů podkladového roštu jednoduchého pro vodorovné profily</t>
  </si>
  <si>
    <t>-1204470215</t>
  </si>
  <si>
    <t>https://podminky.urs.cz/item/CS_URS_2024_02/766417R11</t>
  </si>
  <si>
    <t>venkovní strana vodorovný a svislý rošt</t>
  </si>
  <si>
    <t>(13,1+37,46+8,6)*3,4*1,0*2+7,4*1,0*2"štít"</t>
  </si>
  <si>
    <t>(5,5+6,3)*3,4*1,0*2</t>
  </si>
  <si>
    <t>-(4,08*2,0+1,22*2,1+1,6*1,2+3,2+2,4+2,1*2,14+2,79*0,58*2+0,8*0,52*4)*1,0*2</t>
  </si>
  <si>
    <t>-(2,48*2,0+2,95*0,58+1,53*0,58+1,33*0,58+1,52*0,8+0,99*0,8+2,2*1,5+2,85*0,8)*1,0*2</t>
  </si>
  <si>
    <t>13,0*1,56*1,0*2</t>
  </si>
  <si>
    <t>-(1,34*0,7*6)*1,0*2</t>
  </si>
  <si>
    <t>"skladba S3 pod trapézem"</t>
  </si>
  <si>
    <t>8,6*2,6*2</t>
  </si>
  <si>
    <t>-1,0*2,1*2*2</t>
  </si>
  <si>
    <t>4,8*2,6*2</t>
  </si>
  <si>
    <t>venkovní strana vodorovnýrošt</t>
  </si>
  <si>
    <t>3,58*0,955*1,0</t>
  </si>
  <si>
    <t>-1,9*0,42*1,0</t>
  </si>
  <si>
    <t>231</t>
  </si>
  <si>
    <t>-677464734</t>
  </si>
  <si>
    <t>rostfasada*0,03*0,05*1,1</t>
  </si>
  <si>
    <t>3,58*0,955*1,0*0,06*0,04*1,1</t>
  </si>
  <si>
    <t>-1,9*0,42*1,0*0,06*0,04*1,1</t>
  </si>
  <si>
    <t>232</t>
  </si>
  <si>
    <t>766417523</t>
  </si>
  <si>
    <t>Montáž provětrávané fasády z dřevěných profilů difúzní paropropustné fólie s lepenými přesahy</t>
  </si>
  <si>
    <t>1849825377</t>
  </si>
  <si>
    <t>https://podminky.urs.cz/item/CS_URS_2024_02/766417523</t>
  </si>
  <si>
    <t>233</t>
  </si>
  <si>
    <t>28329038</t>
  </si>
  <si>
    <t>fólie PES difuzně propustná fasádní (spára max 20 mm, max. 20% plochy), 210 g/m2</t>
  </si>
  <si>
    <t>-270937045</t>
  </si>
  <si>
    <t>folieobvod*1,11</t>
  </si>
  <si>
    <t>234</t>
  </si>
  <si>
    <t>7664212R4</t>
  </si>
  <si>
    <t>Montáž obložení podhledů jednoduchých palubkami z dřeva š přes 100 mm mechanickým kotvením přes příponky ve sparách</t>
  </si>
  <si>
    <t>-1307055281</t>
  </si>
  <si>
    <t>"mc 2.03"6,2*3,25</t>
  </si>
  <si>
    <t>"mc 2.02"1,34*3,9</t>
  </si>
  <si>
    <t>"mc 2.01"6,0*2,9</t>
  </si>
  <si>
    <t>"mc 2.04"2,8*6,1</t>
  </si>
  <si>
    <t>"mc 2.08,09"1,7*6,1+4,5*2,9</t>
  </si>
  <si>
    <t>"mc 3.01"14,6*4,82-1,34*0,7*6+(1,34+0,7)*2*6*0,23</t>
  </si>
  <si>
    <t>"mc 3.02"5,47*6,2+6,8*6,9-1,9*0,42+(1,9+0,42)*2*0,215</t>
  </si>
  <si>
    <t>235</t>
  </si>
  <si>
    <t>-1895895485</t>
  </si>
  <si>
    <t>obkladkrovsmrk*1,08</t>
  </si>
  <si>
    <t>236</t>
  </si>
  <si>
    <t>766499.1</t>
  </si>
  <si>
    <t>Přéplatek na detail dřevěného opláštění fasady u šambrány (vyříztují latí o 10mm pro osazení, profil okenní šambrány)</t>
  </si>
  <si>
    <t>-1437720743</t>
  </si>
  <si>
    <t>13,4*6+2,85+2,2+1,52+1,52+1,33+1,53+2,95+2,79*2+0,82*4</t>
  </si>
  <si>
    <t>237</t>
  </si>
  <si>
    <t>766694116</t>
  </si>
  <si>
    <t>Montáž ostatních truhlářských konstrukcí parapetních desek dřevěných nebo plastových šířky do 300 mm</t>
  </si>
  <si>
    <t>-1127151542</t>
  </si>
  <si>
    <t>https://podminky.urs.cz/item/CS_URS_2024_02/766694116</t>
  </si>
  <si>
    <t>Poznámka k položce:_x000d_
kompletní popis viz výpis truhlářských výrobků</t>
  </si>
  <si>
    <t>T1</t>
  </si>
  <si>
    <t>T2</t>
  </si>
  <si>
    <t>1,22</t>
  </si>
  <si>
    <t>T3</t>
  </si>
  <si>
    <t>2,4</t>
  </si>
  <si>
    <t>238</t>
  </si>
  <si>
    <t>60794R00</t>
  </si>
  <si>
    <t xml:space="preserve">T1,2,3- parapet z dřevěného masivu tl. 20mm -  š 150mm vč. povrchové úpravy</t>
  </si>
  <si>
    <t>-386697289</t>
  </si>
  <si>
    <t>239</t>
  </si>
  <si>
    <t>76699R01</t>
  </si>
  <si>
    <t>T4 - m+d vestavěné skříně vel. 525x450x2000mm z dřevěného masivu tl. 18mm vč. kotvících prvků, povrchové úpravy</t>
  </si>
  <si>
    <t>-281061101</t>
  </si>
  <si>
    <t>240</t>
  </si>
  <si>
    <t>76699R02</t>
  </si>
  <si>
    <t>T5a - m+d lavice vel. 1330x430x450mm z dřevěného masivu tl. 30mm vč. kotvících prvků, povrchové úpravy</t>
  </si>
  <si>
    <t>1157695319</t>
  </si>
  <si>
    <t>241</t>
  </si>
  <si>
    <t>76699R04</t>
  </si>
  <si>
    <t>T5b - m+d lavice vel. 2600x430x450mm z dřevěného masivu tl. 30mm vč. kotvících prvků, povrchové úpravy</t>
  </si>
  <si>
    <t>-46541419</t>
  </si>
  <si>
    <t>242</t>
  </si>
  <si>
    <t>76699R06</t>
  </si>
  <si>
    <t>T5c - m+d lavice vel. 930x430x450mm z dřevěného masivu tl. 30mm vč. kotvících prvků, povrchové úpravy</t>
  </si>
  <si>
    <t>1251874571</t>
  </si>
  <si>
    <t>243</t>
  </si>
  <si>
    <t>76699R08</t>
  </si>
  <si>
    <t>T6a - m+d kuchyňské sestavy vel. 2700x600x920mm z MDF 18mm, pracovní deska lamino vč. lednice, (dřez a baterie viz ZTI)</t>
  </si>
  <si>
    <t>-1261299966</t>
  </si>
  <si>
    <t>244</t>
  </si>
  <si>
    <t>76699R09</t>
  </si>
  <si>
    <t>T6b - m+d skříně vel. 600x600x2000mm z MDF 18mm, pracovní deska lamino</t>
  </si>
  <si>
    <t>-969468344</t>
  </si>
  <si>
    <t>245</t>
  </si>
  <si>
    <t>76699R10</t>
  </si>
  <si>
    <t>T8 - montáž a repase původního madla vč. kotvících prvků, povrchové úpravy</t>
  </si>
  <si>
    <t>-2138192873</t>
  </si>
  <si>
    <t>2,41*2+2,61+2,31+1,17</t>
  </si>
  <si>
    <t>246</t>
  </si>
  <si>
    <t>76699R12</t>
  </si>
  <si>
    <t>T9a+b - m+d zábradlí hlavního schodiště, výplň repase z původní budovy, délka 2,17+1,17m, v-850mm vč. kotvících prvků, povrchové úpravy</t>
  </si>
  <si>
    <t>-632774002</t>
  </si>
  <si>
    <t>247</t>
  </si>
  <si>
    <t>76699R14</t>
  </si>
  <si>
    <t>T7a - m+d kuchyňské sestavy vel. 1050x600x920mm z MDF 18mm, pracovní deska lamino vč. lednice, (dřez a baterie viz ZTI)</t>
  </si>
  <si>
    <t>1387816652</t>
  </si>
  <si>
    <t>248</t>
  </si>
  <si>
    <t>76699R15</t>
  </si>
  <si>
    <t>T7b - m+d skříně vel. 1150x600x2000mm z MDF 18mm, pracovní deska lamino</t>
  </si>
  <si>
    <t>-990930850</t>
  </si>
  <si>
    <t>249</t>
  </si>
  <si>
    <t>76699R17</t>
  </si>
  <si>
    <t>T10a - m+d revizních dvířek v podhledu vel. 600x550mm s výplné z latí vč. kotvících prvků, povrchové úpravy</t>
  </si>
  <si>
    <t>-1561288874</t>
  </si>
  <si>
    <t>250</t>
  </si>
  <si>
    <t>76699R18</t>
  </si>
  <si>
    <t>T10b - m+d revizních dvířek v podhledu vel. 550x600mm s výplné z latí vč. kotvících prvků, povrchové úpravy</t>
  </si>
  <si>
    <t>-2102947194</t>
  </si>
  <si>
    <t>251</t>
  </si>
  <si>
    <t>76699R19</t>
  </si>
  <si>
    <t>T10c - m+d revizních dvířek v podhledu vel. 850x1400mm s výplné z latí vč. kotvících prvků, povrchové úpravy</t>
  </si>
  <si>
    <t>887599150</t>
  </si>
  <si>
    <t>252</t>
  </si>
  <si>
    <t>76699R20</t>
  </si>
  <si>
    <t>T11 - m+d stříšky nad oknem 06 vel. 2700x580mm, ze dřevěných impregnovaných profilů vč. kotvících prvků, povrchové úpravy</t>
  </si>
  <si>
    <t>2129870746</t>
  </si>
  <si>
    <t>766.ex</t>
  </si>
  <si>
    <t>Fasádní výplně otvorů vč. přesunu hmot, kompletní montáže a dodávky</t>
  </si>
  <si>
    <t>253</t>
  </si>
  <si>
    <t>76699R100</t>
  </si>
  <si>
    <t>D01 - venkovní posuvná stěna, rozměr 13200x2100mm z dřevěných lamel vč. nosného profilu, povrchové úpravy, všech kotevních prvků, systémových detailů</t>
  </si>
  <si>
    <t>-351769721</t>
  </si>
  <si>
    <t>Poznámka k položce:_x000d_
kompletní popis viz výpis dveřních otvorů - extreriér</t>
  </si>
  <si>
    <t>254</t>
  </si>
  <si>
    <t>76699R102</t>
  </si>
  <si>
    <t>D02 - venkovní posuvná stěna, rozměr 13200x2100mm z dřevěných lamel vč. nosného profilu, povrchové úpravy, všech kotevních prvků, systémových detailů</t>
  </si>
  <si>
    <t>2132542827</t>
  </si>
  <si>
    <t>255</t>
  </si>
  <si>
    <t>76699R104</t>
  </si>
  <si>
    <t>D03 - ocelové dveře vel. 1000x2100mm, plech s výplní vč. systémové ocel. zárubně, povrchové úpravy, všech kotevních prvků, systémových detailů</t>
  </si>
  <si>
    <t>-544444309</t>
  </si>
  <si>
    <t>256</t>
  </si>
  <si>
    <t>76699R106</t>
  </si>
  <si>
    <t>D04 - dvoukřídlové dveře vel. 2100x2200mm částečné prosklené vč. systémové zárubně, povrchové úpravy, všech kotevních prvků, systémových detailů, okopového plechu</t>
  </si>
  <si>
    <t>198031206</t>
  </si>
  <si>
    <t>257</t>
  </si>
  <si>
    <t>76699R108</t>
  </si>
  <si>
    <t>D05 - posuvné hliníkové dveře vel. 1630+1630x2380mm prosklené vč. povrchové úpravy, všech kotevních prvků, systémových detailů, okopového plechu</t>
  </si>
  <si>
    <t>184841718</t>
  </si>
  <si>
    <t>258</t>
  </si>
  <si>
    <t>76699R110</t>
  </si>
  <si>
    <t>D06 - dvoukřídlové hliníkové dveře vel. 2100x2050mm prosklené vč. systémové zárubně, povrchové úpravy, všech kotevních prvků, systémových detailů</t>
  </si>
  <si>
    <t>-1695811906</t>
  </si>
  <si>
    <t>259</t>
  </si>
  <si>
    <t>76699R200</t>
  </si>
  <si>
    <t>O1 - dřevěné okno vel. 4080x2080mm fix/posuvné, izolační 3sklo vč. vnitřního parapetu, kování, povrchové úpravy, všech kotevních prvků, systémových detailů</t>
  </si>
  <si>
    <t>-638337613</t>
  </si>
  <si>
    <t>Poznámka k položce:_x000d_
kompletní popis viz výpis okeních otvorů - extreriér</t>
  </si>
  <si>
    <t>260</t>
  </si>
  <si>
    <t>76699R202</t>
  </si>
  <si>
    <t>O2 - hliníkové okno vel. 1300x2100mm otevíravé, izolační 3sklo vč. vnitřního parapetu, kování, povrchové úpravy, všech kotevních prvků, systémových detailů</t>
  </si>
  <si>
    <t>372590941</t>
  </si>
  <si>
    <t>261</t>
  </si>
  <si>
    <t>76699R204</t>
  </si>
  <si>
    <t>O3 - hliníkové okno vel. 1680x1280mm fix, izolační 3sklo vč. vnitřního parapetu, povrchové úpravy, všech kotevních prvků, systémových detailů</t>
  </si>
  <si>
    <t>-1053122869</t>
  </si>
  <si>
    <t>262</t>
  </si>
  <si>
    <t>76699R206</t>
  </si>
  <si>
    <t>O4 - dřevěná sestava oken vel. 2790x640mm otvíravé, izolační 3sklo vč. vnitřního parapetu, kování, povrchové úpravy, všech kotevních prvků, systémových detailů</t>
  </si>
  <si>
    <t>637188490</t>
  </si>
  <si>
    <t>263</t>
  </si>
  <si>
    <t>76699R207</t>
  </si>
  <si>
    <t>O5 - dřevěné rohové okno vel. 2x735x660mm fix, izolační 2sklo vč. vnitřního parapetu, povrchové úpravy, všech kotevních prvků, systémových detailů</t>
  </si>
  <si>
    <t>-1989898595</t>
  </si>
  <si>
    <t>264</t>
  </si>
  <si>
    <t>76699R208</t>
  </si>
  <si>
    <t>O6 - dřevěné okno vel. 2400x2030mm fix/posuvné, izolační 3sklo vč. vnitřního parapetu, kování, povrchové úpravy, všech kotevních prvků, systémových detailů</t>
  </si>
  <si>
    <t>-262791484</t>
  </si>
  <si>
    <t>265</t>
  </si>
  <si>
    <t>76699R210</t>
  </si>
  <si>
    <t>O7 - dřevěné rohové okno vel. 2865+1445x660mm fix+otvíravé, izolační 2sklo vč. vnitřního parapetu, kování, povrchové úpravy, všech kotevních prvků, systémových detailů</t>
  </si>
  <si>
    <t>710219970</t>
  </si>
  <si>
    <t>266</t>
  </si>
  <si>
    <t>76699R211</t>
  </si>
  <si>
    <t>O8 - dřevěná sestava oken vel. 1370x580mm otvíravé, izolační 2sklo vč. vnitřního parapetu, kování, povrchové úpravy, všech kotevních prvků, systémových detailů</t>
  </si>
  <si>
    <t>1935880381</t>
  </si>
  <si>
    <t>267</t>
  </si>
  <si>
    <t>76699R212</t>
  </si>
  <si>
    <t>O9 - dřevěné okno vel. 990x800mm otvíravé, izolační 2sklo vč. vnitřního parapetu, kování, povrchové úpravy, všech kotevních prvků, systémových detailů</t>
  </si>
  <si>
    <t>840103567</t>
  </si>
  <si>
    <t>268</t>
  </si>
  <si>
    <t>76699R214</t>
  </si>
  <si>
    <t>O10 - dřevěné okno vel. 1520x800mm otvíravé, izolační 2sklo vč. vnitřního parapetu, kování, povrchové úpravy, všech kotevních prvků, systémových detailů</t>
  </si>
  <si>
    <t>1254776328</t>
  </si>
  <si>
    <t>269</t>
  </si>
  <si>
    <t>76699R216</t>
  </si>
  <si>
    <t>O11 - dřevěné okno vel. 2280x1500mm fix, izolační 2sklo s folií vč. vnitřního parapetu, povrchové úpravy, všech kotevních prvků, systémových detailů</t>
  </si>
  <si>
    <t>-819123742</t>
  </si>
  <si>
    <t>270</t>
  </si>
  <si>
    <t>76699R218</t>
  </si>
  <si>
    <t>O12 - dřevěné okno vel. 2850x800mm otvíravé, izolační 2sklo vč. vnitřního parapetu, kování, povrchové úpravy, všech kotevních prvků, systémových detailů</t>
  </si>
  <si>
    <t>1861920319</t>
  </si>
  <si>
    <t>271</t>
  </si>
  <si>
    <t>76699R220</t>
  </si>
  <si>
    <t>O13 - dřevěné okno vel. 1340x780mm otvíravé, izolační 2sklo vč. vnitřního parapetu, kování, povrchové úpravy, všech kotevních prvků, systémových detailů</t>
  </si>
  <si>
    <t>-404978187</t>
  </si>
  <si>
    <t>272</t>
  </si>
  <si>
    <t>76699R224</t>
  </si>
  <si>
    <t>O14 - dřevěná sestava oken vel. 1900x500mm otvíravé, izolační 2sklo s folií vč. vnitřního parapetu, kování, povrchové úpravy, všech kotevních prvků, systémových detailů</t>
  </si>
  <si>
    <t>-273418378</t>
  </si>
  <si>
    <t>766.int</t>
  </si>
  <si>
    <t>Vnitřní výplně otvorů vč. přesunu hmot, kompletní montáže a dodávky</t>
  </si>
  <si>
    <t>273</t>
  </si>
  <si>
    <t>76688R100</t>
  </si>
  <si>
    <t>D07- 2křídlové dveře vel. 1150x2100mm dřevěné, okopová část z tvrdého dřeva vč. dřevěné truhlářské zárubně, madla, kování, povrchové úpravy, všech kotevních prvků, systémových detailů</t>
  </si>
  <si>
    <t>757671319</t>
  </si>
  <si>
    <t>Poznámka k položce:_x000d_
kompletní popis viz výpis dveřních otvorů - intreriér</t>
  </si>
  <si>
    <t>274</t>
  </si>
  <si>
    <t>76688R102</t>
  </si>
  <si>
    <t>D08- 2křídlové dveře vel. 1150x2100mm dřevěné, okopová část z tvrdého dřeva vč. dřevěné truhlářské zárubně, madla, kování, povrchové úpravy, všech kotevních prvků, systémových detailů</t>
  </si>
  <si>
    <t>-25239070</t>
  </si>
  <si>
    <t>275</t>
  </si>
  <si>
    <t>76688R104</t>
  </si>
  <si>
    <t>D09- 1křídlové dveře s nadsvětlíkem vel. 900x2100+720mm dřevěné, okopová část z tvrdého dřeva, nadsvětlík - 2sklo vč. dřevěné truhlářské zárubně, kování, povrchové úpravy, všech kotevních prvků, systémových detailů</t>
  </si>
  <si>
    <t>56832445</t>
  </si>
  <si>
    <t>276</t>
  </si>
  <si>
    <t>76688R106</t>
  </si>
  <si>
    <t>D10- 1křídlové dveře vel. 900x2100mm dřevěné, okopová část z tvrdého dřeva vč. dřevěné truhlářské zárubně, kování, povrchové úpravy, všech kotevních prvků, systémových detailů</t>
  </si>
  <si>
    <t>-257099332</t>
  </si>
  <si>
    <t>277</t>
  </si>
  <si>
    <t>76688R108</t>
  </si>
  <si>
    <t>D12- 1křídlové dveře vel. 700x2100mm dřevěné, okopová část z tvrdého dřeva vč. dřevěné truhlářské zárubně, kování, povrchové úpravy, všech kotevních prvků, systémových detailů</t>
  </si>
  <si>
    <t>-780962091</t>
  </si>
  <si>
    <t>278</t>
  </si>
  <si>
    <t>76688R112</t>
  </si>
  <si>
    <t>D13- posuvné dveře vel. 2270x2100mm s dřevěným panelem v místě nadsvětlíku v-1,0m, kompaktní epox. deska vč. kolejnicového systému, hydrofobní úpravy, kování, všech kotevních prvků, systémových detailů</t>
  </si>
  <si>
    <t>166674879</t>
  </si>
  <si>
    <t>279</t>
  </si>
  <si>
    <t>76688R114</t>
  </si>
  <si>
    <t>D14- posuvné dveře vel. 1805x2100mm s dřevěným panelem v místě nadsvětlíku v-1,0m, kompaktní epox. deska vč. kolejnicového systému, hydrofobní úpravy, kování, všech kotevních prvků, systémových detailů</t>
  </si>
  <si>
    <t>-1736374996</t>
  </si>
  <si>
    <t>280</t>
  </si>
  <si>
    <t>76688R114.1</t>
  </si>
  <si>
    <t>D19- posuvné dveře vel. 952x2100mm s dřevěným panelem v místě nadsvětlíku v-1,0m, kompaktní epox. deska vč. kolejnicového systému, hydrofobní úpravy, kování, všech kotevních prvků, systémových detailů</t>
  </si>
  <si>
    <t>1631324720</t>
  </si>
  <si>
    <t>281</t>
  </si>
  <si>
    <t>76688R116</t>
  </si>
  <si>
    <t>D15- posuvné dveře vel. 1740x2100mm s dřevěným panelem v místě nadsvětlíku v-1,0m, kompaktní epox. deska vč. kolejnicového systému, hydrofobní úpravy, kování, všech kotevních prvků, systémových detailů</t>
  </si>
  <si>
    <t>1755248732</t>
  </si>
  <si>
    <t>282</t>
  </si>
  <si>
    <t>76688R117</t>
  </si>
  <si>
    <t>D16- posuvné dveře do oblouku vel. 1700x2100mm, lamely 21/80mm, smrk vč. kolejnicového systému, povrchové úpravy, kování, všech kotevních prvků, systémových detailů</t>
  </si>
  <si>
    <t>34171029</t>
  </si>
  <si>
    <t>283</t>
  </si>
  <si>
    <t>76688R118</t>
  </si>
  <si>
    <t>D17- posuvné dveře vel. 1920x2400mm, kompaktní epox. deska vč. kolejnicového systému, hydrofobní úpravy, kování, všech kotevních prvků, systémových detailů</t>
  </si>
  <si>
    <t>2128322872</t>
  </si>
  <si>
    <t>284</t>
  </si>
  <si>
    <t>76688R120</t>
  </si>
  <si>
    <t>D17P- 1křídlové dveře vel. 800x1800mm dřevěné vč. dřevěné truhlářské zárubně, kování, povrchové úpravy, všech kotevních prvků, systémových detailů</t>
  </si>
  <si>
    <t>-1250700370</t>
  </si>
  <si>
    <t>767</t>
  </si>
  <si>
    <t>Konstrukce zámečnické vč. povrchové úpravy a přesunu hmot</t>
  </si>
  <si>
    <t>285</t>
  </si>
  <si>
    <t>7673911R2</t>
  </si>
  <si>
    <t>Montáž obkladu fasády z tvarovaných plechů šroubováním na rošt</t>
  </si>
  <si>
    <t>731133296</t>
  </si>
  <si>
    <t>"skladba S3 "</t>
  </si>
  <si>
    <t>9,5*2,4</t>
  </si>
  <si>
    <t>4,8*2,4</t>
  </si>
  <si>
    <t>286</t>
  </si>
  <si>
    <t>154851R8</t>
  </si>
  <si>
    <t>plech trapézový 20/130/1040 tl. 0,7mm vč. povrchové úpravy</t>
  </si>
  <si>
    <t>-1961194197</t>
  </si>
  <si>
    <t>trapplechfas*1,133</t>
  </si>
  <si>
    <t>287</t>
  </si>
  <si>
    <t>767531213</t>
  </si>
  <si>
    <t>Montáž vstupních čisticích zón z rohoží kovových nebo plastových plochy přes 1 do 1,5 m2</t>
  </si>
  <si>
    <t>1324556683</t>
  </si>
  <si>
    <t>https://podminky.urs.cz/item/CS_URS_2024_02/767531213</t>
  </si>
  <si>
    <t>288</t>
  </si>
  <si>
    <t>69752030</t>
  </si>
  <si>
    <t>rohož vstupní provedení hliník nebo mosaz/gumové vlnovky/</t>
  </si>
  <si>
    <t>248135276</t>
  </si>
  <si>
    <t>1,6*0,8</t>
  </si>
  <si>
    <t>289</t>
  </si>
  <si>
    <t>7671014</t>
  </si>
  <si>
    <t>Pomocné ocelové konstrukce (kotvy, konzoly, úchyty, pomocné profily) - předpoklad</t>
  </si>
  <si>
    <t>422009577</t>
  </si>
  <si>
    <t>290</t>
  </si>
  <si>
    <t>76799R10</t>
  </si>
  <si>
    <t>Montáž a dodávka nosné ocelové konstrukce terasy nad 1.np vč. kotvíchcích prvků, detailů</t>
  </si>
  <si>
    <t>1019678281</t>
  </si>
  <si>
    <t>OCELOVÝ VÁLCOVANÝ PROFIL UPE140 65/140 mm</t>
  </si>
  <si>
    <t>(4,0+6,67+3,39*2+6,42+7,14+1,06)*14,5*0,001</t>
  </si>
  <si>
    <t>OCELOVÝ VÁLCOVANÝ PROFIL IPE140 73/140 mm</t>
  </si>
  <si>
    <t>(4,0*15+7,0*2+3,4+6,95+6,29*2+5,99+0,37*3)*12,9*0,001</t>
  </si>
  <si>
    <t>ostatní kotvící prvky</t>
  </si>
  <si>
    <t>0,25</t>
  </si>
  <si>
    <t>podkonstrukce z uzavrených profilu - predpoklad profil 100, 1m na m2</t>
  </si>
  <si>
    <t>"skladba P5b"(11,62+3,01)*1,0*9,220*0,001</t>
  </si>
  <si>
    <t>"skladba P5a"59,19*1,0*9,220*0,001</t>
  </si>
  <si>
    <t>291</t>
  </si>
  <si>
    <t>76799R20</t>
  </si>
  <si>
    <t>Z1 - Montáž a dodávka zábradlí schodiště Z2 a terasy ze svařené pásoviny v- 1,2m, hmotnost 3850kg vč. kotvíchcích prvků, detailů, povrchové úpravy</t>
  </si>
  <si>
    <t>1656230649</t>
  </si>
  <si>
    <t>Poznámka k položce:_x000d_
kompletní popis viz výpis zámeřnických prvků</t>
  </si>
  <si>
    <t>33,7+5,3*2</t>
  </si>
  <si>
    <t>292</t>
  </si>
  <si>
    <t>76799R22</t>
  </si>
  <si>
    <t>Z2 - Montáž a dodávka schodiště z ocelových profilů, dřevěné stupnice rozměru 5,6x0,6m, hmotnost 255kg vč. kotvíchcích prvků, detailů, povrchové úpravy</t>
  </si>
  <si>
    <t>23769325</t>
  </si>
  <si>
    <t>293</t>
  </si>
  <si>
    <t>76799R26</t>
  </si>
  <si>
    <t>Z6 - Montáž a dodávka ocelové konstrukce zavěšení dveří, hmotnost 462kg vč. kotvíchcích prvků, detailů, povrchové úpravy</t>
  </si>
  <si>
    <t>1071651812</t>
  </si>
  <si>
    <t>25,15*2</t>
  </si>
  <si>
    <t>294</t>
  </si>
  <si>
    <t>76799R27</t>
  </si>
  <si>
    <t>Z7 - Montáž a dodávka ocelové konstrukce okenice před dveřmi vel. 1700x2400mm, hmotnost 32kg vč. výplně z latí, kotvíchcích prvků, detailů, povrchové úpravy</t>
  </si>
  <si>
    <t>697620586</t>
  </si>
  <si>
    <t>295</t>
  </si>
  <si>
    <t>76799R28</t>
  </si>
  <si>
    <t>Z8 - Montáž a dodávka ocelové konstrukce okenice před dveřmi vel. 2200x2400mm, hmotnost 49kg vč. výplně z latí,kotvíchcích prvků, detailů, povrchové úpravy</t>
  </si>
  <si>
    <t>1306123786</t>
  </si>
  <si>
    <t>296</t>
  </si>
  <si>
    <t>76799R29</t>
  </si>
  <si>
    <t>Z9 - Montáž a dodávka VZT mřížky vel. 330x330mm vč. výplně z latí, kotvíchcích prvků, detailů, povrchové úpravy</t>
  </si>
  <si>
    <t>-584459056</t>
  </si>
  <si>
    <t>297</t>
  </si>
  <si>
    <t>76799R30</t>
  </si>
  <si>
    <t>Z10 - Montáž a dodávka nosného profilu skleněné střechy profil 90x90x4mm vč. výplně z latí, kotvíchcích prvků, detailů, povrchové úpravy</t>
  </si>
  <si>
    <t>kg</t>
  </si>
  <si>
    <t>1985082088</t>
  </si>
  <si>
    <t>3,95*19*10,5</t>
  </si>
  <si>
    <t>298</t>
  </si>
  <si>
    <t>76799R32</t>
  </si>
  <si>
    <t>Z11 - Montáž a dodávka listovní schránky vel. 370x480x100mm, plechový pozink, zvonkové tlačítko, jmenovka, zámek vč. kotvíchcích prvků, detailů, povrchové úpravy</t>
  </si>
  <si>
    <t>552989214</t>
  </si>
  <si>
    <t>299</t>
  </si>
  <si>
    <t>76799R40</t>
  </si>
  <si>
    <t>Montáž a dodávka profilu prosklené terasy profil 25x25x3mm vč. kotvíchcích prvků, detailů, povrchové úpravy</t>
  </si>
  <si>
    <t>375364402</t>
  </si>
  <si>
    <t>4 prvky v detailu - uložení skleněné podlahy</t>
  </si>
  <si>
    <t>3,95*19*1,12*4</t>
  </si>
  <si>
    <t>300</t>
  </si>
  <si>
    <t>76799R42</t>
  </si>
  <si>
    <t>Montáž a dodávka intarzovaného plechu v podlaze před topeništěm rozměr 1600 x 800 mm, tl. 1 mm</t>
  </si>
  <si>
    <t>695275439</t>
  </si>
  <si>
    <t>771</t>
  </si>
  <si>
    <t>Podlahy z dlaždic</t>
  </si>
  <si>
    <t>301</t>
  </si>
  <si>
    <t>771111011</t>
  </si>
  <si>
    <t>Příprava podkladu před provedením dlažby vysátí podlah</t>
  </si>
  <si>
    <t>1129662553</t>
  </si>
  <si>
    <t>https://podminky.urs.cz/item/CS_URS_2024_02/771111011</t>
  </si>
  <si>
    <t>302</t>
  </si>
  <si>
    <t>771121011</t>
  </si>
  <si>
    <t>Příprava podkladu před provedením dlažby nátěr penetrační na podlahu</t>
  </si>
  <si>
    <t>-1450118175</t>
  </si>
  <si>
    <t>https://podminky.urs.cz/item/CS_URS_2024_02/771121011</t>
  </si>
  <si>
    <t>303</t>
  </si>
  <si>
    <t>771474113</t>
  </si>
  <si>
    <t>Montáž soklů z dlaždic keramických lepených cementovým flexibilním lepidlem rovných, výšky přes 90 do 120 mm</t>
  </si>
  <si>
    <t>724837576</t>
  </si>
  <si>
    <t>https://podminky.urs.cz/item/CS_URS_2024_02/771474113</t>
  </si>
  <si>
    <t>mc 2.05</t>
  </si>
  <si>
    <t>8,02-(0,7+1,1)</t>
  </si>
  <si>
    <t>mc 2.10</t>
  </si>
  <si>
    <t>7,9-0,7</t>
  </si>
  <si>
    <t>4,16-0,7</t>
  </si>
  <si>
    <t>mc 2.13</t>
  </si>
  <si>
    <t>7,2-0,952</t>
  </si>
  <si>
    <t>4,18</t>
  </si>
  <si>
    <t>mc 2.17</t>
  </si>
  <si>
    <t>7,9-0,9</t>
  </si>
  <si>
    <t>304</t>
  </si>
  <si>
    <t>597611R4</t>
  </si>
  <si>
    <t>soklová tvarovka 10 cm vysoká vč. nároží, kout…</t>
  </si>
  <si>
    <t>-1074167034</t>
  </si>
  <si>
    <t>38,308*1,1</t>
  </si>
  <si>
    <t>305</t>
  </si>
  <si>
    <t>771574424</t>
  </si>
  <si>
    <t>Montáž podlah z dlaždic keramických lepených cementovým flexibilním lepidlem hladkých, tloušťky do 10 mm přes 85 do 100 ks/m2</t>
  </si>
  <si>
    <t>424985000</t>
  </si>
  <si>
    <t>https://podminky.urs.cz/item/CS_URS_2024_02/771574424</t>
  </si>
  <si>
    <t>Poznámka k položce:_x000d_
vč. tmelení, silikonování, systémových prvků</t>
  </si>
  <si>
    <t>"skladba P4b"4,1+1,4+5,4+1,2+3,4+1,5+3,9</t>
  </si>
  <si>
    <t>306</t>
  </si>
  <si>
    <t>597611R8</t>
  </si>
  <si>
    <t>dlažba keramická rozměr 10x10x6cm</t>
  </si>
  <si>
    <t>574124231</t>
  </si>
  <si>
    <t>skladbaP4b*1,1</t>
  </si>
  <si>
    <t>307</t>
  </si>
  <si>
    <t>771591112</t>
  </si>
  <si>
    <t>Izolace podlahy pod dlažbu nátěrem nebo stěrkou ve dvou vrstvách</t>
  </si>
  <si>
    <t>555789281</t>
  </si>
  <si>
    <t>https://podminky.urs.cz/item/CS_URS_2024_02/771591112</t>
  </si>
  <si>
    <t>308</t>
  </si>
  <si>
    <t>77199R01</t>
  </si>
  <si>
    <t>Montáž a dodávka přechodových lišt nerezových 10mm - PL1</t>
  </si>
  <si>
    <t>-891097070</t>
  </si>
  <si>
    <t>"1.np"1,1*2</t>
  </si>
  <si>
    <t>"2.np"1,805+0,9+0,952+0,7*2+1,1</t>
  </si>
  <si>
    <t>309</t>
  </si>
  <si>
    <t>998771102</t>
  </si>
  <si>
    <t>Přesun hmot pro podlahy z dlaždic stanovený z hmotnosti přesunovaného materiálu vodorovná dopravní vzdálenost do 50 m základní v objektech výšky přes 6 do 12 m</t>
  </si>
  <si>
    <t>83273968</t>
  </si>
  <si>
    <t>https://podminky.urs.cz/item/CS_URS_2024_02/998771102</t>
  </si>
  <si>
    <t>775</t>
  </si>
  <si>
    <t>Podlahy skládané</t>
  </si>
  <si>
    <t>310</t>
  </si>
  <si>
    <t>775413401</t>
  </si>
  <si>
    <t>Montáž lišty obvodové lepené</t>
  </si>
  <si>
    <t>1657374049</t>
  </si>
  <si>
    <t>https://podminky.urs.cz/item/CS_URS_2024_02/775413401</t>
  </si>
  <si>
    <t>"mc 2.01-04"0,95+0,825+0,47+0,315+9,047+0,27-0,9+13,99-1,2+0,92</t>
  </si>
  <si>
    <t>"mc 2.07"7,03</t>
  </si>
  <si>
    <t>"mc 2.08-09"10,6-0,9-1,1-1,25+9,0-0,9</t>
  </si>
  <si>
    <t>"mc 2.12"13,9-(0,7+0,9)</t>
  </si>
  <si>
    <t>"mc 2.15-16"4,97-0,7+26,73-1,25-0,9-2,155+0,23*2</t>
  </si>
  <si>
    <t>311</t>
  </si>
  <si>
    <t>614182R3</t>
  </si>
  <si>
    <t>sokl masivní dubový profilu 80x20mm vč. povrchové úpravy</t>
  </si>
  <si>
    <t>-1198931500</t>
  </si>
  <si>
    <t>sokldub*1,08</t>
  </si>
  <si>
    <t>312</t>
  </si>
  <si>
    <t>7755114R1</t>
  </si>
  <si>
    <t>Podlahy z masivních dřevěných prken lepených tl do 22 mm vč. systémových detailů</t>
  </si>
  <si>
    <t>-1816238092</t>
  </si>
  <si>
    <t>Poznámka k položce:_x000d_
lepidlo na bázi silanu</t>
  </si>
  <si>
    <t>"skladba P4a"3,6+2,4+15,4+9,6+3,4+10,8+8,4+11,3+1,3+44,0</t>
  </si>
  <si>
    <t>podlahamasiv</t>
  </si>
  <si>
    <t>313</t>
  </si>
  <si>
    <t>998775102</t>
  </si>
  <si>
    <t>Přesun hmot pro podlahy skládané stanovený z hmotnosti přesunovaného materiálu vodorovná dopravní vzdálenost do 50 m základní v objektech výšky přes 6 do 12 m</t>
  </si>
  <si>
    <t>1996205556</t>
  </si>
  <si>
    <t>https://podminky.urs.cz/item/CS_URS_2024_02/998775102</t>
  </si>
  <si>
    <t>781</t>
  </si>
  <si>
    <t>Dokončovací práce - obklady</t>
  </si>
  <si>
    <t>314</t>
  </si>
  <si>
    <t>781121011</t>
  </si>
  <si>
    <t>Příprava podkladu před provedením obkladu nátěr penetrační na stěnu</t>
  </si>
  <si>
    <t>-466582416</t>
  </si>
  <si>
    <t>https://podminky.urs.cz/item/CS_URS_2024_02/781121011</t>
  </si>
  <si>
    <t>315</t>
  </si>
  <si>
    <t>781131112</t>
  </si>
  <si>
    <t>Izolace stěny pod obklad izolace nátěrem nebo stěrkou ve dvou vrstvách</t>
  </si>
  <si>
    <t>-1425138421</t>
  </si>
  <si>
    <t>https://podminky.urs.cz/item/CS_URS_2024_02/781131112</t>
  </si>
  <si>
    <t>"mc 2.05,06"(4,65+8,2)*0,6</t>
  </si>
  <si>
    <t>"mc 2.09"1,52*0,6</t>
  </si>
  <si>
    <t>"mc 2.10,11"(8,69+5,2)*0,6</t>
  </si>
  <si>
    <t>"mc 2.15"1,94*0,6</t>
  </si>
  <si>
    <t>"mc 2.13,14"(8,69+5,2)*0,6</t>
  </si>
  <si>
    <t>316</t>
  </si>
  <si>
    <t>781131241</t>
  </si>
  <si>
    <t>Izolace stěny pod obklad izolace těsnícími izolačními pásy vnitřní kout</t>
  </si>
  <si>
    <t>-1804101964</t>
  </si>
  <si>
    <t>https://podminky.urs.cz/item/CS_URS_2024_02/781131241</t>
  </si>
  <si>
    <t>"mc 2.05,06"5</t>
  </si>
  <si>
    <t>"mc 2.10,11"2+3</t>
  </si>
  <si>
    <t>"mc 2.15"2</t>
  </si>
  <si>
    <t>"mc 2.13,14"2+4</t>
  </si>
  <si>
    <t>"mc 2.17"4</t>
  </si>
  <si>
    <t>317</t>
  </si>
  <si>
    <t>781131264</t>
  </si>
  <si>
    <t>Izolace stěny pod obklad izolace těsnícími izolačními pásy mezi podlahou a stěnu</t>
  </si>
  <si>
    <t>904208622</t>
  </si>
  <si>
    <t>https://podminky.urs.cz/item/CS_URS_2024_02/781131264</t>
  </si>
  <si>
    <t>"mc 2.05,06"4,0+2,95</t>
  </si>
  <si>
    <t>"mc 2.09"1,52</t>
  </si>
  <si>
    <t>"mc 2.10,11"4,75+2,5</t>
  </si>
  <si>
    <t>"mc 2.15"1,94</t>
  </si>
  <si>
    <t>"mc 2.13,14"3,2+1,3+4,15</t>
  </si>
  <si>
    <t>"mc 2.17"(7,9-0,9)</t>
  </si>
  <si>
    <t>318</t>
  </si>
  <si>
    <t>7814741R0</t>
  </si>
  <si>
    <t>Montáž obkladů vnitřních keramických hladkých přes 85 do 100 ks/m2 lepených flexibilním lepidlem vč. tmelení, silikonování, systémových prvků</t>
  </si>
  <si>
    <t>1865345880</t>
  </si>
  <si>
    <t>"mc 2.05,06"4,0*1,5+0,9*0,15+2,95*2,1</t>
  </si>
  <si>
    <t>"mc 2.09"1,52*2,1</t>
  </si>
  <si>
    <t>"mc 2.10,11"4,75*2,1+2,5*1,5+0,9*0,15</t>
  </si>
  <si>
    <t>"mc 2.13,14"3,2*2,1+1,3*1,5+4,15*1,5+0,885*0,15</t>
  </si>
  <si>
    <t>"mc 2.17"(7,9-0,9)*1,5</t>
  </si>
  <si>
    <t>"mc 2.04"0,9*1,5</t>
  </si>
  <si>
    <t>319</t>
  </si>
  <si>
    <t>597616R7</t>
  </si>
  <si>
    <t>-1325869173</t>
  </si>
  <si>
    <t>obkladkeram*1,1</t>
  </si>
  <si>
    <t>320</t>
  </si>
  <si>
    <t>998781102</t>
  </si>
  <si>
    <t>Přesun hmot pro obklady keramické stanovený z hmotnosti přesunovaného materiálu vodorovná dopravní vzdálenost do 50 m základní v objektech výšky přes 6 do 12 m</t>
  </si>
  <si>
    <t>-1774051866</t>
  </si>
  <si>
    <t>https://podminky.urs.cz/item/CS_URS_2024_02/998781102</t>
  </si>
  <si>
    <t>782</t>
  </si>
  <si>
    <t>Dokončovací práce - obklady z kamene</t>
  </si>
  <si>
    <t>321</t>
  </si>
  <si>
    <t>782191.52</t>
  </si>
  <si>
    <t>Příplatek k montáži obkladu na pracnost okolo skládání kamene</t>
  </si>
  <si>
    <t>1673468564</t>
  </si>
  <si>
    <t>322</t>
  </si>
  <si>
    <t>782191141</t>
  </si>
  <si>
    <t>Příplatek k cenám obkladů stěn z kamene a betonu za použití kovových kotev k uchycení obkladu</t>
  </si>
  <si>
    <t>62509782</t>
  </si>
  <si>
    <t>https://podminky.urs.cz/item/CS_URS_2024_02/782191141</t>
  </si>
  <si>
    <t>783</t>
  </si>
  <si>
    <t>Dokončovací práce - nátěry</t>
  </si>
  <si>
    <t>323</t>
  </si>
  <si>
    <t>783101203</t>
  </si>
  <si>
    <t>Příprava podkladu truhlářských konstrukcí před provedením nátěru broušení smirkovým papírem nebo plátnem jemné</t>
  </si>
  <si>
    <t>185718555</t>
  </si>
  <si>
    <t>https://podminky.urs.cz/item/CS_URS_2024_02/783101203</t>
  </si>
  <si>
    <t>obkladkrovsmrk+stenysmrkobkl+obkladmasivsten+oblozenipuvodni+obkladsmrkfas</t>
  </si>
  <si>
    <t>late fasády</t>
  </si>
  <si>
    <t>(24,84-8,0+24,64*3,1-(1,22*2,0+1,6*1,2+3,2*2,4+2,1*2,14+2,48*2,0))*6*(0,03+0,04)*2*1,1</t>
  </si>
  <si>
    <t>4,44*1,16*3*6*(0,03+0,04)*2*1,1</t>
  </si>
  <si>
    <t>8,9*4,8*6*(0,03+0,04)*2*1,1</t>
  </si>
  <si>
    <t>21,15*4,8*6*(0,03+0,04)*2*1,1</t>
  </si>
  <si>
    <t>13,0*4,8*6*(0,03+0,04)*2*1,1</t>
  </si>
  <si>
    <t>324</t>
  </si>
  <si>
    <t>783101403</t>
  </si>
  <si>
    <t>Příprava podkladu truhlářských konstrukcí před provedením nátěru oprášení</t>
  </si>
  <si>
    <t>1908937196</t>
  </si>
  <si>
    <t>https://podminky.urs.cz/item/CS_URS_2024_02/783101403</t>
  </si>
  <si>
    <t>325</t>
  </si>
  <si>
    <t>7831671R1</t>
  </si>
  <si>
    <t>Krycí nátěr truhlářských konstrukcí trojnásobný olejový bázi lněného oleje</t>
  </si>
  <si>
    <t>-1421695545</t>
  </si>
  <si>
    <t>326</t>
  </si>
  <si>
    <t>783201401</t>
  </si>
  <si>
    <t>Příprava podkladu tesařských konstrukcí před provedením nátěru ometení</t>
  </si>
  <si>
    <t>111882818</t>
  </si>
  <si>
    <t>https://podminky.urs.cz/item/CS_URS_2024_02/783201401</t>
  </si>
  <si>
    <t>"bednění střechy z obou stran"strechaS1*2</t>
  </si>
  <si>
    <t>krov</t>
  </si>
  <si>
    <t>2*(8,45+1,77+1,31+1,27+0,95+5,73+12,75+1,43+1,43+4,07+2,24)*(0,05+0,22)*2*1,1</t>
  </si>
  <si>
    <t>3*(2,02+1,92+2,6+3,4)*(0,05+0,22)*2*1,1</t>
  </si>
  <si>
    <t>(1,28*30+1,13*4)*(0,12+0,12)*2*1,1</t>
  </si>
  <si>
    <t>(1,14*2+0,45*6+0,45*6)*(0,12+0,12)*2*1,1</t>
  </si>
  <si>
    <t>1,49*(0,12+0,12)*2*1,1</t>
  </si>
  <si>
    <t>(5,7+2,77*2)*(0,12+0,12)*2*1,1</t>
  </si>
  <si>
    <t>(1,1*8+1,96*8)*(0,1+0,16)*2*1,1</t>
  </si>
  <si>
    <t>(0,8*16+0,95*4)*(0,1+0,16)*2*1,1</t>
  </si>
  <si>
    <t>(3,65*4)*(0,1+0,16)*2*1,1</t>
  </si>
  <si>
    <t>(3,78*11+1,25*16+3,12+2+0,93+1,56+2,63+2,73*2+0,71*2+1,76*2)*(0,1+0,16)*2*1,1</t>
  </si>
  <si>
    <t>(2,78*2+3,26*34+3,01*1+1,94*1+0,88*1+2,95+1,88+0,82+1,03+2,1+3,16+3,23+2,17+1,1)*(0,1+0,16)*2*1,1</t>
  </si>
  <si>
    <t>(1,1*33+1,15*8+0,72*1+0,91*41)*(0,1+0,16)*2*1,1</t>
  </si>
  <si>
    <t>(1,5*6+1,55*8+1,7*2)*(0,1+0,16)*2*1,1</t>
  </si>
  <si>
    <t>(7,25*2+2,05+13,74+12,62+5,42+6,48+0,95)*(0,16+0,16)*2*1,1</t>
  </si>
  <si>
    <t>(1,95*4+1,8*6+1,3*2+0,5*2)*(0,16+0,16)*2*1,1</t>
  </si>
  <si>
    <t>4,0*(0,16+0,16)*2*1,1</t>
  </si>
  <si>
    <t>4,15*3*(0,16+0,16)*2*1,1</t>
  </si>
  <si>
    <t>(4,8*2+3,1*2+2,5*2+1,5*2+4,56*2)*(0,16+0,16)*2*1,1</t>
  </si>
  <si>
    <t>5,2*(0,16+0,16)*2*1,1</t>
  </si>
  <si>
    <t>(7,4+5,2+7,9+5,2+5,8)*(0,16+0,18)*2*1,1</t>
  </si>
  <si>
    <t>(5,21*1+5,86+2,88+4,1)*(0,16+0,22)*1,1</t>
  </si>
  <si>
    <t>"předpoklad 17m na m2"</t>
  </si>
  <si>
    <t>"skladba P6"(11,9+20,7)*17*(0,08+0,04)*2*1,1</t>
  </si>
  <si>
    <t>(0,37*2+0,53*1)*(0,16+0,06)*2*1,1</t>
  </si>
  <si>
    <t>(5,73*9+3,03*1+1,69*2+0,97*1+5,21*2)*(0,12+0,18)*2*1,1</t>
  </si>
  <si>
    <t>2*(5,73*1)*(0,12+0,18)*2*1,1</t>
  </si>
  <si>
    <t>profily stěn</t>
  </si>
  <si>
    <t>"bm profilu 80x60"327,179*(0,06+0,08)*2*1,1</t>
  </si>
  <si>
    <t>"bm profilu 160x60"330,453*(0,16+0,06)*2*1,1</t>
  </si>
  <si>
    <t>327</t>
  </si>
  <si>
    <t>783213021</t>
  </si>
  <si>
    <t>Preventivní napouštěcí nátěr tesařských prvků proti dřevokazným houbám, hmyzu a plísním nezabudovaných do konstrukce dvojnásobný syntetický</t>
  </si>
  <si>
    <t>-822594448</t>
  </si>
  <si>
    <t>https://podminky.urs.cz/item/CS_URS_2024_02/783213021</t>
  </si>
  <si>
    <t>328</t>
  </si>
  <si>
    <t>7838265R1</t>
  </si>
  <si>
    <t xml:space="preserve">Antigraffiti nátěr betonových a kamenných povrchů </t>
  </si>
  <si>
    <t>-1363011486</t>
  </si>
  <si>
    <t>přízdívka</t>
  </si>
  <si>
    <t>329</t>
  </si>
  <si>
    <t>783901203</t>
  </si>
  <si>
    <t>Příprava podkladu dřevěných podlah před provedením nátěrů broušení jemné</t>
  </si>
  <si>
    <t>772557600</t>
  </si>
  <si>
    <t>https://podminky.urs.cz/item/CS_URS_2024_02/783901203</t>
  </si>
  <si>
    <t>podlahamasiv"skladba P4a"</t>
  </si>
  <si>
    <t>330</t>
  </si>
  <si>
    <t>783901403</t>
  </si>
  <si>
    <t>Příprava podkladu dřevěných podlah před provedením nátěrů očištění vysátí</t>
  </si>
  <si>
    <t>2142759876</t>
  </si>
  <si>
    <t>https://podminky.urs.cz/item/CS_URS_2024_02/783901403</t>
  </si>
  <si>
    <t>331</t>
  </si>
  <si>
    <t>783901451</t>
  </si>
  <si>
    <t>Příprava podkladu betonových podlah před provedením nátěru zametením</t>
  </si>
  <si>
    <t>1347118053</t>
  </si>
  <si>
    <t>https://podminky.urs.cz/item/CS_URS_2024_02/783901451</t>
  </si>
  <si>
    <t>"skladba P3 + celé schodište"</t>
  </si>
  <si>
    <t>za dvermi k 1. stupni</t>
  </si>
  <si>
    <t>0,797</t>
  </si>
  <si>
    <t>rameno 1</t>
  </si>
  <si>
    <t>3,33*1,1</t>
  </si>
  <si>
    <t>3,96</t>
  </si>
  <si>
    <t>rameno 2</t>
  </si>
  <si>
    <t>3,6*1,55</t>
  </si>
  <si>
    <t>podhled ramen + mezipodesty</t>
  </si>
  <si>
    <t>(2,2+2,6)*1,1+0,833*2,65</t>
  </si>
  <si>
    <t>betonový strop</t>
  </si>
  <si>
    <t>průvlaky</t>
  </si>
  <si>
    <t>332</t>
  </si>
  <si>
    <t>7839171R1</t>
  </si>
  <si>
    <t>Krycí (uzavírací) nátěr betonových podlah bezprašný</t>
  </si>
  <si>
    <t>1232473311</t>
  </si>
  <si>
    <t>333</t>
  </si>
  <si>
    <t>783968221</t>
  </si>
  <si>
    <t>Olejový nátěr podlah dřevěných transparentní s tvrdým voskem dvojnásobný s přeleštěním</t>
  </si>
  <si>
    <t>832363059</t>
  </si>
  <si>
    <t>https://podminky.urs.cz/item/CS_URS_2024_02/783968221</t>
  </si>
  <si>
    <t>784</t>
  </si>
  <si>
    <t>Dokončovací práce - malby a tapety</t>
  </si>
  <si>
    <t>334</t>
  </si>
  <si>
    <t>784181101</t>
  </si>
  <si>
    <t>Penetrace podkladu jednonásobná základní akrylátová bezbarvá v místnostech výšky do 3,80 m</t>
  </si>
  <si>
    <t>-404223095</t>
  </si>
  <si>
    <t>https://podminky.urs.cz/item/CS_URS_2024_02/784181101</t>
  </si>
  <si>
    <t>"1.np schodište, skl S6"13,0*2,6</t>
  </si>
  <si>
    <t>335</t>
  </si>
  <si>
    <t>784211101</t>
  </si>
  <si>
    <t>Malby z malířských směsí oděruvzdorných za mokra dvojnásobné, bílé za mokra oděruvzdorné výborně v místnostech výšky do 3,80 m</t>
  </si>
  <si>
    <t>195103901</t>
  </si>
  <si>
    <t>https://podminky.urs.cz/item/CS_URS_2024_02/784211101</t>
  </si>
  <si>
    <t>"podhled 2.np"7,5</t>
  </si>
  <si>
    <t>789</t>
  </si>
  <si>
    <t>Povrchové úpravy ocelových konstrukcí a technologických zařízení</t>
  </si>
  <si>
    <t>336</t>
  </si>
  <si>
    <t>7893211.1</t>
  </si>
  <si>
    <t>Zhotovení nátěru ocelových konstrukcí tvrzenou práškovou barvou</t>
  </si>
  <si>
    <t>-1305646056</t>
  </si>
  <si>
    <t xml:space="preserve">(4,0+6,67+3,39*2+6,42+7,14+1,06)*0,520 </t>
  </si>
  <si>
    <t>(4,0*15+7,0*2+3,4+6,95+6,29*2+5,99+0,37*3)*0,551</t>
  </si>
  <si>
    <t>"skladba P5b"(11,62+3,01)*1,0*0,390</t>
  </si>
  <si>
    <t>"skladba P5a"59,19*1,0*0,390</t>
  </si>
  <si>
    <t>337</t>
  </si>
  <si>
    <t>789421532</t>
  </si>
  <si>
    <t>Žárové stříkání ocelových konstrukcí slitinou zinacor ZnAl, tloušťky 100 μm, třídy II</t>
  </si>
  <si>
    <t>-679045479</t>
  </si>
  <si>
    <t>https://podminky.urs.cz/item/CS_URS_2024_02/789421532</t>
  </si>
  <si>
    <t>01b - Zdravotní technika</t>
  </si>
  <si>
    <t xml:space="preserve">Nedílnou součástí výkazu výměr je technická zpráva, kde jsou popsané standarty pro veškeré konstrukce a další doplňující nezbytné údaje Tento výkaz je nutné posuzovat společně s projektovou dokumentací.  Rozpočet neosahuje doplňující stavební práce spojené s montáží potrubí.  Za úplnost a správnost výkazu výměr odpovídá nabízející. Nabízející zodpovídá za to, že jeho cenová nabídka zahrnuje dílo jako kompletní celek  splňující všechny zákonné normy nutné k úspěšné kolaudaci a uvedení do provozu a všechny požadavky zadavatele. Nabízející zejména  zodpovídá za to, že jeho cenová nabídka zahrnuje i případné práce a dodávky přímo nespecifikované ve výkazu výměr nebo projektové  dokumentaci, avšak dle norem či jiných zákonných požadavků nutné ke zdárnému dokončení, kolaudaci a uvedení díla do provozu. Nabízející není oprávněn v tomto výkazu měnit žádné údaje, specifikace ani parametry! Případná variantní řešení uvede nabízející  v samostatném dokumentu, který nebude započítán do základní cenové nabídky. Veškeré rozměry je nutné před objednáním materiálu a započetí prací ověřit na stavbě. Při zjištění sítí, které nebyly uvažovány nutná vzájemná KOO a spolupráce projektanta v rámci autorského dozoru.  Kanalizace Dodávka a montáž potrubí Odpadní a připojovací potrubí dodávka a montáž. Pomocné práce. Potrubí včetně tvarových kusů Zkoušky potrubí  Vodovod montáž a dodávka potrubí, tlakové zkoušky, Upevňovací a pomocný materiál, proplach a dezinfekce potrubí </t>
  </si>
  <si>
    <t>1 - Domovní čerpací stanice</t>
  </si>
  <si>
    <t>D1 - Vnějsí splašková kanalizace</t>
  </si>
  <si>
    <t>3 - Vnitřní splašková kanalizace</t>
  </si>
  <si>
    <t xml:space="preserve">4 - Dešťová kanalizace </t>
  </si>
  <si>
    <t>17411.79 - Vnější vodovod</t>
  </si>
  <si>
    <t>6 - Vnitřní vodovod</t>
  </si>
  <si>
    <t>7 - Požární vodovod</t>
  </si>
  <si>
    <t>8 - Zařizovací předměty vč. M+D, přesunu hmot, likvidace obalů</t>
  </si>
  <si>
    <t>Domovní čerpací stanice</t>
  </si>
  <si>
    <t>17411.01</t>
  </si>
  <si>
    <t>čerpací jímka průmeru 1000 mm, hloubka 2000 mm</t>
  </si>
  <si>
    <t>17411.02</t>
  </si>
  <si>
    <t>poklop DN600 třídy A15</t>
  </si>
  <si>
    <t>17411.03</t>
  </si>
  <si>
    <t>obetonování jímky - železobeton</t>
  </si>
  <si>
    <t>17411.04</t>
  </si>
  <si>
    <t>zásyp - zemina</t>
  </si>
  <si>
    <t>17411.05</t>
  </si>
  <si>
    <t>výkop</t>
  </si>
  <si>
    <t>17411.06</t>
  </si>
  <si>
    <t>čerpadlo na splaškovou vodu s řezacím zařízením, 1,1 kW, 230 V, 50 Hz</t>
  </si>
  <si>
    <t>17411.07</t>
  </si>
  <si>
    <t>kulový kohout 2"</t>
  </si>
  <si>
    <t>17411.08</t>
  </si>
  <si>
    <t>zpětný ventil 2"</t>
  </si>
  <si>
    <t>17411.09</t>
  </si>
  <si>
    <t>pojistný ventil 3/4"</t>
  </si>
  <si>
    <t>17411.10</t>
  </si>
  <si>
    <t>Spouštěcí zařízení</t>
  </si>
  <si>
    <t>17411.11</t>
  </si>
  <si>
    <t>Plovákový spínač</t>
  </si>
  <si>
    <t>17411.12</t>
  </si>
  <si>
    <t>Rozvaděč motorového rozvodu s ovládací automatikou</t>
  </si>
  <si>
    <t>17411.13</t>
  </si>
  <si>
    <t>potrubí z PE 100 SDR 11 d63</t>
  </si>
  <si>
    <t>17411.14</t>
  </si>
  <si>
    <t>montáž a osazení vybavení čerpací šachty</t>
  </si>
  <si>
    <t>17411.16</t>
  </si>
  <si>
    <t>stavební přípomoce</t>
  </si>
  <si>
    <t>D1</t>
  </si>
  <si>
    <t>Vnějsí splašková kanalizace</t>
  </si>
  <si>
    <t>17411.17</t>
  </si>
  <si>
    <t>potrubí kanalizační z PP-HT DN 125</t>
  </si>
  <si>
    <t>17411.18</t>
  </si>
  <si>
    <t>potrubí kanalizační z PP-HT DN 100</t>
  </si>
  <si>
    <t>17411.19</t>
  </si>
  <si>
    <t>montáž kanalizačního potrubí z PP-HT DN 125</t>
  </si>
  <si>
    <t>17411.20</t>
  </si>
  <si>
    <t>montáž kanalizačního potrubí z PP-HT DN 100</t>
  </si>
  <si>
    <t>17411.21</t>
  </si>
  <si>
    <t>potrubí PVC KG, min. SN 8 DN 125</t>
  </si>
  <si>
    <t>17411.22</t>
  </si>
  <si>
    <t>potrubí PVC KG, min. SN 8 DN 100</t>
  </si>
  <si>
    <t>17411.23</t>
  </si>
  <si>
    <t>montáž potrubí z PVC KG DN 125</t>
  </si>
  <si>
    <t>17411.24</t>
  </si>
  <si>
    <t>montáž potrubí z PVC KG DN 100</t>
  </si>
  <si>
    <t>17411.25</t>
  </si>
  <si>
    <t>zkouška těsnosti potrubí kanalizace vodou do DN 125</t>
  </si>
  <si>
    <t>17411.26</t>
  </si>
  <si>
    <t>tlakové a funkční zkoušky potrubí</t>
  </si>
  <si>
    <t>sada</t>
  </si>
  <si>
    <t>17411.27</t>
  </si>
  <si>
    <t>štěrkopískový podsyp a obsyp</t>
  </si>
  <si>
    <t>17411.28</t>
  </si>
  <si>
    <t>17411.29</t>
  </si>
  <si>
    <t>výkop (včetně přesunu hmot, pažení a dalších stavebních prací)</t>
  </si>
  <si>
    <t>17411.30</t>
  </si>
  <si>
    <t>tepelná izolace tl. 25 mm pro kanalizaci DN 125</t>
  </si>
  <si>
    <t>17411.31</t>
  </si>
  <si>
    <t>tepelná izolace tl. 25 mm pro kanalizaci DN 100</t>
  </si>
  <si>
    <t>17411.32</t>
  </si>
  <si>
    <t>el. topný kabel 10 W/m</t>
  </si>
  <si>
    <t>17411.33</t>
  </si>
  <si>
    <t>čistící kus DN 125</t>
  </si>
  <si>
    <t>17411.34</t>
  </si>
  <si>
    <t>čistící kus DN 100</t>
  </si>
  <si>
    <t>17411.35</t>
  </si>
  <si>
    <t>podlahová vpusť DN 100 s trojnásobnou ochranou proti vzpětnému vzdutí</t>
  </si>
  <si>
    <t>17411.36</t>
  </si>
  <si>
    <t>montáž podlahové vpusti</t>
  </si>
  <si>
    <t>17411.37</t>
  </si>
  <si>
    <t>Vnitřní splašková kanalizace</t>
  </si>
  <si>
    <t>17411.38</t>
  </si>
  <si>
    <t>17411.39</t>
  </si>
  <si>
    <t>potrubí kanalizační z PP-HT DN 75</t>
  </si>
  <si>
    <t>17411.40</t>
  </si>
  <si>
    <t>potrubí kanalizační z PP-HT DN 50</t>
  </si>
  <si>
    <t>17411.41</t>
  </si>
  <si>
    <t>potrubí kanalizační z PP-HT DN 40</t>
  </si>
  <si>
    <t>17411.42</t>
  </si>
  <si>
    <t>potrubí kanalizační z PP-HT DN 32</t>
  </si>
  <si>
    <t>17411.44</t>
  </si>
  <si>
    <t>17411.45</t>
  </si>
  <si>
    <t>montáž kanalizačního potrubí z PP-HT DN 75</t>
  </si>
  <si>
    <t>17411.46</t>
  </si>
  <si>
    <t>montáž kanalizačního potrubí z PP-HT DN 50</t>
  </si>
  <si>
    <t>17411.47</t>
  </si>
  <si>
    <t>montáž kanalizačního potrubí z PP-HT DN 40</t>
  </si>
  <si>
    <t>17411.48</t>
  </si>
  <si>
    <t>montáž kanalizačního potrubí z PP-HT DN 32</t>
  </si>
  <si>
    <t>17411.49</t>
  </si>
  <si>
    <t>17411.50</t>
  </si>
  <si>
    <t>17411.51</t>
  </si>
  <si>
    <t>čistící kus DN 75</t>
  </si>
  <si>
    <t>17411.52</t>
  </si>
  <si>
    <t>ventilační hlavice DN 100</t>
  </si>
  <si>
    <t>17411.53</t>
  </si>
  <si>
    <t>kondenzační sifon DN 32</t>
  </si>
  <si>
    <t>17411.54</t>
  </si>
  <si>
    <t>Požární ucpávky prostupů mezi požárními úseky</t>
  </si>
  <si>
    <t>17411.55</t>
  </si>
  <si>
    <t xml:space="preserve">Dešťová kanalizace </t>
  </si>
  <si>
    <t>17411.56</t>
  </si>
  <si>
    <t>17411.57</t>
  </si>
  <si>
    <t>17411.58</t>
  </si>
  <si>
    <t>potrubí z PVG KG, min. SN 8 DN 125</t>
  </si>
  <si>
    <t>17411.59</t>
  </si>
  <si>
    <t>17411.60</t>
  </si>
  <si>
    <t>17411.61</t>
  </si>
  <si>
    <t>17411.62</t>
  </si>
  <si>
    <t>17411.63</t>
  </si>
  <si>
    <t>17411.64</t>
  </si>
  <si>
    <t>17411.65</t>
  </si>
  <si>
    <t>jímka na dešťovou vodu - objem 3 m3, dvouplášťová, určena do míst s výskytem podzemní vody, ∅1650 mm vnitřní průměr, ∅ 1850 mm vnější průměr, výška 1500 mm, vstupný komínek ∅ 600 mm</t>
  </si>
  <si>
    <t>17411.66</t>
  </si>
  <si>
    <t>poklop DN 600 třídy D400</t>
  </si>
  <si>
    <t>17411.67</t>
  </si>
  <si>
    <t>základová deska</t>
  </si>
  <si>
    <t>17411.68</t>
  </si>
  <si>
    <t>17411.69</t>
  </si>
  <si>
    <t>17411.70</t>
  </si>
  <si>
    <t>filtrační koš</t>
  </si>
  <si>
    <t>17411.71</t>
  </si>
  <si>
    <t>ponorné čerpadlo na dešťovou vodu s plovákovým snímačem</t>
  </si>
  <si>
    <t>17411.72</t>
  </si>
  <si>
    <t>osazení a montáž dešťové jímky s vybavením</t>
  </si>
  <si>
    <t>17411.73</t>
  </si>
  <si>
    <t>lapač střešních splavenin</t>
  </si>
  <si>
    <t>17411.74</t>
  </si>
  <si>
    <t>montáž lapače střešních splavenin</t>
  </si>
  <si>
    <t>17411.75</t>
  </si>
  <si>
    <t>chŕlič DN 125</t>
  </si>
  <si>
    <t>17411.76</t>
  </si>
  <si>
    <t>povrchový kanálek z betonových dílců</t>
  </si>
  <si>
    <t>17411.77</t>
  </si>
  <si>
    <t>montáž kanálku z betonových dílců</t>
  </si>
  <si>
    <t>17411.78</t>
  </si>
  <si>
    <t>17411.79</t>
  </si>
  <si>
    <t>Vnější vodovod</t>
  </si>
  <si>
    <t>17411.80</t>
  </si>
  <si>
    <t>napojení na vnější vodovod PE 40</t>
  </si>
  <si>
    <t>17411.81</t>
  </si>
  <si>
    <t>potrubí z PE 100 SDR 11 d32x3</t>
  </si>
  <si>
    <t>17411.82</t>
  </si>
  <si>
    <t>signalizační ochranná fólie s identifikačním vodičem</t>
  </si>
  <si>
    <t>17411.83</t>
  </si>
  <si>
    <t>zkoušky těsnosti vodovodního potrubí do DN 100</t>
  </si>
  <si>
    <t>17411.84</t>
  </si>
  <si>
    <t>proplach a dezinfekce vodovodního potrubí do DN 80</t>
  </si>
  <si>
    <t>17411.85</t>
  </si>
  <si>
    <t>17411.86</t>
  </si>
  <si>
    <t>17411.87</t>
  </si>
  <si>
    <t>17411.88</t>
  </si>
  <si>
    <t>chránička DN 75</t>
  </si>
  <si>
    <t>17411.89</t>
  </si>
  <si>
    <t>vypouštěcí šachta DN 1000, výška 1500 mm, vstupní komínek výška 200 mm, DN 600</t>
  </si>
  <si>
    <t>17411.90</t>
  </si>
  <si>
    <t>pojedzový poklop DN 600 třídy B125</t>
  </si>
  <si>
    <t>17411.92</t>
  </si>
  <si>
    <t>obetonování šachty - železobeton</t>
  </si>
  <si>
    <t>17411.93</t>
  </si>
  <si>
    <t>17411.94</t>
  </si>
  <si>
    <t>17411.95</t>
  </si>
  <si>
    <t>uzavírací ventil 1"</t>
  </si>
  <si>
    <t>17411.96</t>
  </si>
  <si>
    <t>uzavírací ventil 1" s vypouštěním</t>
  </si>
  <si>
    <t>17411.97</t>
  </si>
  <si>
    <t>redukční ventil 1"</t>
  </si>
  <si>
    <t>17411.98</t>
  </si>
  <si>
    <t>osazení a montáž vypouštěcí šachty</t>
  </si>
  <si>
    <t>17411.99</t>
  </si>
  <si>
    <t>Vnitřní vodovod</t>
  </si>
  <si>
    <t>17412.02</t>
  </si>
  <si>
    <t>Potrubí PPR PN16 20x2,8</t>
  </si>
  <si>
    <t>17412.03</t>
  </si>
  <si>
    <t>Potrubí PPR PN16 25x3,5</t>
  </si>
  <si>
    <t>17412.04</t>
  </si>
  <si>
    <t>Potrubí PPR PN16 32x4,4</t>
  </si>
  <si>
    <t>17412.05</t>
  </si>
  <si>
    <t>izolace potrubí tl.9 mm d20</t>
  </si>
  <si>
    <t>17412.06</t>
  </si>
  <si>
    <t>izolace potrubí tl.9 mm d25</t>
  </si>
  <si>
    <t>17412.07</t>
  </si>
  <si>
    <t>izolace potrubí tl.9 mm d32</t>
  </si>
  <si>
    <t>17412.08</t>
  </si>
  <si>
    <t>potrubí PPR PN20 spojované svařováním + flexibilní tepelná izolace z pěněného polyethylenu 20x3,4</t>
  </si>
  <si>
    <t>17412.09</t>
  </si>
  <si>
    <t>potrubí PPR PN20 spojované svařováním + flexibilní tepelná izolace z pěněného polyethylenu 25x4,2</t>
  </si>
  <si>
    <t>17412.10</t>
  </si>
  <si>
    <t>potrubí PPR PN20 spojované svařováním + flexibilní tepelná izolace z pěněného polyethylenu 32x5,4</t>
  </si>
  <si>
    <t>17412.11</t>
  </si>
  <si>
    <t>izolace potrubí tl. 20 mm d20</t>
  </si>
  <si>
    <t>17412.12</t>
  </si>
  <si>
    <t>izolace potrubí tl. 20 mm d25</t>
  </si>
  <si>
    <t>17412.13</t>
  </si>
  <si>
    <t>izolace potrubí tl. 20 mm d32</t>
  </si>
  <si>
    <t>17412.14</t>
  </si>
  <si>
    <t>17412.15</t>
  </si>
  <si>
    <t>izolace potrubí tl. 30 mm d20</t>
  </si>
  <si>
    <t>17412.16</t>
  </si>
  <si>
    <t>montáž plastových vodovodních trubek d20</t>
  </si>
  <si>
    <t>17412.17</t>
  </si>
  <si>
    <t>montáž plastových vodovodních trubek d25</t>
  </si>
  <si>
    <t>17412.18</t>
  </si>
  <si>
    <t>montáž plastových vodovodních trubek d32</t>
  </si>
  <si>
    <t>17412.19</t>
  </si>
  <si>
    <t>17412.20</t>
  </si>
  <si>
    <t>17412.21</t>
  </si>
  <si>
    <t>podepření armatur a potrubí včetně konzol</t>
  </si>
  <si>
    <t>17412.22</t>
  </si>
  <si>
    <t>kulový kohout 1"</t>
  </si>
  <si>
    <t>17412.23</t>
  </si>
  <si>
    <t>vyvažovací ventil 1/2"</t>
  </si>
  <si>
    <t>17412.24</t>
  </si>
  <si>
    <t>kulový kohout 1/2" s nátrubkem</t>
  </si>
  <si>
    <t>17412.25</t>
  </si>
  <si>
    <t xml:space="preserve">nezámrzný ventil s automatickým vypouštěním </t>
  </si>
  <si>
    <t>17412.26</t>
  </si>
  <si>
    <t>17412.27</t>
  </si>
  <si>
    <t>kulový kohout 1/2"</t>
  </si>
  <si>
    <t>17412.28</t>
  </si>
  <si>
    <t>zpětná klapka 1"</t>
  </si>
  <si>
    <t>17412.29</t>
  </si>
  <si>
    <t>zpětná klapka 1/2"</t>
  </si>
  <si>
    <t>17412.30</t>
  </si>
  <si>
    <t>vypouštěcí ventil 1"</t>
  </si>
  <si>
    <t>17412.31</t>
  </si>
  <si>
    <t>17412.32</t>
  </si>
  <si>
    <t>tlakoměr 0-1,6 Mpa</t>
  </si>
  <si>
    <t>17412.33</t>
  </si>
  <si>
    <t>cirkulační čerpadlo - 4,5 W</t>
  </si>
  <si>
    <t>17412.34</t>
  </si>
  <si>
    <t>17412.35</t>
  </si>
  <si>
    <t>Požární vodovod</t>
  </si>
  <si>
    <t>17412.37</t>
  </si>
  <si>
    <t>17412.38</t>
  </si>
  <si>
    <t>17412.39</t>
  </si>
  <si>
    <t>ocelové trubky pozinkované spojované závitovými spoji 1"</t>
  </si>
  <si>
    <t>17412.40</t>
  </si>
  <si>
    <t>ocelové trubky pozinkované spojované závitovými spoji 3/4"</t>
  </si>
  <si>
    <t>17412.41</t>
  </si>
  <si>
    <t>montáž ocelových trubek 1"</t>
  </si>
  <si>
    <t>17412.42</t>
  </si>
  <si>
    <t>montáž ocelových trubek 3/4"</t>
  </si>
  <si>
    <t>17412.43</t>
  </si>
  <si>
    <t>17412.44</t>
  </si>
  <si>
    <t>17412.45</t>
  </si>
  <si>
    <t>17412.46</t>
  </si>
  <si>
    <t>hydrantový systém D19 s tvarově stálou hadicí, kulový ventil (3/4"), délka hadice 30 m</t>
  </si>
  <si>
    <t>17412.47</t>
  </si>
  <si>
    <t>instalace a montáž hydrantového systému</t>
  </si>
  <si>
    <t>17412.48</t>
  </si>
  <si>
    <t>17412.49</t>
  </si>
  <si>
    <t>Zařizovací předměty vč. M+D, přesunu hmot, likvidace obalů</t>
  </si>
  <si>
    <t>17412.55</t>
  </si>
  <si>
    <t>WC sedátko</t>
  </si>
  <si>
    <t>17412.62</t>
  </si>
  <si>
    <t>zápachová uzávěrka pro umyvadla</t>
  </si>
  <si>
    <t>17412.63</t>
  </si>
  <si>
    <t>rohový ventil 1/2"</t>
  </si>
  <si>
    <t>17412.66</t>
  </si>
  <si>
    <t>sprchová zástěna</t>
  </si>
  <si>
    <t>17412.72</t>
  </si>
  <si>
    <t>zápachová uzávěrka sprchových van dn 40/50 s kulovým kloubem na odtoku</t>
  </si>
  <si>
    <t>17412.75</t>
  </si>
  <si>
    <t>zápachová uzávěrka pro dřezy</t>
  </si>
  <si>
    <t>342</t>
  </si>
  <si>
    <t>17412.76</t>
  </si>
  <si>
    <t>344</t>
  </si>
  <si>
    <t>17412.77</t>
  </si>
  <si>
    <t>pračkový ventil 3/4" pro myčku</t>
  </si>
  <si>
    <t>346</t>
  </si>
  <si>
    <t>17412.80</t>
  </si>
  <si>
    <t>zápachová uzávěrka pro výlevku</t>
  </si>
  <si>
    <t>352</t>
  </si>
  <si>
    <t>17412.81</t>
  </si>
  <si>
    <t>sklápěcí rošt</t>
  </si>
  <si>
    <t>354</t>
  </si>
  <si>
    <t>99911.100</t>
  </si>
  <si>
    <t>S1- Umývátko, s plochou pro baterii, 320x450mm, bílé</t>
  </si>
  <si>
    <t>444525535</t>
  </si>
  <si>
    <t>99911.101</t>
  </si>
  <si>
    <t>S1- pák. umyv. baterie bez výpusti, chrom</t>
  </si>
  <si>
    <t>2056912917</t>
  </si>
  <si>
    <t>99911.102</t>
  </si>
  <si>
    <t>S2- umyvadlo bez přepadu, bez otvoru pro baterii, 600x450mm, bílé</t>
  </si>
  <si>
    <t>-720219586</t>
  </si>
  <si>
    <t>99911.103</t>
  </si>
  <si>
    <t>S2- Ventil - chrom</t>
  </si>
  <si>
    <t>1483982398</t>
  </si>
  <si>
    <t>99911.104</t>
  </si>
  <si>
    <t>S2- designový sifon, chrom</t>
  </si>
  <si>
    <t>1575326353</t>
  </si>
  <si>
    <t>99911.105</t>
  </si>
  <si>
    <t>S2- Umyvadlová baterie bez výpusti chrom</t>
  </si>
  <si>
    <t>1717307235</t>
  </si>
  <si>
    <t>99911.106</t>
  </si>
  <si>
    <t>S3 - Dávkovač mýdla, nástěnný</t>
  </si>
  <si>
    <t>-2061929307</t>
  </si>
  <si>
    <t>99911.107</t>
  </si>
  <si>
    <t>S4 - zásobník papírových ručníků na stěnu š/v/h: 275/355/112 mm</t>
  </si>
  <si>
    <t>923909693</t>
  </si>
  <si>
    <t>99911.108</t>
  </si>
  <si>
    <t>S4 - odpadkový koš na stěnu, 23 l š/v/h: 355/460/168 mm</t>
  </si>
  <si>
    <t>-1972951560</t>
  </si>
  <si>
    <t>99911.109</t>
  </si>
  <si>
    <t>S5 - Háček na ručníky, 52mm, chrom</t>
  </si>
  <si>
    <t>-566191233</t>
  </si>
  <si>
    <t>99911.110</t>
  </si>
  <si>
    <t>S5 - Závěsný klozet, 360 mm x485 mm, bílý, WC sedátko, bílé</t>
  </si>
  <si>
    <t>1387826461</t>
  </si>
  <si>
    <t>99911.111</t>
  </si>
  <si>
    <t>S6- Kombifix pro závěsné WC 108 cm s nádrží 12 cm, přední ovládání</t>
  </si>
  <si>
    <t>660614233</t>
  </si>
  <si>
    <t>99911.112</t>
  </si>
  <si>
    <t>S6- Ovládací tlačítko, nerez 246 x 164 x 11mm</t>
  </si>
  <si>
    <t>-1807912406</t>
  </si>
  <si>
    <t>99911.113</t>
  </si>
  <si>
    <t>S7 - WC souprava, volně stojící</t>
  </si>
  <si>
    <t>1163389712</t>
  </si>
  <si>
    <t>99911.114</t>
  </si>
  <si>
    <t>S8- Držák toaletního papíru, chrom</t>
  </si>
  <si>
    <t>1752352265</t>
  </si>
  <si>
    <t>99911.115</t>
  </si>
  <si>
    <t>S69 - Zásobník hygienických sáčků, povrch matný, 95 x 27 x 136 mm</t>
  </si>
  <si>
    <t>-565953388</t>
  </si>
  <si>
    <t>99911.116</t>
  </si>
  <si>
    <t>S10- Sprchové rameno 128 mm, chrom</t>
  </si>
  <si>
    <t>974979870</t>
  </si>
  <si>
    <t>99911.117</t>
  </si>
  <si>
    <t>S10- Sprchová baterie pod omítku, chrom</t>
  </si>
  <si>
    <t>1949651758</t>
  </si>
  <si>
    <t>99911.118</t>
  </si>
  <si>
    <t>S10- Horní sprcha, průměr 300 mm, chrom</t>
  </si>
  <si>
    <t>-1908766827</t>
  </si>
  <si>
    <t>99911.119</t>
  </si>
  <si>
    <t>S11- stěnový kanálek pro sprchu s odtokem ve stěně u 50cm, d50,</t>
  </si>
  <si>
    <t>1716011024</t>
  </si>
  <si>
    <t>99911.120</t>
  </si>
  <si>
    <t>S11 -krytka stěnového kanálku pro kompletaci pro sprchu nerezová ocel d/v 320/50mm</t>
  </si>
  <si>
    <t>46993483</t>
  </si>
  <si>
    <t>99911.121</t>
  </si>
  <si>
    <t>S12 - Výlevka závěsná, 425mm x 500mm, bílá</t>
  </si>
  <si>
    <t>512463372</t>
  </si>
  <si>
    <t>99911.122</t>
  </si>
  <si>
    <t>S13 - umyvadlová baterie rozteč 150mm, chrom</t>
  </si>
  <si>
    <t>-1220103198</t>
  </si>
  <si>
    <t>99911.123</t>
  </si>
  <si>
    <t>S14 -Držák se skleněnou mýdlenkou, chrom (do sprch)</t>
  </si>
  <si>
    <t>-720151745</t>
  </si>
  <si>
    <t>99911.124</t>
  </si>
  <si>
    <t>S15 - dřez (860x500 mm)</t>
  </si>
  <si>
    <t>-1413145965</t>
  </si>
  <si>
    <t>99911.125</t>
  </si>
  <si>
    <t>S15 - Dřezová baterie s flexibilním ramenem, chrom/černá</t>
  </si>
  <si>
    <t>686706059</t>
  </si>
  <si>
    <t>99911.126</t>
  </si>
  <si>
    <t>S16 - dřez (482x432 mm)</t>
  </si>
  <si>
    <t>1143083768</t>
  </si>
  <si>
    <t>99911.127</t>
  </si>
  <si>
    <t>S16 - Dřezová baterie s flexibilním ramenem, chrom/černá</t>
  </si>
  <si>
    <t>1908923008</t>
  </si>
  <si>
    <t>99911.128</t>
  </si>
  <si>
    <t>S17 - Mřížka Stříbrná, Hliník, 300 x 300mm (krytí guly)</t>
  </si>
  <si>
    <t>-1619550425</t>
  </si>
  <si>
    <t>99911.129</t>
  </si>
  <si>
    <t>S18 - Zrcadlo, 600 x 450mm</t>
  </si>
  <si>
    <t>-1165494197</t>
  </si>
  <si>
    <t>99911.130</t>
  </si>
  <si>
    <t>Vysoušeč rukou</t>
  </si>
  <si>
    <t>49415477</t>
  </si>
  <si>
    <t>99911.132</t>
  </si>
  <si>
    <t>Madlo - imobilní wc</t>
  </si>
  <si>
    <t>-275952211</t>
  </si>
  <si>
    <t>99911.133</t>
  </si>
  <si>
    <t>WC - imobilní wc</t>
  </si>
  <si>
    <t>-1228951664</t>
  </si>
  <si>
    <t>17412.84</t>
  </si>
  <si>
    <t>-1492555247</t>
  </si>
  <si>
    <t>01c - Vytápění</t>
  </si>
  <si>
    <t>751 - Strojní zařízení ústředního vytápění</t>
  </si>
  <si>
    <t>D1 - Armatury ústředního vytápění</t>
  </si>
  <si>
    <t>D2 - Otopné plochy</t>
  </si>
  <si>
    <t>D3 - Rozvod potrubí ústředního vytápění</t>
  </si>
  <si>
    <t>D4 - Izolace tepelné</t>
  </si>
  <si>
    <t>D5 - Montáže a ostatní</t>
  </si>
  <si>
    <t>751</t>
  </si>
  <si>
    <t>Strojní zařízení ústředního vytápění</t>
  </si>
  <si>
    <t>751011</t>
  </si>
  <si>
    <t>Trojcestný přepínací ventil DN25 se servopohonem 230V</t>
  </si>
  <si>
    <t>751012</t>
  </si>
  <si>
    <t>Akumulační nádoba 100l s horním připojením; průměr 592mm vč. tepelné izolace; výška 906mm, maximální tlak 0,6Mpa</t>
  </si>
  <si>
    <t>751013</t>
  </si>
  <si>
    <t>Nepřímotopný nerezový zásobník "Tank-in-Tank" k instalaci na podlahu; celkový objem 606l; s tepelnou izolací z polyuretanové pěny s opláštění ze silného polypropylenu; průměr 817mm; výška vč. vývodů 1901mm</t>
  </si>
  <si>
    <t>751014</t>
  </si>
  <si>
    <t>Magnetický odstraňovač nečistot - DN25 s průhlednou nádobou</t>
  </si>
  <si>
    <t>751015</t>
  </si>
  <si>
    <t>ČERPADLOVÁ SKUPINA BEZ SMĚŠOVÁNÍ DN25 - (kompaktní jednotka s elektronickým oběhovým čerpadlem -230V; _x000d_
Pmax=40W; 50/60Hz; m=0,852m3/hod; H=2m); obsahující kulové kohouty, zpětnou klapku, tepelnou izolací EPS )</t>
  </si>
  <si>
    <t>751016</t>
  </si>
  <si>
    <t>Expanzní nádoba 25l, 6bar</t>
  </si>
  <si>
    <t>Armatury ústředního vytápění</t>
  </si>
  <si>
    <t>751017</t>
  </si>
  <si>
    <t>Kulový kohout 1"</t>
  </si>
  <si>
    <t>751018</t>
  </si>
  <si>
    <t>Kulový kohout 3/4"</t>
  </si>
  <si>
    <t>751019</t>
  </si>
  <si>
    <t>Zpětná klapka 1"</t>
  </si>
  <si>
    <t>751020</t>
  </si>
  <si>
    <t>Vypouštěcí ventil DN15</t>
  </si>
  <si>
    <t>751021</t>
  </si>
  <si>
    <t>Automatický odvzdušňovací ventil</t>
  </si>
  <si>
    <t>751022</t>
  </si>
  <si>
    <t>Držák expanzní nádoby vč. poj. ventilu a odvzdušnění</t>
  </si>
  <si>
    <t>751023</t>
  </si>
  <si>
    <t>Manometr 0-0,8MPa</t>
  </si>
  <si>
    <t>D2</t>
  </si>
  <si>
    <t>Otopné plochy</t>
  </si>
  <si>
    <t>751024</t>
  </si>
  <si>
    <t>Deskové otopné tělesos vestavěným ventilem, spodním připojením a hladkou čelní plochou: třířadé, výška 900mm; šířka 1000; hloubka 157mm</t>
  </si>
  <si>
    <t>751025</t>
  </si>
  <si>
    <t>Deskové otopné tělesos vestavěným ventilem, spodním připojením a hladkou čelní plochou: třířadé, výška 900mm; šířka 600; hloubka 157mm</t>
  </si>
  <si>
    <t>751026</t>
  </si>
  <si>
    <t>Deskové otopné tělesos vestavěným ventilem, spodním připojením a hladkou čelní plochou: třířadé, výška 900mm; šířka 700; hloubka 157mm</t>
  </si>
  <si>
    <t>751027</t>
  </si>
  <si>
    <t>Deskové otopné tělesos vestavěným ventilem, spodním připojením a hladkou čelní plochou: třířadé, výška 400mm; šířka 2000; hloubka 157mm</t>
  </si>
  <si>
    <t>751028</t>
  </si>
  <si>
    <t>Deskové otopné tělesos vestavěným ventilem, spodním připojením a hladkou čelní plochou: jednořadé, výška 900mm; šířka 1400; hloubka 65mm</t>
  </si>
  <si>
    <t>751029</t>
  </si>
  <si>
    <t>Deskové otopné tělesos vestavěným ventilem, spodním připojením a hladkou čelní plochou: jednořadé, výška 900mm; šířka 500; hloubka 65mm</t>
  </si>
  <si>
    <t>751030</t>
  </si>
  <si>
    <t>Svěrná šroubení - 1/2" / Cu 15</t>
  </si>
  <si>
    <t>751030.1</t>
  </si>
  <si>
    <t xml:space="preserve">Připojovací armatura HM - přímá </t>
  </si>
  <si>
    <t>-1542207876</t>
  </si>
  <si>
    <t>751031</t>
  </si>
  <si>
    <t>Termostatická hlavice standard bílá</t>
  </si>
  <si>
    <t>751032</t>
  </si>
  <si>
    <t>Koupelnové trubkové ocelové otopné těleso se středovým připojením s rozečí 50mm; rovné; bílé; vč. sady pro upevnění na stěnu a odvzdušňovací a zaslepovací zátky; s možností pro kombinované vytápění : výška 1820.600</t>
  </si>
  <si>
    <t>751033</t>
  </si>
  <si>
    <t>Připojovací armatura HM - rohová (tj. vč. termostatické hlavice)</t>
  </si>
  <si>
    <t>751034</t>
  </si>
  <si>
    <t>751035</t>
  </si>
  <si>
    <t>Sada pro kombinované vytápění - El. topné těleso s integrovaným regulátorem teploty - 500W +odbočka „T”+ vidlice se spínačem VS 1</t>
  </si>
  <si>
    <t>D3</t>
  </si>
  <si>
    <t>Rozvod potrubí ústředního vytápění</t>
  </si>
  <si>
    <t>751036</t>
  </si>
  <si>
    <t>Trubka Cu 28x1</t>
  </si>
  <si>
    <t>751037</t>
  </si>
  <si>
    <t>Trubka Cu 22x1</t>
  </si>
  <si>
    <t>751038</t>
  </si>
  <si>
    <t>Trubka Cu 18x1</t>
  </si>
  <si>
    <t>751039</t>
  </si>
  <si>
    <t>Trubka Cu 15x1</t>
  </si>
  <si>
    <t>751040</t>
  </si>
  <si>
    <t>Redukce, přechody, tvarovky Cu</t>
  </si>
  <si>
    <t>D4</t>
  </si>
  <si>
    <t>751041</t>
  </si>
  <si>
    <t>Izolační návlek PE 28x20</t>
  </si>
  <si>
    <t>751042</t>
  </si>
  <si>
    <t>Izolační návlek PE 22x13</t>
  </si>
  <si>
    <t>751043</t>
  </si>
  <si>
    <t>Izolační návlek PE 18x13</t>
  </si>
  <si>
    <t>751044</t>
  </si>
  <si>
    <t>Izolační návlek PE 15x13</t>
  </si>
  <si>
    <t>751045</t>
  </si>
  <si>
    <t>spojovací materiál tepelné izolace</t>
  </si>
  <si>
    <t>D5</t>
  </si>
  <si>
    <t>Montáže a ostatní</t>
  </si>
  <si>
    <t>751046</t>
  </si>
  <si>
    <t>Montáž strojovny TČ</t>
  </si>
  <si>
    <t>751047</t>
  </si>
  <si>
    <t>Montáž rozvodů ÚT a otopných těles</t>
  </si>
  <si>
    <t>751048</t>
  </si>
  <si>
    <t>Servisní spuštění a zaregulování systému</t>
  </si>
  <si>
    <t>751049</t>
  </si>
  <si>
    <t>Doprava, ubytování, atd…</t>
  </si>
  <si>
    <t>751050</t>
  </si>
  <si>
    <t>751051</t>
  </si>
  <si>
    <t>Pomocné a montážní materiály: - popisné štítky hlavních zařízení, označování tras vedení ve směru toku a druhu média, rozměry a provedení dle platné ČSN, informační funkční schémata a tabla pro zavěšení na stěnu - upevňovací materiál, spojovací materiál, šroubový materiál, spony, příchytky, vývodky, spojky, spojníky, výrobky pro svařování a pájení, odmašťovače a izolační hmoty, pokud nejsou přímo v dodávce příslušného materiálu.</t>
  </si>
  <si>
    <t>751052</t>
  </si>
  <si>
    <t>Nastavení, zprovoznění, revize: - zaregulování systémů, nastavení ochranných prvků, oživení a uvedení do provozu, provozní a komplexní zkoušky, topné zkoušky, revize (revizní zprávy, dílčí revizní zprávy), zaškolení obsluhy.</t>
  </si>
  <si>
    <t>751053</t>
  </si>
  <si>
    <t>Zkušební provoz</t>
  </si>
  <si>
    <t>01d - Vzduchotechnika, chlazení</t>
  </si>
  <si>
    <t>751 - Klimatizace v 3.NP</t>
  </si>
  <si>
    <t>D1 - Vzduchotechnika</t>
  </si>
  <si>
    <t xml:space="preserve">    D2 - Větrání s rekuperací pro šatnu 2.04</t>
  </si>
  <si>
    <t xml:space="preserve">    D3 - Větrání s rekuperací pro šatnu 2.09</t>
  </si>
  <si>
    <t xml:space="preserve">    D4 - Větrání s rekuperací pro šatnu 2.12</t>
  </si>
  <si>
    <t xml:space="preserve">    D5 - Větrání s rekuperací pro klubovnu 2.16</t>
  </si>
  <si>
    <t xml:space="preserve">    D6 - Tepelné čerpadlo - zařízení</t>
  </si>
  <si>
    <t xml:space="preserve">    D7 - Ostatní </t>
  </si>
  <si>
    <t>Klimatizace v 3.NP</t>
  </si>
  <si>
    <t>7510010</t>
  </si>
  <si>
    <t>Vnitřní parapetní klimatizační jednotka - rozměry š/h/v: 750/215/600 - Qch/Qt: 5,0 (1,2-5,6)/6,0(1,5-7,2) - chladivo: R32 - max. délka vedení chladiva: 30m - max převýšení: 30m - el. údaje: 230V, 50Hz, 1f - max. provozní el. proud: 5,58 A - průtok vzduchu N/V otáčky: 336/624 m3/h - hladina akustického tlaku N/V otáčky CH/T: N28/29; V42/44 dB/A</t>
  </si>
  <si>
    <t>7510012</t>
  </si>
  <si>
    <t>Konzole stojanová, ocelová, žárově pozinkovaná pro venkovní jednotky, uchycení do stěny - atypická výroba</t>
  </si>
  <si>
    <t>7510014</t>
  </si>
  <si>
    <t>Venkovní kondenzační jednotka klimatizace - rozměry š/h/v: 800/258/714 - Qch/Qt: 5,0 (1,2-5,6)/6,0(1,5-7,2) - chladivo: R32 - max. délka vedení chladiva: 30m - max převýšení: 30m - el. údaje: 230V, 50Hz, 1f - el. příkon CH/T: 1,55/1,86 kW - max. provozní el. proud: 5,58 A - SEER: 6,8 - energetická účinnost CH/T: A++/A+ - SCOP T: 4,2 - provozní teploty CH/T: -15°C - 46°C/ -10°C - +24°C - průtok vzduchu CH/T: 2748/2622 m3/h - hladina akustického tlaku CH/T: 48/49 dB/A</t>
  </si>
  <si>
    <t>7510018</t>
  </si>
  <si>
    <t>Potrubí G1"</t>
  </si>
  <si>
    <t>7510020</t>
  </si>
  <si>
    <t>Vedení chladiva - rozvody potrubí mědi Pro rozvod chladiva je použito chladírenských Cu rozvodů s minimální tloušťkou stěny 0,8 mm a s kvalitní izolací s tloušťkou stěny izolace min. 10 mm a to odděleně pro kapalinu a plyn. Izolace bude ve venkovním prostředí opatřena ochranou proti UV záření. Potrubí ve venkovním prostředí bude uloženo v ocelových pozinkovaných žlabech. Potrubí je vč. tvarových kusů, propojovacího kabelu.</t>
  </si>
  <si>
    <t>bm</t>
  </si>
  <si>
    <t>7510022</t>
  </si>
  <si>
    <t>Kompletní závěsy a uchycení potrubí: - galvanicky pozinkovaný upevňovací systém, - závitové tyče M8, M10, M12 - montážní profily (rozměry odpovídající hmotnosti potrubí vč.izolace), - spojovací a montážní materiál (pozinkované šrouby, matice, podložky, hmoždinky pro velkou zátěž, pozinkované nátrubky, ozdobné nýty, šrouby a jiné montážní příslušenství). - pryžové nebo gumové díly pro uložení kanálů na závěsy (nesmí být uložen kov na kov!). - krytky pro zakončení montážních profilů - montáž musí být provedena dle technologických předpisů výrobce</t>
  </si>
  <si>
    <t>7510024</t>
  </si>
  <si>
    <t>Vzduchotechnika</t>
  </si>
  <si>
    <t>Větrání s rekuperací pro šatnu 2.04</t>
  </si>
  <si>
    <t>7510025</t>
  </si>
  <si>
    <t>VZT rekuperační jednotka - EC motory - el. údaje: 230V/1f/50Hz/0,045kW - vzduchový výkon: přívod/odvod =500/500m3/h - filtr - deskový plastový rekuperátor - integrovaný předehřev - rozměry š/h/v: 1505/846/360 mm - čidlo CO2 - čidlo RH - kabelový ovladač</t>
  </si>
  <si>
    <t>7510026</t>
  </si>
  <si>
    <t>Mřížka do potrubí odtahová, bez regulace, jednořadá, rozměr 100x500mm pozinkové provedení</t>
  </si>
  <si>
    <t>7510027</t>
  </si>
  <si>
    <t>Talířový ventil odvodní, materiál plech provedení v bílé barvě možnost nastavení průtoku vzduchu konramaticí Průměr 125 mm</t>
  </si>
  <si>
    <t>7510028</t>
  </si>
  <si>
    <t>Mřížka do potrubí přívodní, bez regulace, jednořadá, rozměr 100x500mm pozinkové provedení</t>
  </si>
  <si>
    <t>7510029</t>
  </si>
  <si>
    <t>Nasávací kus Provedeno z ocelového pozinkovaného plechu, kolmý, se sítem proti ptactvu. Na jednom konci opatřen přírubou pro napojení větracího kanálu.Truhlářský prvek pro zakrytí nasávacího kusu na fasádě není součástí dodávky profese VZT. Rozměr: ø250 mm</t>
  </si>
  <si>
    <t>7510030</t>
  </si>
  <si>
    <t>Výfukový kus - hlavice Provedeno z ocelového pozinkovaného plechu. Na jednom konci opatřen přírubou pro napojení větracího kanálu. Opatřen nátěrem RAL dle požadavku architekta. Rozměr: ø355 mm Výfuk pro šatnu 2.04</t>
  </si>
  <si>
    <t>7510031</t>
  </si>
  <si>
    <t>Zpětná klapka do kruhového potrubí - k VZT jednotce pro uzavření potrubí na vstupu/výstupu jednotky směrem do exteriéru. Z pozinkované oceli průměr 250 mm</t>
  </si>
  <si>
    <t>7510032</t>
  </si>
  <si>
    <t>Odvod kondenzátu od VZT jednotky lepeným potrubím G1", napojovacím kolenem od výrobce, přes podtlakový sifon podomítkový s kuličkou. Sifon je dodáván s VZT jednotkou. Napojení sifonu na kanalizační potrubí je dodávkou profese ZTI.</t>
  </si>
  <si>
    <t>7510033</t>
  </si>
  <si>
    <t>Tlačítko pro nucené zvýšení otáček VZT jednotky, kabeláže pro napájení a propoj k VZT jednotce je dodávkou profese elektro.</t>
  </si>
  <si>
    <t>7510035</t>
  </si>
  <si>
    <t>Kruhové spirálně vinuté potrubí z ocelového pozinkovaného plechu, těsnost minimálně B + 30% tvarovky Rozměr: ø180 mm</t>
  </si>
  <si>
    <t>7510036</t>
  </si>
  <si>
    <t>Kruhové spirálně vinuté potrubí z ocelového pozinkovaného plechu, těsnost minimálně B + 30% tvarovky Rozměr: ø200 mm</t>
  </si>
  <si>
    <t>7510037</t>
  </si>
  <si>
    <t>Kruhové spirálně vinuté potrubí z ocelového pozinkovaného plechu, těsnost minimálně B + 30% tvarovky Rozměr: ø250 mm</t>
  </si>
  <si>
    <t>7510038</t>
  </si>
  <si>
    <t>Kruhové spirálně vinuté potrubí z ocelového pozinkovaného plechu, těsnost minimálně B + 30% tvarovky Rozměr: ø355 mm</t>
  </si>
  <si>
    <t>7510040</t>
  </si>
  <si>
    <t>Ohebná Al hadice s tepelnou izolací Rozměr: ø125 mm</t>
  </si>
  <si>
    <t>7510041</t>
  </si>
  <si>
    <t>Kompletní závěsy a uchycení větracích kanálů: - galvanicky pozinkovaný upevňovací systém, - závitové tyče M8, M10, M12 - montážní profily (rozměry odpovídající hmotnosti kanálů), - spojovací a montážní materiál (pozinkované šrouby, matice, podložky, hmoždinky pro velkou zátěž, pozinkované nátrubky, ozdobné nýty, šrouby a jiné montážní příslušenství). - pryžové nebo gumové díly pro uložení kanálů na závěsy (nesmí být uložen kov na kov!). - krytky pro zakončení montážních profilů - montáž musí být provedena dle technologických předpisů výrobce</t>
  </si>
  <si>
    <t>7510042</t>
  </si>
  <si>
    <t>Větrání s rekuperací pro šatnu 2.09</t>
  </si>
  <si>
    <t>7510043</t>
  </si>
  <si>
    <t>VZT rekuperační jednotka - EC motory - El. Údaje: 230V/1f/50Hz/0,045kW Vzduchový výkon: přívod/odvod =500/500m3/h - filtr - deskový plastový rekuperátor - integrovaný předehřev - rozměry š/h/v: 1505/846/360 mm - čidlo CO2 - čidlo RH - kabelový ovladač</t>
  </si>
  <si>
    <t>7510044</t>
  </si>
  <si>
    <t>7510045</t>
  </si>
  <si>
    <t>7510046</t>
  </si>
  <si>
    <t>7510047</t>
  </si>
  <si>
    <t>Zpětná klapka do kruhového potrubí - k VZT jednotce pro uzavření potrubí na vstupu/výstupu jednotky směrem do interiéru. Z pozinkované oceli průměr 250 mm</t>
  </si>
  <si>
    <t>7510048</t>
  </si>
  <si>
    <t>7510049</t>
  </si>
  <si>
    <t>7510050</t>
  </si>
  <si>
    <t>Výfukový kus / nasávací kus - hlavice Provedeno z ocelového pozinkovaného plechu. Na jednom konci opatřen přírubou pro napojení větracího kanálu. Opatřen nátěrem RAL dle požadavku architekta. Rozměr: ø355 mm Společné sání/výfuk pro šatny 2.09 + 2.12</t>
  </si>
  <si>
    <t>7510052</t>
  </si>
  <si>
    <t>Kruhové spirálně vinuté potrubí z ocelového pozinkovaného plechu, těsnost minimálně B + 30% tvarovky Rozměr: ø125 mm</t>
  </si>
  <si>
    <t>7510053</t>
  </si>
  <si>
    <t>7510054</t>
  </si>
  <si>
    <t>7510055</t>
  </si>
  <si>
    <t>7510056</t>
  </si>
  <si>
    <t>7510058</t>
  </si>
  <si>
    <t>7510059</t>
  </si>
  <si>
    <t>7510060</t>
  </si>
  <si>
    <t>Větrání s rekuperací pro šatnu 2.12</t>
  </si>
  <si>
    <t>7510061</t>
  </si>
  <si>
    <t>7510062</t>
  </si>
  <si>
    <t>7510063</t>
  </si>
  <si>
    <t>Přefuková mřížka do stěny, bez regulace, jednořadá, rozměr 150x300 mm v bílém provedení</t>
  </si>
  <si>
    <t>7510064</t>
  </si>
  <si>
    <t>7510065</t>
  </si>
  <si>
    <t>7510066</t>
  </si>
  <si>
    <t>7510067</t>
  </si>
  <si>
    <t>7510068</t>
  </si>
  <si>
    <t>Tlačítko pro nucené zvýšení otáček VZT jednotky, kabeláže pro napájení a propoj k VZT jednotce je dodávkou profese elektro</t>
  </si>
  <si>
    <t>7510070</t>
  </si>
  <si>
    <t>Kruhové spirálně vinuté potrubí z ocelového pozinkovaného plechu, těsnost minimálně B + 30% tvarovky, Rozměr: ø125 mm</t>
  </si>
  <si>
    <t>7510071</t>
  </si>
  <si>
    <t>Kruhové spirálně vinuté potrubí z ocelového pozinkovaného plechu, těsnost minimálně B + 30% tvarovky, Rozměr: ø200 mm</t>
  </si>
  <si>
    <t>7510072</t>
  </si>
  <si>
    <t>Kruhové spirálně vinuté potrubí z ocelového pozinkovaného plechu, těsnost minimálně B + 30% tvarovky, Rozměr: ø250 mm</t>
  </si>
  <si>
    <t>7510073</t>
  </si>
  <si>
    <t>Kruhové spirálně vinuté potrubí z ocelového pozinkovaného plechu, těsnost minimálně B + 30% tvarovky, Rozměr: ø355 mm</t>
  </si>
  <si>
    <t>7510075</t>
  </si>
  <si>
    <t>Ohebná Al hadice s tepelnou izolací, Rozměr: ø125 mm</t>
  </si>
  <si>
    <t>7510076</t>
  </si>
  <si>
    <t>Ohebná Al hadice s tepelnou izolací, Rozměr: ø250 mm</t>
  </si>
  <si>
    <t>7510077</t>
  </si>
  <si>
    <t>Ohebná Al hadice s tepelnou izolací, Rozměr: ø355 mm</t>
  </si>
  <si>
    <t>7510078</t>
  </si>
  <si>
    <t>7510079</t>
  </si>
  <si>
    <t>Větrání s rekuperací pro klubovnu 2.16</t>
  </si>
  <si>
    <t>7510080</t>
  </si>
  <si>
    <t>VZT rekuperační jednotka - EC motory - el. údaje: 230V/1f/50Hz/0,165kW -vzduchový výkon přívod/odvod: 500/500m3/h, dp=110 Pa - filtr - deskový entalpický rekuperátor - bypass</t>
  </si>
  <si>
    <t>7510081</t>
  </si>
  <si>
    <t>Dálkový kabelový ovladač VZT jednotky; vč.propojvacího kabelu - ovládání otáček ventilátoru - časovač vypnutí/zapnutí - týdenní časovač</t>
  </si>
  <si>
    <t>7510083</t>
  </si>
  <si>
    <t>Kruhové tlumiče hluku, tl. izolace 50mm, délka 900 mm, Rozměr: ø250 mm</t>
  </si>
  <si>
    <t>7510084</t>
  </si>
  <si>
    <t>Elektrický ohřívač do kruhového potrubí ø 250 mm 230V/1f/50Hz/2kW/; Ohřívač je vybaven vestavěnou protipožární ochranou (nastavenou na 120°C) s ručním restartem a ochranou proti přehřátí (nastavenou na 60°C) s automatickým restartem. + Elektronický regulátor pro el. ohřívače (zapojen do série mezi hlavní přívod napětí a elektrický ohřívač) + Čidlo teploty do potrubí</t>
  </si>
  <si>
    <t>7510085</t>
  </si>
  <si>
    <t>Mřížka do potrubí přívodní, bez regulace, jednořadá, rozměr 100x500mm pozinkové provedení vodorovné lamely</t>
  </si>
  <si>
    <t>7510086</t>
  </si>
  <si>
    <t>Mřížka do potrubí odtahová, s regulací, jednořadá, rozměr 100x1000mm pozinkové provedení vodorovné lamely</t>
  </si>
  <si>
    <t>7510087</t>
  </si>
  <si>
    <t>7510089</t>
  </si>
  <si>
    <t>7510090</t>
  </si>
  <si>
    <t>7510092</t>
  </si>
  <si>
    <t>7510093</t>
  </si>
  <si>
    <t>Elektrické propojení kabelového nástěnného ovladače větrací jednotky pro klubovnu 2.16, v rámci dodávky VZT jednotky - komunikační linka</t>
  </si>
  <si>
    <t>7510094</t>
  </si>
  <si>
    <t>Elektrické propojení komunikační linkou elektrického ohřívače s větrací jednotkou klubovny 2.16. Napájení elektrického ohřívače je dodávkou profese elektro</t>
  </si>
  <si>
    <t>7510095</t>
  </si>
  <si>
    <t>7510096</t>
  </si>
  <si>
    <t>D6</t>
  </si>
  <si>
    <t>Tepelné čerpadlo - zařízení</t>
  </si>
  <si>
    <t>7510097</t>
  </si>
  <si>
    <t>Vnitřní jednotka tepelného čerpadla - hydromodul bez zásobníku TV - topný výkon el. spirály Qt:3/6/9 kW -rozměry š/h/v: 530/360/800 -max. výstupní teplota vody 60°C -el. údaje: 230V,50Hz -max. provozní el. proud: 10A -hladina akustického tlaku: 41 dB/A -hmotnost: 40kg -elektrický bivalentní zdroj: 9kW -el. údaje: 400V, 50Hz, 3f -max. provozní el. Proud: 13A</t>
  </si>
  <si>
    <t>7510098</t>
  </si>
  <si>
    <t>Venkovní jednotka tepelného čerpadla - technologie ZUBADAN - rozměry š/h/v: 1050/480/1020 - topný výkon při A2/W35: 14,0 kW - chladivo: R32 (1,7kg předplněno, max 1,83) - max délka vedení chladiva: 30m - max převýšení: 30m - el. údaje: 400V, 50Hz, 3f - el. Příkon: 4,59 kW - max. provozní el. proud: 12,0 A - faktor COP vytápění při A2/W35: 3,05 - provozní teploty: -28°C - +35°C - hladina akustického tlaku: 48 dB/A - hmotnost: 122 kg</t>
  </si>
  <si>
    <t>7510099</t>
  </si>
  <si>
    <t>7510100</t>
  </si>
  <si>
    <t>Sada pro odvod kondenzátu z venkovní jednotky do dešťové kanalizace, topný kabel délky 3m, spínací relé, kabeláž</t>
  </si>
  <si>
    <t>7510101</t>
  </si>
  <si>
    <t>Sada čidel pro jeden topný okruh</t>
  </si>
  <si>
    <t>7510102</t>
  </si>
  <si>
    <t>Teplotní čidlo pro akumulační zásobník teplé vody</t>
  </si>
  <si>
    <t>7510103</t>
  </si>
  <si>
    <t>Wi-Fi interface pro vzdálenou správu tepelného čerpadla</t>
  </si>
  <si>
    <t>7510104</t>
  </si>
  <si>
    <t>Vedení chladiva - rozvody potrubí mědi Pro rozvod chladiva je použito chladírenských Cu rozvodů s minimální tloušťkou stěny 0,8 mm a s kvalitní izolací s tloušťkou stěny izolace min. 10 mm a to odděleně pro kapalinu a plyn. Potrubí je vč. tvarových kusů, propojovacího kabelu.</t>
  </si>
  <si>
    <t>7510105</t>
  </si>
  <si>
    <t>Ochranná trubka na vedení chladiva</t>
  </si>
  <si>
    <t>7510106</t>
  </si>
  <si>
    <t>7510107</t>
  </si>
  <si>
    <t>D7</t>
  </si>
  <si>
    <t xml:space="preserve">Ostatní </t>
  </si>
  <si>
    <t>7510108</t>
  </si>
  <si>
    <t>Tepelná izolace VZT potrubí, materiál syntetický, samolepící, tl. 20 mm, potažena Al vrstvou s výztuží</t>
  </si>
  <si>
    <t>7510109</t>
  </si>
  <si>
    <t>Odvod kondenzátu od stoupacích potrubí pro sání a výfuk nad střešní rovinu, lepeným potrubím G1",napojení do kanalizace přes podtlakový sifon podomítkový s kuličkou. Napojení a dodávka sifonu na kanalizační potrubí je dodávkou profese ZTI.</t>
  </si>
  <si>
    <t>7510113</t>
  </si>
  <si>
    <t>Dopravní náklady</t>
  </si>
  <si>
    <t>7510114</t>
  </si>
  <si>
    <t>7510115</t>
  </si>
  <si>
    <t>7510116</t>
  </si>
  <si>
    <t>Lešení a montážní mechanismy: - potřebné k provedení díla.</t>
  </si>
  <si>
    <t>7510117</t>
  </si>
  <si>
    <t>Vedlejší náklady zhotovitele: - související s provedením díla nebo jeho části (vybudování, provozování a likvidace svého zařízení staveniště, podílení se na nákladech zřízení, provozování a likvidace ZS pro celou stavbu, mzdové příplatky za práce o svátcích, za práce přesčas, čištění a úklid, ekologická likvidace odpadu, provizorní opatření, podíl na ostraze a režijních nákladech za provoz staveniště vyššího dodavatele stavby a podobně).</t>
  </si>
  <si>
    <t>7510118</t>
  </si>
  <si>
    <t>01e - Elektroinstalace</t>
  </si>
  <si>
    <t>Úroveň 3:</t>
  </si>
  <si>
    <t>D.1.4.4.1 - Silnoproud</t>
  </si>
  <si>
    <t>1 - Dodávky zařízení</t>
  </si>
  <si>
    <t>2 - Materiál elektromontážní</t>
  </si>
  <si>
    <t>3 - Materiál zemní+stavební</t>
  </si>
  <si>
    <t>4 - Elektromontáže</t>
  </si>
  <si>
    <t>5 - Zemní práce</t>
  </si>
  <si>
    <t>6 - Ostatní náklady</t>
  </si>
  <si>
    <t>Dodávky zařízení</t>
  </si>
  <si>
    <t>000721731</t>
  </si>
  <si>
    <t>elektroměr pilíř</t>
  </si>
  <si>
    <t>000712213</t>
  </si>
  <si>
    <t>rozvodnice HR dle výkresu</t>
  </si>
  <si>
    <t>000712214</t>
  </si>
  <si>
    <t>rozvodnice RMO dle výkresu</t>
  </si>
  <si>
    <t>000713171</t>
  </si>
  <si>
    <t>skříň zasu chránič do 40A</t>
  </si>
  <si>
    <t>000509001</t>
  </si>
  <si>
    <t>svít stropní kruhové 1600/840 OP</t>
  </si>
  <si>
    <t>000509111</t>
  </si>
  <si>
    <t>svítidlo závěsné designové LED 86,7W</t>
  </si>
  <si>
    <t>000509112</t>
  </si>
  <si>
    <t>svítidlo závěsné designové LED 26,2W</t>
  </si>
  <si>
    <t>000509113</t>
  </si>
  <si>
    <t>svítidlo závěsné designové LED 38,5W</t>
  </si>
  <si>
    <t>000509601</t>
  </si>
  <si>
    <t>svítidlo nástěnné LED 24W, IP 54</t>
  </si>
  <si>
    <t>000520521</t>
  </si>
  <si>
    <t>prům svítidlo LED 37W, 6500/840 IP 66</t>
  </si>
  <si>
    <t>000520522</t>
  </si>
  <si>
    <t>prům svítidlo LED 51W, 8100/840 IP 66</t>
  </si>
  <si>
    <t>000552001</t>
  </si>
  <si>
    <t>nouzové svítidlo</t>
  </si>
  <si>
    <t>Materiál elektromontážní</t>
  </si>
  <si>
    <t>000171108</t>
  </si>
  <si>
    <t>vodič CY 6 /H07V-U/</t>
  </si>
  <si>
    <t>000171110</t>
  </si>
  <si>
    <t>vodič CY 16 /H07V-U/</t>
  </si>
  <si>
    <t>000101105</t>
  </si>
  <si>
    <t>kabel CYKY 3x1,5</t>
  </si>
  <si>
    <t>000101106</t>
  </si>
  <si>
    <t>kabel CYKY 3x2,5</t>
  </si>
  <si>
    <t>000101305</t>
  </si>
  <si>
    <t>kabel CYKY 5x1,5</t>
  </si>
  <si>
    <t>000101306</t>
  </si>
  <si>
    <t>kabel CYKY 5x2,5</t>
  </si>
  <si>
    <t>000101308</t>
  </si>
  <si>
    <t>kabel CYKY 5x6</t>
  </si>
  <si>
    <t>000101309</t>
  </si>
  <si>
    <t>kabel CYKY 5x10</t>
  </si>
  <si>
    <t>000151210</t>
  </si>
  <si>
    <t>kabel AYKY 4x16</t>
  </si>
  <si>
    <t>000168104</t>
  </si>
  <si>
    <t>šňůra CMSM 3x1,0</t>
  </si>
  <si>
    <t>000203303</t>
  </si>
  <si>
    <t>kabel JYTY 4x1</t>
  </si>
  <si>
    <t>000000125</t>
  </si>
  <si>
    <t>smršťovací trubice</t>
  </si>
  <si>
    <t>000190306</t>
  </si>
  <si>
    <t>kabelové oko Cu/Sn lisovací 2,5x4</t>
  </si>
  <si>
    <t>000194510</t>
  </si>
  <si>
    <t>spojka 1kV plast (4x16)</t>
  </si>
  <si>
    <t>000295601</t>
  </si>
  <si>
    <t>drát pr.8mm polotvrdý 0,135kg/m</t>
  </si>
  <si>
    <t>000295001</t>
  </si>
  <si>
    <t>vedení 30/4 (0,96kg/m)</t>
  </si>
  <si>
    <t>000295011</t>
  </si>
  <si>
    <t>vedení pr.10mm(0,63kg/m)</t>
  </si>
  <si>
    <t>000295073</t>
  </si>
  <si>
    <t>svorka pásku drátu zemnící 2šrouby</t>
  </si>
  <si>
    <t>000295612</t>
  </si>
  <si>
    <t>jímací tyč hladká 1,5m 19/1500mm</t>
  </si>
  <si>
    <t>000295251</t>
  </si>
  <si>
    <t>ochranná stříška jímače horní</t>
  </si>
  <si>
    <t>000295252</t>
  </si>
  <si>
    <t>ochranná stříška jímače dolní</t>
  </si>
  <si>
    <t>000295635</t>
  </si>
  <si>
    <t>svorka k jímači/zkuš 16/8mm 2šrou</t>
  </si>
  <si>
    <t>000295455</t>
  </si>
  <si>
    <t>ochranná trubka svodu délka 1,7m</t>
  </si>
  <si>
    <t>000295882</t>
  </si>
  <si>
    <t>označovací štítek zemního svodu</t>
  </si>
  <si>
    <t>000295627</t>
  </si>
  <si>
    <t>svorka na okapní žlab 2šrouby malá</t>
  </si>
  <si>
    <t>000295632</t>
  </si>
  <si>
    <t>svorka zkušební 2šrouby</t>
  </si>
  <si>
    <t>000295621</t>
  </si>
  <si>
    <t>svorka univerzální</t>
  </si>
  <si>
    <t>000295625</t>
  </si>
  <si>
    <t>svorka připojovací</t>
  </si>
  <si>
    <t>000311117</t>
  </si>
  <si>
    <t>krabice univerz/rozvodka</t>
  </si>
  <si>
    <t>000311211</t>
  </si>
  <si>
    <t>krabice přístrojová</t>
  </si>
  <si>
    <t>000315112</t>
  </si>
  <si>
    <t>krabice pancéř plast</t>
  </si>
  <si>
    <t>000321502</t>
  </si>
  <si>
    <t>roura korugovaná pr.63/52mm</t>
  </si>
  <si>
    <t>000321132</t>
  </si>
  <si>
    <t>trubka ohebná PVC 16mm</t>
  </si>
  <si>
    <t>000321136</t>
  </si>
  <si>
    <t>trubka ohebná PVC 40mm</t>
  </si>
  <si>
    <t>000333021</t>
  </si>
  <si>
    <t>lišta vkládací 18x13</t>
  </si>
  <si>
    <t>000333131</t>
  </si>
  <si>
    <t>lišta vkládací 25x20</t>
  </si>
  <si>
    <t>000362021</t>
  </si>
  <si>
    <t>kabelová lávka 3 m</t>
  </si>
  <si>
    <t>000362121</t>
  </si>
  <si>
    <t>konzola</t>
  </si>
  <si>
    <t>000362435</t>
  </si>
  <si>
    <t>rychlospojka</t>
  </si>
  <si>
    <t>000411151</t>
  </si>
  <si>
    <t>spínač 10A/250Vstř řaz.1</t>
  </si>
  <si>
    <t>000411152</t>
  </si>
  <si>
    <t>přepínač 10A/250Vstř řaz.6</t>
  </si>
  <si>
    <t>000411172</t>
  </si>
  <si>
    <t>ovladač 10A/250Vstř řaz.6/0+6/0</t>
  </si>
  <si>
    <t>000421391</t>
  </si>
  <si>
    <t>rámeček krycí 1přístroj /čirý pruh</t>
  </si>
  <si>
    <t>000421392</t>
  </si>
  <si>
    <t>rámeček krycí 2x vodoro /čirý pruh</t>
  </si>
  <si>
    <t>000421393</t>
  </si>
  <si>
    <t>rámeček krycí 3x vodoro /čirý pruh</t>
  </si>
  <si>
    <t>000421394</t>
  </si>
  <si>
    <t>rámeček krycí 4x vodoro /čirý pruh</t>
  </si>
  <si>
    <t>000421301</t>
  </si>
  <si>
    <t>zásuvka 16A/250Vstř</t>
  </si>
  <si>
    <t>000421391.1</t>
  </si>
  <si>
    <t>000423112</t>
  </si>
  <si>
    <t>zásuvka 16A/250Vstř IP44(plast)</t>
  </si>
  <si>
    <t>Materiál zemní+stavební</t>
  </si>
  <si>
    <t>000046221</t>
  </si>
  <si>
    <t>asfalt 80</t>
  </si>
  <si>
    <t>000046114</t>
  </si>
  <si>
    <t>písek kopaný 0-2mm</t>
  </si>
  <si>
    <t>000046381</t>
  </si>
  <si>
    <t>výstražná fólie šířka 0,2m</t>
  </si>
  <si>
    <t>Elektromontáže</t>
  </si>
  <si>
    <t>210800851</t>
  </si>
  <si>
    <t>vodič Cu(-CY,CYA) pevně uložený do 1x35</t>
  </si>
  <si>
    <t>210810048</t>
  </si>
  <si>
    <t>kabel(-CYKY) pevně uložený do 3x6/4x4/7x2,5</t>
  </si>
  <si>
    <t>210810052</t>
  </si>
  <si>
    <t>kabel(-CYKY) pevně uložený do 5x6/7x4/12x1,5</t>
  </si>
  <si>
    <t>210810053</t>
  </si>
  <si>
    <t>kabel(-CYKY) pevně ulož.do 5x10/12x4/19x2,5/24x1,5</t>
  </si>
  <si>
    <t>210901015</t>
  </si>
  <si>
    <t>kabel Al(-AYKY) volně uložený do 4x16/5x10/7x6</t>
  </si>
  <si>
    <t>210802224</t>
  </si>
  <si>
    <t>šňůra lehká volně ulož.do 5x2,5/7x1,5/12x1/19x0,5</t>
  </si>
  <si>
    <t>210850030</t>
  </si>
  <si>
    <t>kabel NCEY/JYTY pevně uložený do 19x1</t>
  </si>
  <si>
    <t>210100101</t>
  </si>
  <si>
    <t>ukončení na svorkovnici vodič do 16mm2</t>
  </si>
  <si>
    <t>210100259</t>
  </si>
  <si>
    <t>ukončení kabelu smršťovací trubicí do 5x10</t>
  </si>
  <si>
    <t>210100204</t>
  </si>
  <si>
    <t>ukončení šňůry do 3x4</t>
  </si>
  <si>
    <t>210100351</t>
  </si>
  <si>
    <t>ukončení kabelu v ucpávce do P21</t>
  </si>
  <si>
    <t>210101201</t>
  </si>
  <si>
    <t>spojka 1kV smršťovací do 5x25</t>
  </si>
  <si>
    <t>210220101</t>
  </si>
  <si>
    <t>svod vč.podpěr drát do pr.10mm</t>
  </si>
  <si>
    <t>210220021</t>
  </si>
  <si>
    <t>uzemňov.vedení v zemi úplná mtž FeZn do 120mm2</t>
  </si>
  <si>
    <t>210220022</t>
  </si>
  <si>
    <t>uzemňov.vedení v zemi úplná mtž FeZn pr.8-10mm</t>
  </si>
  <si>
    <t>210220441</t>
  </si>
  <si>
    <t>ochrana zemní svorky asfaltovým nátěrem</t>
  </si>
  <si>
    <t>210220201</t>
  </si>
  <si>
    <t>jímací tyč do 3m montáž na hřeben</t>
  </si>
  <si>
    <t>210220372</t>
  </si>
  <si>
    <t>ochranný úhelník nebo trubka/ držáky do zdiva</t>
  </si>
  <si>
    <t>210220401</t>
  </si>
  <si>
    <t>označení svodu štítkem</t>
  </si>
  <si>
    <t>210220301</t>
  </si>
  <si>
    <t>svorka hromosvodová do 2 šroubů</t>
  </si>
  <si>
    <t>210010321</t>
  </si>
  <si>
    <t>krabicová rozvodka vč.svorkovn.a zapojení(-KR68)</t>
  </si>
  <si>
    <t>210010453</t>
  </si>
  <si>
    <t>krabice plast pro P rozvod vč.zapojení 8111</t>
  </si>
  <si>
    <t>210010124</t>
  </si>
  <si>
    <t>trubka plast volně uložená do pr.75mm</t>
  </si>
  <si>
    <t>210010002</t>
  </si>
  <si>
    <t>trubka plast ohebná,pod omítkou,typ 2316/pr.16</t>
  </si>
  <si>
    <t>210010006</t>
  </si>
  <si>
    <t>trubka plast ohebná,pod omítkou,typ 2348/pr.48</t>
  </si>
  <si>
    <t>210010111</t>
  </si>
  <si>
    <t>minilišta vkládací pevně uložená do š.20mm</t>
  </si>
  <si>
    <t>210010105</t>
  </si>
  <si>
    <t>lišta vkládací úplná pevně uložená do š.40mm</t>
  </si>
  <si>
    <t>210020133</t>
  </si>
  <si>
    <t>kabelový rošt do š.40cm</t>
  </si>
  <si>
    <t>210020151</t>
  </si>
  <si>
    <t>stojina nebo závěs s výložníky zesílené provedení</t>
  </si>
  <si>
    <t>210191546</t>
  </si>
  <si>
    <t>pilíř plast 1-dílný pro kabelovou skříň</t>
  </si>
  <si>
    <t>210190002</t>
  </si>
  <si>
    <t>rozvodnice/elektrozařízení do hmotnosti 50kg</t>
  </si>
  <si>
    <t>210192121</t>
  </si>
  <si>
    <t>skříň litinová, Al nebo plast do hmotnosti 10kg</t>
  </si>
  <si>
    <t>210110041</t>
  </si>
  <si>
    <t>spínač zapuštěný vč.zapojení 1pólový/řazení 1</t>
  </si>
  <si>
    <t>210110045</t>
  </si>
  <si>
    <t>přepínač zapuštěný vč.zapojení střídavý/řazení 6</t>
  </si>
  <si>
    <t>210110044</t>
  </si>
  <si>
    <t>přepínač zapuštěný vč.zapojení 2-střídavý/řazení5B</t>
  </si>
  <si>
    <t>210111012</t>
  </si>
  <si>
    <t>zásuvka domovní zapuštěná vč.zapojení průběžně</t>
  </si>
  <si>
    <t>210111032</t>
  </si>
  <si>
    <t>zásuvka nástěnná od IP.2 vč.zapojení 2P+Z průběžně</t>
  </si>
  <si>
    <t>210200012</t>
  </si>
  <si>
    <t>svítidlo žárovkové bytové stropní/více zdrojů</t>
  </si>
  <si>
    <t>210201011</t>
  </si>
  <si>
    <t>svítidlo zářivkové bytové závěsné/1 zdroj</t>
  </si>
  <si>
    <t>210201002</t>
  </si>
  <si>
    <t>svítidlo zářivkové bytové stropní/2 zdroje</t>
  </si>
  <si>
    <t>210201102</t>
  </si>
  <si>
    <t>svítidlo zářivkové průmyslové stropní/2 zdroje</t>
  </si>
  <si>
    <t>210201201</t>
  </si>
  <si>
    <t>nouzové orientační svítidlo zářivkové</t>
  </si>
  <si>
    <t>460200153</t>
  </si>
  <si>
    <t>výkop kabel.rýhy šířka 35/hloubka 70cm tz.3/ko1.0</t>
  </si>
  <si>
    <t>460420021</t>
  </si>
  <si>
    <t>kabelové lože 2x5cm kopaný písek šířka do 65cm</t>
  </si>
  <si>
    <t>460490011</t>
  </si>
  <si>
    <t>výstražná fólie šířka do 30cm</t>
  </si>
  <si>
    <t>460560154</t>
  </si>
  <si>
    <t>zához kabelové rýhy šířka 35/hloubka 70cm tz.4</t>
  </si>
  <si>
    <t>Ostatní náklady</t>
  </si>
  <si>
    <t>218009011</t>
  </si>
  <si>
    <t>poplatek za recyklaci světelného zdroje</t>
  </si>
  <si>
    <t>218009020</t>
  </si>
  <si>
    <t>doprava a přesun</t>
  </si>
  <si>
    <t>1071113419</t>
  </si>
  <si>
    <t>218009022</t>
  </si>
  <si>
    <t>prořez a poddružný materiál</t>
  </si>
  <si>
    <t>-1396040290</t>
  </si>
  <si>
    <t>218009024</t>
  </si>
  <si>
    <t>přidružené výkony nezbytně nutné k provedení montážních prací</t>
  </si>
  <si>
    <t>1807834921</t>
  </si>
  <si>
    <t>D.1.4.4.2 - Domácí telefon</t>
  </si>
  <si>
    <t>1 - Materiál elektromontážní</t>
  </si>
  <si>
    <t>2 - Elektromontáže</t>
  </si>
  <si>
    <t>000171106</t>
  </si>
  <si>
    <t>vodič CY 2,5 /H07V-U/</t>
  </si>
  <si>
    <t>000209407</t>
  </si>
  <si>
    <t>kabel U/UTP Cat.6</t>
  </si>
  <si>
    <t>trubka ohebná PVC superflex 1216E</t>
  </si>
  <si>
    <t>000900001</t>
  </si>
  <si>
    <t>montážní rám</t>
  </si>
  <si>
    <t>000900002</t>
  </si>
  <si>
    <t>stříška</t>
  </si>
  <si>
    <t>000900003</t>
  </si>
  <si>
    <t>sběrnice pro modul</t>
  </si>
  <si>
    <t>000900004</t>
  </si>
  <si>
    <t>modul el. vr.</t>
  </si>
  <si>
    <t>000900005</t>
  </si>
  <si>
    <t>modul tlač.</t>
  </si>
  <si>
    <t>000900006</t>
  </si>
  <si>
    <t>modul se čtečkou</t>
  </si>
  <si>
    <t>000900007</t>
  </si>
  <si>
    <t>elektrický zámek</t>
  </si>
  <si>
    <t>000900008</t>
  </si>
  <si>
    <t>tlačítko výstupní</t>
  </si>
  <si>
    <t>000900009</t>
  </si>
  <si>
    <t>pouzdro pro tlačítko</t>
  </si>
  <si>
    <t>000900010</t>
  </si>
  <si>
    <t>čip</t>
  </si>
  <si>
    <t>000900011</t>
  </si>
  <si>
    <t>napáječ</t>
  </si>
  <si>
    <t>000900012</t>
  </si>
  <si>
    <t>telefonní přístroj</t>
  </si>
  <si>
    <t>210950321</t>
  </si>
  <si>
    <t>kabel pevně uložený jednotková hmotnost do 0,4kg</t>
  </si>
  <si>
    <t>210990001</t>
  </si>
  <si>
    <t>montáž kompletního tabla</t>
  </si>
  <si>
    <t>210990007</t>
  </si>
  <si>
    <t>montáž zámku</t>
  </si>
  <si>
    <t>210990008</t>
  </si>
  <si>
    <t>montáž tlačítka</t>
  </si>
  <si>
    <t>000900011.1</t>
  </si>
  <si>
    <t>montáž a zapojení napáječe</t>
  </si>
  <si>
    <t>210990012</t>
  </si>
  <si>
    <t>montáž telefonního přístroje</t>
  </si>
  <si>
    <t>923786247</t>
  </si>
  <si>
    <t>-1613618609</t>
  </si>
  <si>
    <t>-1571250126</t>
  </si>
  <si>
    <t>D.1.4.4.3 - EZS</t>
  </si>
  <si>
    <t>000204211</t>
  </si>
  <si>
    <t>kabel SYKFY 3x2x0,5</t>
  </si>
  <si>
    <t>trubka ohebná PVC superflex 1240</t>
  </si>
  <si>
    <t>000362011</t>
  </si>
  <si>
    <t>pohybový detektor</t>
  </si>
  <si>
    <t>stropní požární detektor</t>
  </si>
  <si>
    <t>ústředna EZS včetně skříně</t>
  </si>
  <si>
    <t>klávesnice na vstupu</t>
  </si>
  <si>
    <t>210860281</t>
  </si>
  <si>
    <t>kabel SYKY/SYKFY/JXFE/JXKE do 30x3x0,5 pevně ul.</t>
  </si>
  <si>
    <t>montáž pohybového detektoru</t>
  </si>
  <si>
    <t>210990002</t>
  </si>
  <si>
    <t>montáž požárního detektoru</t>
  </si>
  <si>
    <t>210990003</t>
  </si>
  <si>
    <t>montáž ústředny EZS</t>
  </si>
  <si>
    <t>210990004</t>
  </si>
  <si>
    <t>montáž klávesnice</t>
  </si>
  <si>
    <t>210990005</t>
  </si>
  <si>
    <t>zapojení a seřízení EZS, vyzkoušení</t>
  </si>
  <si>
    <t>-727374634</t>
  </si>
  <si>
    <t>-680390155</t>
  </si>
  <si>
    <t>1418967968</t>
  </si>
  <si>
    <t>SO 02 - Terasa, schodiště</t>
  </si>
  <si>
    <t>Zemní a základové práce jsou uvažovany v době, kdy je nízká vodní hladina - neuvažuje se tady se zakládáním do vody. Ponton není součástí soupisy prací</t>
  </si>
  <si>
    <t>132212.31</t>
  </si>
  <si>
    <t>Hloubení nezapažených rýh šířky do 2000 mm v soudržných horninách třídy těžitelnosti dle IGP ručně</t>
  </si>
  <si>
    <t>-924449619</t>
  </si>
  <si>
    <t>1,3*1,3*1,4*15</t>
  </si>
  <si>
    <t>-1412145379</t>
  </si>
  <si>
    <t>35,49</t>
  </si>
  <si>
    <t>30,99</t>
  </si>
  <si>
    <t>1627511.7</t>
  </si>
  <si>
    <t>Vodorovné přemístění výkopku/sypaniny z horniny třídy těžitelnosti dle IGP na skládku dodávatele</t>
  </si>
  <si>
    <t>-109649126</t>
  </si>
  <si>
    <t>"rýhy"35,49</t>
  </si>
  <si>
    <t>"zasyp"-30,99</t>
  </si>
  <si>
    <t>167151.01</t>
  </si>
  <si>
    <t>Nakládání výkopku z hornin třídy těžitelnosti dle IGP do 100 m3</t>
  </si>
  <si>
    <t>493927221</t>
  </si>
  <si>
    <t>"zasyp"30,99*2</t>
  </si>
  <si>
    <t>1575061557</t>
  </si>
  <si>
    <t>4,5*1,8</t>
  </si>
  <si>
    <t>CS ÚRS 2023 02</t>
  </si>
  <si>
    <t>100889186</t>
  </si>
  <si>
    <t>https://podminky.urs.cz/item/CS_URS_2023_02/174111101</t>
  </si>
  <si>
    <t xml:space="preserve">Poznámka k položce:_x000d_
 vhodnou vykopanou </t>
  </si>
  <si>
    <t>"zásyp vykopanou zeminou"1,3*1,3*1,4*15</t>
  </si>
  <si>
    <t>"odpocet žb patek"-0,5*0,5*1,2*15</t>
  </si>
  <si>
    <t>"odpočet dodáného zásypu"-6,0</t>
  </si>
  <si>
    <t>"obsyp"1,0*1,0*0,4*15</t>
  </si>
  <si>
    <t>-1488255541</t>
  </si>
  <si>
    <t>0,5*0,5*1,2*15</t>
  </si>
  <si>
    <t>1038399431</t>
  </si>
  <si>
    <t>0,5*4*1,2*15</t>
  </si>
  <si>
    <t>540229334</t>
  </si>
  <si>
    <t>-1275346816</t>
  </si>
  <si>
    <t>4,5*160,0*0,001</t>
  </si>
  <si>
    <t>1549977629</t>
  </si>
  <si>
    <t>61,9</t>
  </si>
  <si>
    <t>998021.1</t>
  </si>
  <si>
    <t>Přesun hmot vodorovná dopravní vzdálenost do 100 m</t>
  </si>
  <si>
    <t>1249369760</t>
  </si>
  <si>
    <t>-994705796</t>
  </si>
  <si>
    <t>"skladba E2"61,88*2</t>
  </si>
  <si>
    <t>-56409732</t>
  </si>
  <si>
    <t>"skladba E2"61,88*1,5*1,1*2</t>
  </si>
  <si>
    <t>Montáž teras z prken z dřevin šroubovaných broušených bez povrchové úpravy vč. kotvících prvků</t>
  </si>
  <si>
    <t>836599700</t>
  </si>
  <si>
    <t>"skladba E2"61,88</t>
  </si>
  <si>
    <t>"boky"29,8*0,17</t>
  </si>
  <si>
    <t>-204441981</t>
  </si>
  <si>
    <t>"skladba E2"61,88*1,08</t>
  </si>
  <si>
    <t>"boky"29,8*0,17*1,08</t>
  </si>
  <si>
    <t>72,301*1,08 'Přepočtené koeficientem množství</t>
  </si>
  <si>
    <t>762952R20</t>
  </si>
  <si>
    <t>Montáž a dodávka stupnich z akátové fošny 160x45 mm, kvalita AB suchovzduchá, vč. kotvících prvků (šroubů, matic, pásové oceli)</t>
  </si>
  <si>
    <t>-1293623568</t>
  </si>
  <si>
    <t>7,37*4,95</t>
  </si>
  <si>
    <t>2,95*4,95</t>
  </si>
  <si>
    <t>998762101</t>
  </si>
  <si>
    <t>Přesun hmot pro konstrukce tesařské stanovený z hmotnosti přesunovaného materiálu vodorovná dopravní vzdálenost do 50 m základní v objektech výšky do 6 m</t>
  </si>
  <si>
    <t>1616431942</t>
  </si>
  <si>
    <t>https://podminky.urs.cz/item/CS_URS_2024_02/998762101</t>
  </si>
  <si>
    <t>Montáž a dodávka nosné ocelové konstrukce terasy a schodiště vč. kotvíchcích prvků, detailů</t>
  </si>
  <si>
    <t>-1216441555</t>
  </si>
  <si>
    <t>(2,01+6,0*3+3,24+2,65+2,75+2,4+2,35+2,67+2,57+3,55+3,6)*14,5*0,001</t>
  </si>
  <si>
    <t>(5,14*5+0,85*5+0,3*5)*14,5*0,001</t>
  </si>
  <si>
    <t>(1,95*9+2,68*14)*12,9*0,001</t>
  </si>
  <si>
    <t>OCELOVÝ VÁLCOVANÝ PROFIL HEB120 120/120 mm</t>
  </si>
  <si>
    <t>(1,6*2+1,4+1,1+1,7+1,8+1,9*2+2,1+2,5)*26,7*0,001</t>
  </si>
  <si>
    <t>L50x50x5</t>
  </si>
  <si>
    <t>(4,4*2+3,0*2+2,6*2)*3,77*0,001</t>
  </si>
  <si>
    <t>0,5</t>
  </si>
  <si>
    <t>76799R12</t>
  </si>
  <si>
    <t>Příplatek na pracnost montáže</t>
  </si>
  <si>
    <t>1638668068</t>
  </si>
  <si>
    <t>76799R25</t>
  </si>
  <si>
    <t>Z5 - Montáž a dodávka zábradlí mola ze svařené pásoviny v- 1,28m, hmotnost 920kg vč. kotvíchcích prvků, detailů, povrchové úpravy</t>
  </si>
  <si>
    <t>208392699</t>
  </si>
  <si>
    <t>6,8+5,2*2+9,9+5,2*2+3,1</t>
  </si>
  <si>
    <t>998767101</t>
  </si>
  <si>
    <t>Přesun hmot pro zámečnické konstrukce stanovený z hmotnosti přesunovaného materiálu vodorovná dopravní vzdálenost do 50 m základní v objektech výšky do 6 m</t>
  </si>
  <si>
    <t>-338012724</t>
  </si>
  <si>
    <t>https://podminky.urs.cz/item/CS_URS_2024_02/998767101</t>
  </si>
  <si>
    <t>-1296916517</t>
  </si>
  <si>
    <t xml:space="preserve">(2,01+6,0*3+3,24+2,65+2,75+2,4+2,35+2,67+2,57+3,55+3,6)*0,520 </t>
  </si>
  <si>
    <t xml:space="preserve">(5,14*5+0,85*5+0,3*5)*0,520 </t>
  </si>
  <si>
    <t>(1,95*9+2,68*14)*0,551</t>
  </si>
  <si>
    <t>(1,6*2+1,4+1,1+1,7+1,8+1,9*2+2,1+2,5)*0,686</t>
  </si>
  <si>
    <t>1474109773</t>
  </si>
  <si>
    <t>7899.100</t>
  </si>
  <si>
    <t>Příplatek na kompletní manipulaci ocelové kce pro žárové stříkání (tam a zpět) - předpoklad 70km</t>
  </si>
  <si>
    <t>-1826726479</t>
  </si>
  <si>
    <t>48,36</t>
  </si>
  <si>
    <t>SO 03 - Vjezd na pozemek</t>
  </si>
  <si>
    <t>121151103</t>
  </si>
  <si>
    <t>Sejmutí ornice strojně při souvislé ploše do 100 m2, tl. vrstvy do 200 mm</t>
  </si>
  <si>
    <t>771194504</t>
  </si>
  <si>
    <t>https://podminky.urs.cz/item/CS_URS_2024_02/121151103</t>
  </si>
  <si>
    <t>"celá plocha"68,2</t>
  </si>
  <si>
    <t>132251R51</t>
  </si>
  <si>
    <t>Hloubení rýh nezapažených š do 2000 mm v hornině třídy těžitelnosti dle IGP objem do 20 m3 strojně</t>
  </si>
  <si>
    <t>-1680876227</t>
  </si>
  <si>
    <t>od plotu k úrovní kde se bude dosypávat</t>
  </si>
  <si>
    <t>3,0*1,0*0,4*2</t>
  </si>
  <si>
    <t>Vodorovné přemístění výkopku nebo sypaniny po suchu na obvyklém dopravním prostředku, bez naložení výkopku, avšak se složením bez rozhrnutí z horniny třídy těžitelnosti dle IGP na vzdálenost do 20 m</t>
  </si>
  <si>
    <t>586222949</t>
  </si>
  <si>
    <t>odvod na skládku viz SO01</t>
  </si>
  <si>
    <t>na mezideponii</t>
  </si>
  <si>
    <t>ornice</t>
  </si>
  <si>
    <t>68,2*0,1</t>
  </si>
  <si>
    <t>na zásyp z mezideponie a výkopu z SO 01</t>
  </si>
  <si>
    <t>167111.01</t>
  </si>
  <si>
    <t>Nakládání výkopku z hornin třídy těžitelnosti dle IGP ručně</t>
  </si>
  <si>
    <t>-404621596</t>
  </si>
  <si>
    <t>"násyp viz řez a-a"10,4*5,2</t>
  </si>
  <si>
    <t>" odpočet plochy dlažby"-9,2*0,7*0,5*2</t>
  </si>
  <si>
    <t>odpočet dlažby</t>
  </si>
  <si>
    <t>-3,0*0,7*0,4*2</t>
  </si>
  <si>
    <t>1107155760</t>
  </si>
  <si>
    <t>1811111.1</t>
  </si>
  <si>
    <t>Dovoz a nákup ornice pro založení trávníku vč. rozprostření</t>
  </si>
  <si>
    <t>999873544</t>
  </si>
  <si>
    <t>62,3*0,1</t>
  </si>
  <si>
    <t>181411131</t>
  </si>
  <si>
    <t>Založení trávníku na půdě předem připravené plochy do 1000 m2 výsevem včetně utažení parkového v rovině nebo na svahu do 1:5</t>
  </si>
  <si>
    <t>-1625850779</t>
  </si>
  <si>
    <t>https://podminky.urs.cz/item/CS_URS_2024_02/181411131</t>
  </si>
  <si>
    <t>62,3</t>
  </si>
  <si>
    <t>00572470</t>
  </si>
  <si>
    <t>osivo směs travní univerzál</t>
  </si>
  <si>
    <t>829586062</t>
  </si>
  <si>
    <t>"predpoklad 2,5kg na m2" 62,3*0,025</t>
  </si>
  <si>
    <t>181912111</t>
  </si>
  <si>
    <t>Úprava pláně vyrovnáním výškových rozdílů ručně v hornině třídy těžitelnosti I skupiny 3 bez zhutnění</t>
  </si>
  <si>
    <t>-2045782169</t>
  </si>
  <si>
    <t>https://podminky.urs.cz/item/CS_URS_2024_02/181912111</t>
  </si>
  <si>
    <t>183402121</t>
  </si>
  <si>
    <t>Rozrušení půdy na hloubku přes 50 do 150 mm souvislé plochy do 500 m2 v rovině nebo na svahu do 1:5</t>
  </si>
  <si>
    <t>-2122138603</t>
  </si>
  <si>
    <t>https://podminky.urs.cz/item/CS_URS_2024_02/183402121</t>
  </si>
  <si>
    <t>1858031.1</t>
  </si>
  <si>
    <t>Ošetření trávníku v rovině nebo na svahu do 1:5 a zálivky</t>
  </si>
  <si>
    <t>1797191050</t>
  </si>
  <si>
    <t>564851011</t>
  </si>
  <si>
    <t>Podklad ze štěrkodrti ŠD s rozprostřením a zhutněním plochy jednotlivě do 100 m2, po zhutnění tl. 150 mm</t>
  </si>
  <si>
    <t>135210004</t>
  </si>
  <si>
    <t>https://podminky.urs.cz/item/CS_URS_2024_02/564851011</t>
  </si>
  <si>
    <t>12,845*0,6</t>
  </si>
  <si>
    <t>12,46*0,6</t>
  </si>
  <si>
    <t>-1109445939</t>
  </si>
  <si>
    <t>Poznámka k položce:_x000d_
fr 0-63 mm</t>
  </si>
  <si>
    <t>12,845*0,4</t>
  </si>
  <si>
    <t>12,46*0,4</t>
  </si>
  <si>
    <t>5964123R2</t>
  </si>
  <si>
    <t>Kladení dlažby z betonových vegetačních dlaždic pozemních komunikací s ložem z kameniva těženého nebo drceného tl. do 50 mm, s vyplněním spár a vegetačních otvorů travním substrátem, s hutněním vibrováním tl. 120 mm</t>
  </si>
  <si>
    <t>816199973</t>
  </si>
  <si>
    <t>592450.8</t>
  </si>
  <si>
    <t>dlažba plošná betonová vegetační 400x400x120mm</t>
  </si>
  <si>
    <t>870141704</t>
  </si>
  <si>
    <t>12,845*0,6*1,08</t>
  </si>
  <si>
    <t>12,46*0,6*1,08</t>
  </si>
  <si>
    <t>592499.10</t>
  </si>
  <si>
    <t>Příplatek na poloviční dlaždice 200x400x120mm</t>
  </si>
  <si>
    <t>990720999</t>
  </si>
  <si>
    <t>592499.12</t>
  </si>
  <si>
    <t>Příplatek na řezání dlaždic</t>
  </si>
  <si>
    <t>-1337315858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</si>
  <si>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</si>
  <si>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</si>
  <si>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2035373800</t>
  </si>
  <si>
    <t>https://podminky.urs.cz/item/CS_URS_2024_02/916231213</t>
  </si>
  <si>
    <t>12,845*2</t>
  </si>
  <si>
    <t>12,46*2</t>
  </si>
  <si>
    <t>59217001</t>
  </si>
  <si>
    <t>obrubník zahradní betonový 1000x50x250mm</t>
  </si>
  <si>
    <t>-899554406</t>
  </si>
  <si>
    <t>12,845*2*1,02</t>
  </si>
  <si>
    <t>12,46*2*1,02</t>
  </si>
  <si>
    <t>998223011</t>
  </si>
  <si>
    <t>Přesun hmot pro pozemní komunikace s krytem dlážděným dopravní vzdálenost do 200 m jakékoliv délky objektu</t>
  </si>
  <si>
    <t>-1017897017</t>
  </si>
  <si>
    <t>https://podminky.urs.cz/item/CS_URS_2024_02/998223011</t>
  </si>
  <si>
    <t>plochaasfalt</t>
  </si>
  <si>
    <t>249,84</t>
  </si>
  <si>
    <t>zasyp10</t>
  </si>
  <si>
    <t>250,632</t>
  </si>
  <si>
    <t>IO.05 - Přípojka splaškové kanalizace</t>
  </si>
  <si>
    <t>V délce 149,0m jsou uvažovány společné zemní práce (výkopy, zasypy, obsypy atd...) pro objekt IO.05 a IO.06, započteno v IO.05.</t>
  </si>
  <si>
    <t xml:space="preserve">    8 - Trubní vedení</t>
  </si>
  <si>
    <t>113107523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</si>
  <si>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200 do 300 mm</t>
  </si>
  <si>
    <t>1812018662</t>
  </si>
  <si>
    <t>https://podminky.urs.cz/item/CS_URS_2024_02/113107523</t>
  </si>
  <si>
    <t>společný výkop</t>
  </si>
  <si>
    <t>140,0*1,6</t>
  </si>
  <si>
    <t>jen pro kanalizaci</t>
  </si>
  <si>
    <t>27,3*0,8</t>
  </si>
  <si>
    <t xml:space="preserve">šachtu </t>
  </si>
  <si>
    <t>2,0*2,0</t>
  </si>
  <si>
    <t>121151105</t>
  </si>
  <si>
    <t>Sejmutí ornice strojně při souvislé ploše do 100 m2, tl. vrstvy přes 250 do 300 mm</t>
  </si>
  <si>
    <t>-483320035</t>
  </si>
  <si>
    <t>https://podminky.urs.cz/item/CS_URS_2024_02/121151105</t>
  </si>
  <si>
    <t>9,0*1,6</t>
  </si>
  <si>
    <t>131251201</t>
  </si>
  <si>
    <t>Hloubení zapažených jam a zářezů strojně s urovnáním dna do předepsaného profilu a spádu v hornině třídy těžitelnosti I skupiny 3 do 20 m3</t>
  </si>
  <si>
    <t>-148147529</t>
  </si>
  <si>
    <t>https://podminky.urs.cz/item/CS_URS_2024_02/131251201</t>
  </si>
  <si>
    <t>jamá pro sachty</t>
  </si>
  <si>
    <t>2,0*2,0*1,8*2</t>
  </si>
  <si>
    <t>132251102</t>
  </si>
  <si>
    <t>Hloubení nezapažených rýh šířky do 800 mm strojně s urovnáním dna do předepsaného profilu a spádu v hornině třídy těžitelnosti I skupiny 3 přes 20 do 50 m3</t>
  </si>
  <si>
    <t>-1285191350</t>
  </si>
  <si>
    <t>https://podminky.urs.cz/item/CS_URS_2024_02/132251102</t>
  </si>
  <si>
    <t>27,3*0,8*1,8</t>
  </si>
  <si>
    <t>132251254</t>
  </si>
  <si>
    <t>Hloubení nezapažených rýh šířky přes 800 do 2 000 mm strojně s urovnáním dna do předepsaného profilu a spádu v hornině třídy těžitelnosti I skupiny 3 přes 100 do 500 m3</t>
  </si>
  <si>
    <t>486976954</t>
  </si>
  <si>
    <t>https://podminky.urs.cz/item/CS_URS_2024_02/132251254</t>
  </si>
  <si>
    <t>pro kanalizaci a vodovod</t>
  </si>
  <si>
    <t>140,0*1,6*1,8</t>
  </si>
  <si>
    <t>9,0*1,6*1,8</t>
  </si>
  <si>
    <t>15110.101</t>
  </si>
  <si>
    <t>Zřízení pažení a mechanického rozepření stěn rýh hl do 2,5 m při překopech inženýrských sítí vč. odstranění</t>
  </si>
  <si>
    <t>-378037599</t>
  </si>
  <si>
    <t>2,0*2,0*1,9*2</t>
  </si>
  <si>
    <t>27,3*0,8*1,9</t>
  </si>
  <si>
    <t>140,0*1,6*1,9</t>
  </si>
  <si>
    <t>9,0*1,6*1,9</t>
  </si>
  <si>
    <t>1622511.2</t>
  </si>
  <si>
    <t>Vodorovné přemístění výkopku/sypaniny z horniny třídy těžitelnosti I skupiny 1 až 3 na meziskládku dodavatele</t>
  </si>
  <si>
    <t>-1066050325</t>
  </si>
  <si>
    <t>pro zasyp a zpět</t>
  </si>
  <si>
    <t>zasyp10*2</t>
  </si>
  <si>
    <t>14,4*0,2*2</t>
  </si>
  <si>
    <t>Vodorovné přemístění výkopku/sypaniny z horniny třídy těžitelnosti I skupiny 1 až 3 na skladku dodavatele</t>
  </si>
  <si>
    <t>-179281019</t>
  </si>
  <si>
    <t>15,2+41,496+452,96</t>
  </si>
  <si>
    <t>-zasyp10</t>
  </si>
  <si>
    <t>167151101</t>
  </si>
  <si>
    <t>Nakládání, skládání a překládání neulehlého výkopku nebo sypaniny strojně nakládání, množství do 100 m3, z horniny třídy těžitelnosti I, skupiny 1 až 3</t>
  </si>
  <si>
    <t>-929675125</t>
  </si>
  <si>
    <t>https://podminky.urs.cz/item/CS_URS_2024_02/167151101</t>
  </si>
  <si>
    <t>-1636240122</t>
  </si>
  <si>
    <t>259,024*1,8</t>
  </si>
  <si>
    <t>174152.01</t>
  </si>
  <si>
    <t>Zásyp jam, šachet a rýh sypaninou se zhutněním při překopech inženýrských sítí</t>
  </si>
  <si>
    <t>1155301597</t>
  </si>
  <si>
    <t>27,3*0,8*(1,8-0,3-0,1-0,5)</t>
  </si>
  <si>
    <t>140,0*1,6*(1,8-0,3-0,1-0,5)</t>
  </si>
  <si>
    <t>9,0*1,6*(1,8-0,3-0,1)</t>
  </si>
  <si>
    <t>montážní jáma</t>
  </si>
  <si>
    <t>-1,2*1,2*1,8*2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</si>
  <si>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</si>
  <si>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</si>
  <si>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-1576876658</t>
  </si>
  <si>
    <t>https://podminky.urs.cz/item/CS_URS_2024_02/175151201</t>
  </si>
  <si>
    <t>27,3*0,8*0,3</t>
  </si>
  <si>
    <t>140,0*1,6*0,3</t>
  </si>
  <si>
    <t>9,0*1,6*0,3</t>
  </si>
  <si>
    <t>58343959</t>
  </si>
  <si>
    <t>kamenivo drcené hrubé frakce 32/63</t>
  </si>
  <si>
    <t>-61000663</t>
  </si>
  <si>
    <t>78,072*2,0</t>
  </si>
  <si>
    <t>181351103</t>
  </si>
  <si>
    <t>Rozprostření a urovnání ornice v rovině nebo ve svahu sklonu do 1:5 strojně při souvislé ploše přes 100 do 500 m2, tl. vrstvy do 200 mm</t>
  </si>
  <si>
    <t>-322239549</t>
  </si>
  <si>
    <t>https://podminky.urs.cz/item/CS_URS_2024_02/181351103</t>
  </si>
  <si>
    <t>181411.31</t>
  </si>
  <si>
    <t>Založení trávníku výsevem pl do 1000 m2 v rovině a ve svahu do 1:5, po výsevu bude plocha zaválena a provedeno zalití</t>
  </si>
  <si>
    <t>-1774161315</t>
  </si>
  <si>
    <t>18,4</t>
  </si>
  <si>
    <t>00572410</t>
  </si>
  <si>
    <t>osivo směs travní parková</t>
  </si>
  <si>
    <t>-268989705</t>
  </si>
  <si>
    <t>kde je zatravněno</t>
  </si>
  <si>
    <t>18,4*0,02</t>
  </si>
  <si>
    <t>2030692008</t>
  </si>
  <si>
    <t>2,0*2,0*2</t>
  </si>
  <si>
    <t>4515721.1</t>
  </si>
  <si>
    <t>Lože pod potrubí, stoky a drobné objekty v otevřeném výkopu z kameniva drobného těženého 0 až 4 mm</t>
  </si>
  <si>
    <t>-419444693</t>
  </si>
  <si>
    <t>https://podminky.urs.cz/item/CS_URS_2024_02/4515721.1</t>
  </si>
  <si>
    <t>Poznámka k položce:_x000d_
Lože pod potrubím bude rovné a zhutněné.</t>
  </si>
  <si>
    <t>2,0*2,0*0,1*2</t>
  </si>
  <si>
    <t>27,3*0,8*0,1</t>
  </si>
  <si>
    <t>pro kanalizaci, pro vodovod v IO.06</t>
  </si>
  <si>
    <t>140,0*0,8*0,1</t>
  </si>
  <si>
    <t>9,0*0,8*0,1</t>
  </si>
  <si>
    <t>5648511.1</t>
  </si>
  <si>
    <t>Podklad ze štěrkodrtě ŠD vel. 0-63 plochy přes 100 m2 tl 150 mm</t>
  </si>
  <si>
    <t>2089340844</t>
  </si>
  <si>
    <t>5648511.3</t>
  </si>
  <si>
    <t>Podklad ze štěrkodrtě ŠD vel. 0-32 plochy přes 100 m2 tl 150 mm</t>
  </si>
  <si>
    <t>990102801</t>
  </si>
  <si>
    <t>564861111</t>
  </si>
  <si>
    <t>Podklad ze štěrkodrti ŠD s rozprostřením a zhutněním plochy přes 100 m2, po zhutnění tl. 200 mm</t>
  </si>
  <si>
    <t>1686597751</t>
  </si>
  <si>
    <t>https://podminky.urs.cz/item/CS_URS_2024_02/564861111</t>
  </si>
  <si>
    <t>komunikace</t>
  </si>
  <si>
    <t>565145111</t>
  </si>
  <si>
    <t>Asfaltový beton vrstva podkladní ACP 16 (obalované kamenivo střednězrnné - OKS) s rozprostřením a zhutněním v pruhu šířky přes 1,5 do 3 m, po zhutnění tl. 60 mm</t>
  </si>
  <si>
    <t>807614185</t>
  </si>
  <si>
    <t>https://podminky.urs.cz/item/CS_URS_2024_02/565145111</t>
  </si>
  <si>
    <t>573211.08</t>
  </si>
  <si>
    <t>Postřik spojovací PS bez posypu kamenivem z asfaltu silničního, v množství 0,35 kg/m2</t>
  </si>
  <si>
    <t>1497911768</t>
  </si>
  <si>
    <t>plochaasfalt*2</t>
  </si>
  <si>
    <t>577134111</t>
  </si>
  <si>
    <t>Asfaltový beton vrstva obrusná ACO 11 (ABS) s rozprostřením a se zhutněním z nemodifikovaného asfaltu v pruhu šířky do 3 m tř. I (ACO 11+), po zhutnění tl. 40 mm</t>
  </si>
  <si>
    <t>-425562963</t>
  </si>
  <si>
    <t>https://podminky.urs.cz/item/CS_URS_2024_02/577134111</t>
  </si>
  <si>
    <t>Trubní vedení</t>
  </si>
  <si>
    <t>831262191</t>
  </si>
  <si>
    <t>Montáž potrubí z trub kameninových hrdlových s integrovaným těsněním Příplatek k cenám za práce v otevřeném výkopu ve sklonu přes 20 %, pro DN od 100 do 300</t>
  </si>
  <si>
    <t>2131233510</t>
  </si>
  <si>
    <t>https://podminky.urs.cz/item/CS_URS_2024_02/831262191</t>
  </si>
  <si>
    <t>6,23</t>
  </si>
  <si>
    <t>8313121.3</t>
  </si>
  <si>
    <t>Příplatek k cenám za napojení do šatech (manžeta zahrnuta v ceně) DN 150</t>
  </si>
  <si>
    <t>-2074257259</t>
  </si>
  <si>
    <t>831312121</t>
  </si>
  <si>
    <t>Montáž potrubí z trub kameninových hrdlových s integrovaným těsněním v otevřeném výkopu ve sklonu do 20 % DN 150</t>
  </si>
  <si>
    <t>-1682526290</t>
  </si>
  <si>
    <t>https://podminky.urs.cz/item/CS_URS_2024_02/831312121</t>
  </si>
  <si>
    <t>59710632</t>
  </si>
  <si>
    <t>trouba kameninová glazovaná DN 150 dl 1,00m spojovací systém F</t>
  </si>
  <si>
    <t>1807426127</t>
  </si>
  <si>
    <t>6,23*1,015 'Přepočtené koeficientem množství</t>
  </si>
  <si>
    <t>871224201</t>
  </si>
  <si>
    <t>Montáž kanalizačního potrubí z polyetylenu PE100 RC svařovaných na tupo v otevřeném výkopu ve sklonu do 20 % SDR 11/PN16 d 63 x 5,8 mm</t>
  </si>
  <si>
    <t>134832689</t>
  </si>
  <si>
    <t>https://podminky.urs.cz/item/CS_URS_2024_02/871224201</t>
  </si>
  <si>
    <t>158,26+10,64</t>
  </si>
  <si>
    <t>28613382</t>
  </si>
  <si>
    <t>potrubí kanalizační tlakové PE100 SDR11 se signalizační vrstvou 63x5,8mm</t>
  </si>
  <si>
    <t>-2115112954</t>
  </si>
  <si>
    <t>(158,26+10,64)*1,015</t>
  </si>
  <si>
    <t>879230191</t>
  </si>
  <si>
    <t>Příplatek k ceně kanalizačního potrubí za montáž v otevřeném výkopu ve sklonu přes 20 % DN od 40 do 550</t>
  </si>
  <si>
    <t>551089481</t>
  </si>
  <si>
    <t>https://podminky.urs.cz/item/CS_URS_2024_02/879230191</t>
  </si>
  <si>
    <t>892241111</t>
  </si>
  <si>
    <t>Tlakové zkoušky vodou na potrubí DN do 80</t>
  </si>
  <si>
    <t>-79349493</t>
  </si>
  <si>
    <t>https://podminky.urs.cz/item/CS_URS_2024_02/892241111</t>
  </si>
  <si>
    <t>892351111</t>
  </si>
  <si>
    <t>Tlakové zkoušky vodou na potrubí DN 150 nebo 200</t>
  </si>
  <si>
    <t>-1123892822</t>
  </si>
  <si>
    <t>https://podminky.urs.cz/item/CS_URS_2024_02/892351111</t>
  </si>
  <si>
    <t>894811.27</t>
  </si>
  <si>
    <t>Kompletní osazení a dodávka domovní čerpací stanice DN 1000mm vč. napojení na potrubí, poklopu, podkladního betonu, ventilů, čerpadla atd.. - kompletní popis viz TZ</t>
  </si>
  <si>
    <t>-1577418647</t>
  </si>
  <si>
    <t>Poznámka k položce:_x000d_
Celoplastovou šachtu – musí byt určena pro osazení pod hladinu spodní vody Čerpadlo_x000d_
Kompletní vystrojení (zpětná klapka, uzavírací armatury, připojovací armatury). Plovákové spínače ( 2 ks )_x000d_
Rozvaděč motorového rozvodu s ovládací automatikou._x000d_
Akustická signalizace poruch, zavedená do domu._x000d_
Elektrorozvaděč bude umístěn v dílně._x000d_
Pokyny pro uživatele, všeobecnou kontrolu a údržbu, ustanovení o obsluze a pokyny pro bezpečnost a hygienu práce._x000d_
Před osazením ČS je nutno dodržet pokyny výrobce uvedené v připravenosti pro montáž._x000d_
Rozvodná skříň čerpací stanice</t>
  </si>
  <si>
    <t>894811.30</t>
  </si>
  <si>
    <t xml:space="preserve">Kompletní osazení a dodávka uklidňovací šachty DN 1000mm vč. napojení na potrubí, poklopu, podkladního betonu, ventilů, čerpadla atd.. </t>
  </si>
  <si>
    <t>889056677</t>
  </si>
  <si>
    <t>899721111</t>
  </si>
  <si>
    <t>Signalizační vodič na potrubí DN do 150 mm</t>
  </si>
  <si>
    <t>-1572119596</t>
  </si>
  <si>
    <t>https://podminky.urs.cz/item/CS_URS_2024_02/899721111</t>
  </si>
  <si>
    <t>899722111</t>
  </si>
  <si>
    <t>Krytí potrubí z plastů výstražnou fólií z PVC šířky do 20 cm</t>
  </si>
  <si>
    <t>1416456559</t>
  </si>
  <si>
    <t>https://podminky.urs.cz/item/CS_URS_2024_02/899722111</t>
  </si>
  <si>
    <t>-340464106</t>
  </si>
  <si>
    <t>-1980176634</t>
  </si>
  <si>
    <t>-924944397</t>
  </si>
  <si>
    <t>109,93*19</t>
  </si>
  <si>
    <t>997013645</t>
  </si>
  <si>
    <t>Poplatek za uložení stavebního odpadu na skládce (skládkovné) asfaltového bez obsahu dehtu zatříděného do Katalogu odpadů pod kódem 17 03 02</t>
  </si>
  <si>
    <t>-785555267</t>
  </si>
  <si>
    <t>https://podminky.urs.cz/item/CS_URS_2024_02/997013645</t>
  </si>
  <si>
    <t>109,93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</si>
  <si>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</si>
  <si>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</si>
  <si>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-654495442</t>
  </si>
  <si>
    <t>https://podminky.urs.cz/item/CS_URS_2024_02/998276101</t>
  </si>
  <si>
    <t>22,32</t>
  </si>
  <si>
    <t>30,424</t>
  </si>
  <si>
    <t>IO.06 - Přípojka vody a vnější vodovod</t>
  </si>
  <si>
    <t>-113903741</t>
  </si>
  <si>
    <t>140,0m z celku - soucástí rozpoctu IO.05</t>
  </si>
  <si>
    <t>(177,9-149,0-1,0)*0,8</t>
  </si>
  <si>
    <t>-1213262379</t>
  </si>
  <si>
    <t>9,0m z celku - soucástí rozpoctu IO.05</t>
  </si>
  <si>
    <t>1,0*0,8</t>
  </si>
  <si>
    <t>šachty</t>
  </si>
  <si>
    <t>-1689286084</t>
  </si>
  <si>
    <t>-1649139886</t>
  </si>
  <si>
    <t>149,0m z celku - soucástí rozpoctu IO.05</t>
  </si>
  <si>
    <t>jen pro vodovod</t>
  </si>
  <si>
    <t>(177,9-149,0)*0,8*1,8</t>
  </si>
  <si>
    <t>347475226</t>
  </si>
  <si>
    <t>-236621772</t>
  </si>
  <si>
    <t>8,8*0,2*2</t>
  </si>
  <si>
    <t>-1816921021</t>
  </si>
  <si>
    <t>14,4+41,616</t>
  </si>
  <si>
    <t>-120059645</t>
  </si>
  <si>
    <t>1754604795</t>
  </si>
  <si>
    <t>25,592*1,8</t>
  </si>
  <si>
    <t>1771900286</t>
  </si>
  <si>
    <t>(177,9-149,0-1,0)*0,8*(1,8-0,3-0,1-0,5)</t>
  </si>
  <si>
    <t>1,0*0,8*(1,8-0,3-0,1)</t>
  </si>
  <si>
    <t>-1202282483</t>
  </si>
  <si>
    <t>149,0m z celku - součástí rozpočtu IO.05</t>
  </si>
  <si>
    <t>(177,9-149,0)*0,8*0,3</t>
  </si>
  <si>
    <t>-1899669258</t>
  </si>
  <si>
    <t>6,936*2,0</t>
  </si>
  <si>
    <t>-2107255959</t>
  </si>
  <si>
    <t>1759289212</t>
  </si>
  <si>
    <t>1,0*0,8+2,0*2,0*2</t>
  </si>
  <si>
    <t>201459511</t>
  </si>
  <si>
    <t>8,8*0,02</t>
  </si>
  <si>
    <t>-1053925640</t>
  </si>
  <si>
    <t>(177,9-149,0)*0,8</t>
  </si>
  <si>
    <t>pro šachty</t>
  </si>
  <si>
    <t>-948067773</t>
  </si>
  <si>
    <t>2,0*2,0*2*0,1</t>
  </si>
  <si>
    <t>(9,75+92,0+69,4+6,75)*0,1*0,8</t>
  </si>
  <si>
    <t>-1320369289</t>
  </si>
  <si>
    <t>123900003</t>
  </si>
  <si>
    <t>560291567</t>
  </si>
  <si>
    <t>1903883155</t>
  </si>
  <si>
    <t>1256367895</t>
  </si>
  <si>
    <t>1846566151</t>
  </si>
  <si>
    <t>871171.41</t>
  </si>
  <si>
    <t>Montáž potrubí z PE100 SDR 11 otevřený výkop svařovaných na tupo D 40 x 3,7 mm vč. M+D všech systémových prvků, kolen, redukcí atd</t>
  </si>
  <si>
    <t>-1041670920</t>
  </si>
  <si>
    <t>92,0+9,75</t>
  </si>
  <si>
    <t>28613171</t>
  </si>
  <si>
    <t>potrubí vodovodní dvouvrstvé PE100 RC SDR11 40x3,7mm</t>
  </si>
  <si>
    <t>-1948515636</t>
  </si>
  <si>
    <t>101,75*1,015 'Přepočtené koeficientem množství</t>
  </si>
  <si>
    <t>8712111.1</t>
  </si>
  <si>
    <t>Montáž vodovodního potrubí z plastů v otevřeném výkopu z polyetylenu PE 100 svařovaných na tupo SDR 11/PN16 D 63 x 5,8 mm vč. M+D všech systémových prvků, kolen, redukcí atd</t>
  </si>
  <si>
    <t>1406695102</t>
  </si>
  <si>
    <t>69,4+6,75</t>
  </si>
  <si>
    <t>28613173</t>
  </si>
  <si>
    <t>potrubí vodovodní dvouvrstvé PE100 RC SDR11 63x5,8mm</t>
  </si>
  <si>
    <t>-1313593167</t>
  </si>
  <si>
    <t>76,15*1,015 'Přepočtené koeficientem množství</t>
  </si>
  <si>
    <t>879231191</t>
  </si>
  <si>
    <t>Příplatek k ceně vodovodního potrubí za montáž v otevřeném výkopu ve sklonu přes 20 % DN od 40 do 550</t>
  </si>
  <si>
    <t>1988160833</t>
  </si>
  <si>
    <t>https://podminky.urs.cz/item/CS_URS_2024_02/879231191</t>
  </si>
  <si>
    <t>9,75+92,0+69,4+6,75</t>
  </si>
  <si>
    <t>891231112</t>
  </si>
  <si>
    <t>Montáž vodovodních armatur na potrubí šoupátek nebo klapek uzavíracích v otevřeném výkopu nebo v šachtách s osazením zemní soupravy (bez poklopů) DN 65</t>
  </si>
  <si>
    <t>-996436795</t>
  </si>
  <si>
    <t>https://podminky.urs.cz/item/CS_URS_2024_02/891231112</t>
  </si>
  <si>
    <t>422213.2</t>
  </si>
  <si>
    <t>šoupátko pitná voda litina</t>
  </si>
  <si>
    <t>871191292</t>
  </si>
  <si>
    <t>892233122</t>
  </si>
  <si>
    <t>Proplach a dezinfekce vodovodního potrubí DN od 40 do 70</t>
  </si>
  <si>
    <t>-1564457174</t>
  </si>
  <si>
    <t>https://podminky.urs.cz/item/CS_URS_2024_02/892233122</t>
  </si>
  <si>
    <t>-1078641406</t>
  </si>
  <si>
    <t>892372111</t>
  </si>
  <si>
    <t>Tlakové zkoušky vodou zabezpečení konců potrubí při tlakových zkouškách DN do 300</t>
  </si>
  <si>
    <t>-1663499523</t>
  </si>
  <si>
    <t>https://podminky.urs.cz/item/CS_URS_2024_02/892372111</t>
  </si>
  <si>
    <t>893811.63</t>
  </si>
  <si>
    <t>Kompletní osazení a dodváka vodoměrné šachty z polypropylenu PP samonosné pro běžné zatížení kruhové, průměru D do 1,2 m, světlé hloubky přes 1,4 m do 1,6 m vč. žebříku a stupadel, poklopu DN 600mm- kompletní popis viz TZ</t>
  </si>
  <si>
    <t>-65164288</t>
  </si>
  <si>
    <t>8938112.3</t>
  </si>
  <si>
    <t>Kompletní osazení a dodávka vypouštěcí šachty vč. uzavíracího ventilu, redukčního ventilu a uzavíracího ventilu s vypouštěním- kompletní popis viz TZ</t>
  </si>
  <si>
    <t>-2061940996</t>
  </si>
  <si>
    <t>8938112.5</t>
  </si>
  <si>
    <t>Kompletní osazení a dodávka vodoměrné sestavy - kompletní popis viz TZ</t>
  </si>
  <si>
    <t>-240612150</t>
  </si>
  <si>
    <t>Poznámka k položce:_x000d_
Vodoměrná sestava se bude skládat z hlavního uzávěru vody, vodoměru, zpětného ventilu a vypouštěcího ventilu</t>
  </si>
  <si>
    <t>8938112.7</t>
  </si>
  <si>
    <t>Kompletní osazení a dodávka navrtávacího pasu</t>
  </si>
  <si>
    <t>-890285328</t>
  </si>
  <si>
    <t>-2030660874</t>
  </si>
  <si>
    <t>899998.10</t>
  </si>
  <si>
    <t>Osazení a dodívka chráničky potrubí pod základovým pasem</t>
  </si>
  <si>
    <t>865320487</t>
  </si>
  <si>
    <t>9970131.1</t>
  </si>
  <si>
    <t>Vnitrostaveništní doprava suti a vybouraných hmot v do 6 m s použitím mechanizace</t>
  </si>
  <si>
    <t>45369362</t>
  </si>
  <si>
    <t>-297837103</t>
  </si>
  <si>
    <t>997013.09</t>
  </si>
  <si>
    <t>Příplatek k odvozu suti a vybouraných hmot na skládku za další 1 km přes 1 km</t>
  </si>
  <si>
    <t>518808736</t>
  </si>
  <si>
    <t>9,821*19</t>
  </si>
  <si>
    <t>2131324503</t>
  </si>
  <si>
    <t>9,821</t>
  </si>
  <si>
    <t>-2000586760</t>
  </si>
  <si>
    <t>VRN - Vedlejší rozpočtové náklady</t>
  </si>
  <si>
    <t xml:space="preserve">    VRN1 - Průzkumné, geodetické a projektové práce</t>
  </si>
  <si>
    <t xml:space="preserve">    VRN2 - Přípravné a provizorní konstrukce a práce</t>
  </si>
  <si>
    <t xml:space="preserve">    VRN3 - Zařízení staveniště</t>
  </si>
  <si>
    <t xml:space="preserve">    VRN4 - Inženýrská činnost</t>
  </si>
  <si>
    <t xml:space="preserve">    VRN9 - Ostatní náklady</t>
  </si>
  <si>
    <t>VRN1</t>
  </si>
  <si>
    <t>Průzkumné, geodetické a projektové práce</t>
  </si>
  <si>
    <t>0100010.0</t>
  </si>
  <si>
    <t>Průzkumné práce, ručně kopané sondy</t>
  </si>
  <si>
    <t>-623533294</t>
  </si>
  <si>
    <t>013254000</t>
  </si>
  <si>
    <t>Dokumentace skutečného provedení stavby</t>
  </si>
  <si>
    <t>-477667028</t>
  </si>
  <si>
    <t>VRN2</t>
  </si>
  <si>
    <t>Přípravné a provizorní konstrukce a práce</t>
  </si>
  <si>
    <t>022002.16</t>
  </si>
  <si>
    <t>Dopravně inženýrské opatření</t>
  </si>
  <si>
    <t>1306621720</t>
  </si>
  <si>
    <t>VRN3</t>
  </si>
  <si>
    <t>Zařízení staveniště</t>
  </si>
  <si>
    <t>032503.00</t>
  </si>
  <si>
    <t>Zařízení staveniště v místě stavby - buňky, oplocení, wc, přípojky, provizorní plochy (montáž, pronájem, demontáž, zábory, ostraha, spotřeba energií, instalace měřidel odběru, úklid stavby, okolí a komunikací, atd..)</t>
  </si>
  <si>
    <t>1024</t>
  </si>
  <si>
    <t>-656762788</t>
  </si>
  <si>
    <t>VRN4</t>
  </si>
  <si>
    <t>Inženýrská činnost</t>
  </si>
  <si>
    <t>045203.00</t>
  </si>
  <si>
    <t>Kompletační a koordinační činnost hlavního dodavatele stavby vč. geodetických a vytyčovacích prací</t>
  </si>
  <si>
    <t>-599232725</t>
  </si>
  <si>
    <t>0490020.0</t>
  </si>
  <si>
    <t>Náklady spojené se zajištěním bezpečnosti BOZP pracovníků na stavbě a vlastní konstrukce</t>
  </si>
  <si>
    <t>1404932617</t>
  </si>
  <si>
    <t>VRN9</t>
  </si>
  <si>
    <t>06000100.1</t>
  </si>
  <si>
    <t>Zvýšené náklady spojené s umístěním stavby a dle podmínek stanových investorem</t>
  </si>
  <si>
    <t>385932829</t>
  </si>
  <si>
    <t>06000101.1</t>
  </si>
  <si>
    <t>Dílenská a pomocná dokumentace dodavatele</t>
  </si>
  <si>
    <t>82732456</t>
  </si>
  <si>
    <t>SEZNAM FIGUR</t>
  </si>
  <si>
    <t>Výměra</t>
  </si>
  <si>
    <t>SO 01/ 01a</t>
  </si>
  <si>
    <t>Použití figury:</t>
  </si>
  <si>
    <t>Ubroušení výstupků betonu vnějších neomítaných pilířů nebo sloupů po odbednění</t>
  </si>
  <si>
    <t>Ubroušení výstupků betonu vnějších neomítaných stěn po odbednění</t>
  </si>
  <si>
    <t>betonstrop</t>
  </si>
  <si>
    <t>Montáž izolace tepelné stěn nastřelením rohoží, pásů, dílců, desek vně objektu</t>
  </si>
  <si>
    <t>Montáž difúzní paropropustné fólie pro dřevěnou provětrávanou fasádu s lepenými přesahy</t>
  </si>
  <si>
    <t>Montáž izolace tepelné podlah, stropů vrchem nebo střech překrytí separační fólií z PE</t>
  </si>
  <si>
    <t>Montáž izolace tepelné podlah volně kladenými rohožemi, pásy, dílci, deskami 1 vrstva</t>
  </si>
  <si>
    <t>Montáž izolace tepelné střech šikmých přišroubované nad krokve z desek sklonu přes 30° do 45° tl přes 100 do 120 mm</t>
  </si>
  <si>
    <t>Montáž izolace tepelné střech šikmých kladené volně mezi krokve rohoží, pásů, desek</t>
  </si>
  <si>
    <t>Montáž izolace tepelné do roštu jednosměrného svislého výšky do 6 m</t>
  </si>
  <si>
    <t>Ometení tesařských konstrukcí před provedením nátěru</t>
  </si>
  <si>
    <t>Napouštěcí dvojnásobný syntetický biodní nátěr tesařských prvků nezabudovaných do konstrukce</t>
  </si>
  <si>
    <t>Jemné obroušení podkladu truhlářských konstrukcí před provedením nátěru</t>
  </si>
  <si>
    <t>Oprášení podkladu truhlářských konstrukcí před provedením nátěru</t>
  </si>
  <si>
    <t>Provedení izolace proti zemní vlhkosti svislé z nopové fólie</t>
  </si>
  <si>
    <t>Nátěr penetrační na stěnu</t>
  </si>
  <si>
    <t>Montáž provětrávané fasády pl přes 5 m2 z dřevěných profilů š přes 100 mm tl přes 20 mm</t>
  </si>
  <si>
    <t>Montáž desek tl 1 x 12,5 mm sádrovláknitá stěna předsazená jednoduše opláštěná</t>
  </si>
  <si>
    <t>Poplatek za uložení zeminy a kamení na recyklační skládce (skládkovné) kód odpadu 17 05 04</t>
  </si>
  <si>
    <t>Provedení izolace proti zemní vlhkosti svislé za studena nátěrem penetračním</t>
  </si>
  <si>
    <t>Provedení izolace proti zemní vlhkosti pásy přitavením svislé NAIP</t>
  </si>
  <si>
    <t>Provedení izolace proti zemní vlhkosti vodorovné za studena nátěrem penetračním</t>
  </si>
  <si>
    <t>Provedení izolace proti zemní vlhkosti pásy přitavením vodorovné NAIP</t>
  </si>
  <si>
    <t>Jemné broušení dřevěných podlah před provedením nátěru</t>
  </si>
  <si>
    <t>Vysátí dřevěných podlah před provedením nátěru</t>
  </si>
  <si>
    <t>Ochranný dvojnásobný olejový nátěr s tvrdým voskem dřevěné podlahy</t>
  </si>
  <si>
    <t>pvcmezipodesta</t>
  </si>
  <si>
    <t>Montáž podkladového roštu jednoduchého pro montáž dřevěných vodorovných profilů provětrávané fasády</t>
  </si>
  <si>
    <t>Montáž podkladového roštu pro obložení stěn</t>
  </si>
  <si>
    <t>sdkS5</t>
  </si>
  <si>
    <t>sdkS7a</t>
  </si>
  <si>
    <t>sdks7b</t>
  </si>
  <si>
    <t>sdks7c</t>
  </si>
  <si>
    <t>sdks7d</t>
  </si>
  <si>
    <t>sdks89</t>
  </si>
  <si>
    <t>skladbaP01</t>
  </si>
  <si>
    <t>skladbaP02</t>
  </si>
  <si>
    <t>skladbaP04</t>
  </si>
  <si>
    <t>Montáž podkladního roštu terasy z dřevěných profilů osové vzdálenosti podpěr přes 550 mm</t>
  </si>
  <si>
    <t>Příplatek k montáži podkladního roštu terasy za výškové vyrovnání roštu terči do 65 mm</t>
  </si>
  <si>
    <t>Montáž podlah keramických hladkých lepených cementovým flexibilním lepidlem přes 85 do 100 ks/m2</t>
  </si>
  <si>
    <t>Vysátí podkladu před pokládkou dlažby</t>
  </si>
  <si>
    <t>Nátěr penetrační na podlahu</t>
  </si>
  <si>
    <t>Izolace pod dlažbu nátěrem nebo stěrkou ve dvou vrstvách</t>
  </si>
  <si>
    <t>Montáž podlahové lišty obvodové lepené</t>
  </si>
  <si>
    <t>Montáž izolace tepelné stěn přichycením dráty rohoží, pásů, dílců, desek</t>
  </si>
  <si>
    <t>Montáž bednění střech rovných a šikmých sklonu do 60° z hoblovaných prken</t>
  </si>
  <si>
    <t>Montáž strukturované oddělovací rohože jakékoliv rš</t>
  </si>
  <si>
    <t>Montáž izolace tepelné podlah, stropů vrchem nebo střech překrytí fólií s přelepeným spojem</t>
  </si>
  <si>
    <t>Montáž izolace tepelné stěn lepením celoplošně rohoží, pásů, dílců, desek</t>
  </si>
  <si>
    <t>zaklopsdk</t>
  </si>
  <si>
    <t>zaklopsdkimpreg</t>
  </si>
  <si>
    <t>Zásyp jam, šachet rýh nebo kolem objektů sypaninou se zhutněním ručně</t>
  </si>
  <si>
    <t>asfaltskladba</t>
  </si>
  <si>
    <t>obsyp1</t>
  </si>
  <si>
    <t>obsyp2</t>
  </si>
  <si>
    <t>obsyp3</t>
  </si>
  <si>
    <t>obsyptravina</t>
  </si>
  <si>
    <t>ornice01</t>
  </si>
  <si>
    <t>Odstranění podkladu z kameniva drceného tl přes 200 do 300 mm při překopech strojně pl přes 15 m2</t>
  </si>
  <si>
    <t>Podklad ze štěrkodrtě ŠD plochy přes 100 m2 tl 200 mm</t>
  </si>
  <si>
    <t>Asfaltový beton vrstva podkladní ACP 16 (obalované kamenivo OKS) tl 60 mm š do 3 m</t>
  </si>
  <si>
    <t>Asfaltový beton vrstva obrusná ACO 11+ (ABS) tř. I tl 40 mm š do 3 m z nemodifikovaného asfaltu</t>
  </si>
  <si>
    <t>zasyp1</t>
  </si>
  <si>
    <t>Nakládání výkopku z hornin třídy těžitelnosti I skupiny 1 až 3 do 100 m3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</si>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</sst>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5" fillId="0" borderId="0" applyNumberFormat="0" applyFill="0" applyBorder="0" applyAlignment="0" applyProtection="0"/>
  </cellStyleXfs>
  <cellXfs count="4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9" fillId="0" borderId="0" xfId="0" applyFont="1" applyAlignment="1" applyProtection="1">
      <alignment vertical="center" wrapText="1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4" fillId="0" borderId="24" xfId="0" applyFont="1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26" xfId="0" applyFont="1" applyBorder="1" applyAlignment="1">
      <alignment vertical="center" wrapText="1"/>
    </xf>
    <xf numFmtId="0" fontId="44" fillId="0" borderId="27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7" xfId="0" applyFont="1" applyBorder="1" applyAlignment="1">
      <alignment vertical="center" wrapText="1"/>
    </xf>
    <xf numFmtId="0" fontId="46" fillId="0" borderId="29" xfId="0" applyFont="1" applyBorder="1" applyAlignment="1">
      <alignment horizontal="left" wrapText="1"/>
    </xf>
    <xf numFmtId="0" fontId="44" fillId="0" borderId="28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2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9" fontId="47" fillId="0" borderId="1" xfId="0" applyNumberFormat="1" applyFont="1" applyBorder="1" applyAlignment="1">
      <alignment horizontal="left" vertical="center" wrapText="1"/>
    </xf>
    <xf numFmtId="49" fontId="47" fillId="0" borderId="1" xfId="0" applyNumberFormat="1" applyFont="1" applyBorder="1" applyAlignment="1">
      <alignment vertical="center" wrapText="1"/>
    </xf>
    <xf numFmtId="0" fontId="44" fillId="0" borderId="30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4" fillId="0" borderId="31" xfId="0" applyFont="1" applyBorder="1" applyAlignment="1">
      <alignment vertical="center" wrapText="1"/>
    </xf>
    <xf numFmtId="0" fontId="44" fillId="0" borderId="1" xfId="0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24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4" fillId="0" borderId="28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center" vertical="center"/>
    </xf>
    <xf numFmtId="0" fontId="44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center" vertical="top"/>
    </xf>
    <xf numFmtId="0" fontId="48" fillId="0" borderId="30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0" fontId="50" fillId="0" borderId="29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7" fillId="0" borderId="1" xfId="0" applyFont="1" applyBorder="1" applyAlignment="1">
      <alignment vertical="top"/>
    </xf>
    <xf numFmtId="49" fontId="47" fillId="0" borderId="1" xfId="0" applyNumberFormat="1" applyFont="1" applyBorder="1" applyAlignment="1">
      <alignment horizontal="left" vertical="center"/>
    </xf>
    <xf numFmtId="0" fontId="53" fillId="0" borderId="27" xfId="0" applyFont="1" applyBorder="1" applyAlignment="1" applyProtection="1">
      <alignment horizontal="left" vertical="center"/>
    </xf>
    <xf numFmtId="0" fontId="54" fillId="0" borderId="1" xfId="0" applyFont="1" applyBorder="1" applyAlignment="1" applyProtection="1">
      <alignment vertical="top"/>
    </xf>
    <xf numFmtId="0" fontId="54" fillId="0" borderId="1" xfId="0" applyFont="1" applyBorder="1" applyAlignment="1" applyProtection="1">
      <alignment horizontal="left" vertical="center"/>
    </xf>
    <xf numFmtId="0" fontId="54" fillId="0" borderId="1" xfId="0" applyFont="1" applyBorder="1" applyAlignment="1" applyProtection="1">
      <alignment horizontal="center" vertical="center"/>
    </xf>
    <xf numFmtId="49" fontId="54" fillId="0" borderId="1" xfId="0" applyNumberFormat="1" applyFont="1" applyBorder="1" applyAlignment="1" applyProtection="1">
      <alignment horizontal="left" vertical="center"/>
    </xf>
    <xf numFmtId="0" fontId="53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 applyAlignment="1">
      <alignment horizontal="left"/>
    </xf>
    <xf numFmtId="0" fontId="50" fillId="0" borderId="29" xfId="0" applyFont="1" applyBorder="1" applyAlignment="1"/>
    <xf numFmtId="0" fontId="44" fillId="0" borderId="27" xfId="0" applyFont="1" applyBorder="1" applyAlignment="1">
      <alignment vertical="top"/>
    </xf>
    <xf numFmtId="0" fontId="44" fillId="0" borderId="28" xfId="0" applyFont="1" applyBorder="1" applyAlignment="1">
      <alignment vertical="top"/>
    </xf>
    <xf numFmtId="0" fontId="44" fillId="0" borderId="30" xfId="0" applyFont="1" applyBorder="1" applyAlignment="1">
      <alignment vertical="top"/>
    </xf>
    <xf numFmtId="0" fontId="44" fillId="0" borderId="29" xfId="0" applyFont="1" applyBorder="1" applyAlignment="1">
      <alignment vertical="top"/>
    </xf>
    <xf numFmtId="0" fontId="44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theme" Target="theme/theme1.xml" /><Relationship Id="rId19" Type="http://schemas.openxmlformats.org/officeDocument/2006/relationships/calcChain" Target="calcChain.xml" /><Relationship Id="rId2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61021311" TargetMode="External" /><Relationship Id="rId2" Type="http://schemas.openxmlformats.org/officeDocument/2006/relationships/hyperlink" Target="https://podminky.urs.cz/item/CS_URS_2024_02/961055111" TargetMode="External" /><Relationship Id="rId3" Type="http://schemas.openxmlformats.org/officeDocument/2006/relationships/hyperlink" Target="https://podminky.urs.cz/item/CS_URS_2024_02/962031133" TargetMode="External" /><Relationship Id="rId4" Type="http://schemas.openxmlformats.org/officeDocument/2006/relationships/hyperlink" Target="https://podminky.urs.cz/item/CS_URS_2024_02/962032231" TargetMode="External" /><Relationship Id="rId5" Type="http://schemas.openxmlformats.org/officeDocument/2006/relationships/hyperlink" Target="https://podminky.urs.cz/item/CS_URS_2024_02/965032131" TargetMode="External" /><Relationship Id="rId6" Type="http://schemas.openxmlformats.org/officeDocument/2006/relationships/hyperlink" Target="https://podminky.urs.cz/item/CS_URS_2024_02/968062559" TargetMode="External" /><Relationship Id="rId7" Type="http://schemas.openxmlformats.org/officeDocument/2006/relationships/hyperlink" Target="https://podminky.urs.cz/item/CS_URS_2024_02/981011111" TargetMode="External" /><Relationship Id="rId8" Type="http://schemas.openxmlformats.org/officeDocument/2006/relationships/hyperlink" Target="https://podminky.urs.cz/item/CS_URS_2024_02/997013111" TargetMode="External" /><Relationship Id="rId9" Type="http://schemas.openxmlformats.org/officeDocument/2006/relationships/hyperlink" Target="https://podminky.urs.cz/item/CS_URS_2024_02/997013501" TargetMode="External" /><Relationship Id="rId10" Type="http://schemas.openxmlformats.org/officeDocument/2006/relationships/hyperlink" Target="https://podminky.urs.cz/item/CS_URS_2024_02/997013509" TargetMode="External" /><Relationship Id="rId11" Type="http://schemas.openxmlformats.org/officeDocument/2006/relationships/hyperlink" Target="https://podminky.urs.cz/item/CS_URS_2024_02/997013R11" TargetMode="External" /><Relationship Id="rId12" Type="http://schemas.openxmlformats.org/officeDocument/2006/relationships/hyperlink" Target="https://podminky.urs.cz/item/CS_URS_2024_02/997013869" TargetMode="External" /><Relationship Id="rId13" Type="http://schemas.openxmlformats.org/officeDocument/2006/relationships/hyperlink" Target="https://podminky.urs.cz/item/CS_URS_2024_02/997013871" TargetMode="External" /><Relationship Id="rId14" Type="http://schemas.openxmlformats.org/officeDocument/2006/relationships/hyperlink" Target="https://podminky.urs.cz/item/CS_URS_2024_02/764001841" TargetMode="External" /><Relationship Id="rId15" Type="http://schemas.openxmlformats.org/officeDocument/2006/relationships/hyperlink" Target="https://podminky.urs.cz/item/CS_URS_2024_02/766221811" TargetMode="External" /><Relationship Id="rId1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51711111" TargetMode="External" /><Relationship Id="rId2" Type="http://schemas.openxmlformats.org/officeDocument/2006/relationships/hyperlink" Target="https://podminky.urs.cz/item/CS_URS_2024_02/151711131" TargetMode="External" /><Relationship Id="rId3" Type="http://schemas.openxmlformats.org/officeDocument/2006/relationships/hyperlink" Target="https://podminky.urs.cz/item/CS_URS_2024_02/151721111" TargetMode="External" /><Relationship Id="rId4" Type="http://schemas.openxmlformats.org/officeDocument/2006/relationships/hyperlink" Target="https://podminky.urs.cz/item/CS_URS_2024_02/171201231" TargetMode="External" /><Relationship Id="rId5" Type="http://schemas.openxmlformats.org/officeDocument/2006/relationships/hyperlink" Target="https://podminky.urs.cz/item/CS_URS_2024_02/174111101" TargetMode="External" /><Relationship Id="rId6" Type="http://schemas.openxmlformats.org/officeDocument/2006/relationships/hyperlink" Target="https://podminky.urs.cz/item/CS_URS_2024_02/181951112" TargetMode="External" /><Relationship Id="rId7" Type="http://schemas.openxmlformats.org/officeDocument/2006/relationships/hyperlink" Target="https://podminky.urs.cz/item/CS_URS_2024_02/211531111" TargetMode="External" /><Relationship Id="rId8" Type="http://schemas.openxmlformats.org/officeDocument/2006/relationships/hyperlink" Target="https://podminky.urs.cz/item/CS_URS_2024_02/211971110" TargetMode="External" /><Relationship Id="rId9" Type="http://schemas.openxmlformats.org/officeDocument/2006/relationships/hyperlink" Target="https://podminky.urs.cz/item/CS_URS_2024_02/212755214" TargetMode="External" /><Relationship Id="rId10" Type="http://schemas.openxmlformats.org/officeDocument/2006/relationships/hyperlink" Target="https://podminky.urs.cz/item/CS_URS_2024_02/225511112" TargetMode="External" /><Relationship Id="rId11" Type="http://schemas.openxmlformats.org/officeDocument/2006/relationships/hyperlink" Target="https://podminky.urs.cz/item/CS_URS_2024_02/271542211" TargetMode="External" /><Relationship Id="rId12" Type="http://schemas.openxmlformats.org/officeDocument/2006/relationships/hyperlink" Target="https://podminky.urs.cz/item/CS_URS_2024_02/273313611" TargetMode="External" /><Relationship Id="rId13" Type="http://schemas.openxmlformats.org/officeDocument/2006/relationships/hyperlink" Target="https://podminky.urs.cz/item/CS_URS_2024_02/273321511" TargetMode="External" /><Relationship Id="rId14" Type="http://schemas.openxmlformats.org/officeDocument/2006/relationships/hyperlink" Target="https://podminky.urs.cz/item/CS_URS_2024_02/273351121" TargetMode="External" /><Relationship Id="rId15" Type="http://schemas.openxmlformats.org/officeDocument/2006/relationships/hyperlink" Target="https://podminky.urs.cz/item/CS_URS_2024_02/273351122" TargetMode="External" /><Relationship Id="rId16" Type="http://schemas.openxmlformats.org/officeDocument/2006/relationships/hyperlink" Target="https://podminky.urs.cz/item/CS_URS_2024_02/273361821" TargetMode="External" /><Relationship Id="rId17" Type="http://schemas.openxmlformats.org/officeDocument/2006/relationships/hyperlink" Target="https://podminky.urs.cz/item/CS_URS_2024_02/274322611" TargetMode="External" /><Relationship Id="rId18" Type="http://schemas.openxmlformats.org/officeDocument/2006/relationships/hyperlink" Target="https://podminky.urs.cz/item/CS_URS_2024_02/274351121" TargetMode="External" /><Relationship Id="rId19" Type="http://schemas.openxmlformats.org/officeDocument/2006/relationships/hyperlink" Target="https://podminky.urs.cz/item/CS_URS_2024_02/274351122" TargetMode="External" /><Relationship Id="rId20" Type="http://schemas.openxmlformats.org/officeDocument/2006/relationships/hyperlink" Target="https://podminky.urs.cz/item/CS_URS_2024_02/274361821" TargetMode="External" /><Relationship Id="rId21" Type="http://schemas.openxmlformats.org/officeDocument/2006/relationships/hyperlink" Target="https://podminky.urs.cz/item/CS_URS_2024_02/275322611" TargetMode="External" /><Relationship Id="rId22" Type="http://schemas.openxmlformats.org/officeDocument/2006/relationships/hyperlink" Target="https://podminky.urs.cz/item/CS_URS_2024_02/275351121" TargetMode="External" /><Relationship Id="rId23" Type="http://schemas.openxmlformats.org/officeDocument/2006/relationships/hyperlink" Target="https://podminky.urs.cz/item/CS_URS_2024_02/275351122" TargetMode="External" /><Relationship Id="rId24" Type="http://schemas.openxmlformats.org/officeDocument/2006/relationships/hyperlink" Target="https://podminky.urs.cz/item/CS_URS_2024_02/275361821" TargetMode="External" /><Relationship Id="rId25" Type="http://schemas.openxmlformats.org/officeDocument/2006/relationships/hyperlink" Target="https://podminky.urs.cz/item/CS_URS_2024_02/279322512" TargetMode="External" /><Relationship Id="rId26" Type="http://schemas.openxmlformats.org/officeDocument/2006/relationships/hyperlink" Target="https://podminky.urs.cz/item/CS_URS_2024_02/279351121" TargetMode="External" /><Relationship Id="rId27" Type="http://schemas.openxmlformats.org/officeDocument/2006/relationships/hyperlink" Target="https://podminky.urs.cz/item/CS_URS_2024_02/279351122" TargetMode="External" /><Relationship Id="rId28" Type="http://schemas.openxmlformats.org/officeDocument/2006/relationships/hyperlink" Target="https://podminky.urs.cz/item/CS_URS_2024_02/279361821" TargetMode="External" /><Relationship Id="rId29" Type="http://schemas.openxmlformats.org/officeDocument/2006/relationships/hyperlink" Target="https://podminky.urs.cz/item/CS_URS_2024_02/311321814" TargetMode="External" /><Relationship Id="rId30" Type="http://schemas.openxmlformats.org/officeDocument/2006/relationships/hyperlink" Target="https://podminky.urs.cz/item/CS_URS_2024_02/311351121" TargetMode="External" /><Relationship Id="rId31" Type="http://schemas.openxmlformats.org/officeDocument/2006/relationships/hyperlink" Target="https://podminky.urs.cz/item/CS_URS_2024_02/311351122" TargetMode="External" /><Relationship Id="rId32" Type="http://schemas.openxmlformats.org/officeDocument/2006/relationships/hyperlink" Target="https://podminky.urs.cz/item/CS_URS_2024_02/311351911" TargetMode="External" /><Relationship Id="rId33" Type="http://schemas.openxmlformats.org/officeDocument/2006/relationships/hyperlink" Target="https://podminky.urs.cz/item/CS_URS_2024_02/311361821" TargetMode="External" /><Relationship Id="rId34" Type="http://schemas.openxmlformats.org/officeDocument/2006/relationships/hyperlink" Target="https://podminky.urs.cz/item/CS_URS_2024_02/330321611" TargetMode="External" /><Relationship Id="rId35" Type="http://schemas.openxmlformats.org/officeDocument/2006/relationships/hyperlink" Target="https://podminky.urs.cz/item/CS_URS_2024_02/331351121" TargetMode="External" /><Relationship Id="rId36" Type="http://schemas.openxmlformats.org/officeDocument/2006/relationships/hyperlink" Target="https://podminky.urs.cz/item/CS_URS_2024_02/331351122" TargetMode="External" /><Relationship Id="rId37" Type="http://schemas.openxmlformats.org/officeDocument/2006/relationships/hyperlink" Target="https://podminky.urs.cz/item/CS_URS_2024_02/331351911" TargetMode="External" /><Relationship Id="rId38" Type="http://schemas.openxmlformats.org/officeDocument/2006/relationships/hyperlink" Target="https://podminky.urs.cz/item/CS_URS_2024_02/331361821" TargetMode="External" /><Relationship Id="rId39" Type="http://schemas.openxmlformats.org/officeDocument/2006/relationships/hyperlink" Target="https://podminky.urs.cz/item/CS_URS_2024_02/342244221" TargetMode="External" /><Relationship Id="rId40" Type="http://schemas.openxmlformats.org/officeDocument/2006/relationships/hyperlink" Target="https://podminky.urs.cz/item/CS_URS_2024_02/342291131" TargetMode="External" /><Relationship Id="rId41" Type="http://schemas.openxmlformats.org/officeDocument/2006/relationships/hyperlink" Target="https://podminky.urs.cz/item/CS_URS_2024_02/411324646" TargetMode="External" /><Relationship Id="rId42" Type="http://schemas.openxmlformats.org/officeDocument/2006/relationships/hyperlink" Target="https://podminky.urs.cz/item/CS_URS_2024_02/411351011" TargetMode="External" /><Relationship Id="rId43" Type="http://schemas.openxmlformats.org/officeDocument/2006/relationships/hyperlink" Target="https://podminky.urs.cz/item/CS_URS_2024_02/411351012" TargetMode="External" /><Relationship Id="rId44" Type="http://schemas.openxmlformats.org/officeDocument/2006/relationships/hyperlink" Target="https://podminky.urs.cz/item/CS_URS_2024_02/411354313" TargetMode="External" /><Relationship Id="rId45" Type="http://schemas.openxmlformats.org/officeDocument/2006/relationships/hyperlink" Target="https://podminky.urs.cz/item/CS_URS_2024_02/411354314" TargetMode="External" /><Relationship Id="rId46" Type="http://schemas.openxmlformats.org/officeDocument/2006/relationships/hyperlink" Target="https://podminky.urs.cz/item/CS_URS_2024_02/411359111" TargetMode="External" /><Relationship Id="rId47" Type="http://schemas.openxmlformats.org/officeDocument/2006/relationships/hyperlink" Target="https://podminky.urs.cz/item/CS_URS_2024_02/411361821" TargetMode="External" /><Relationship Id="rId48" Type="http://schemas.openxmlformats.org/officeDocument/2006/relationships/hyperlink" Target="https://podminky.urs.cz/item/CS_URS_2024_02/413322424" TargetMode="External" /><Relationship Id="rId49" Type="http://schemas.openxmlformats.org/officeDocument/2006/relationships/hyperlink" Target="https://podminky.urs.cz/item/CS_URS_2024_02/413351121" TargetMode="External" /><Relationship Id="rId50" Type="http://schemas.openxmlformats.org/officeDocument/2006/relationships/hyperlink" Target="https://podminky.urs.cz/item/CS_URS_2024_02/413351122" TargetMode="External" /><Relationship Id="rId51" Type="http://schemas.openxmlformats.org/officeDocument/2006/relationships/hyperlink" Target="https://podminky.urs.cz/item/CS_URS_2024_02/413351191" TargetMode="External" /><Relationship Id="rId52" Type="http://schemas.openxmlformats.org/officeDocument/2006/relationships/hyperlink" Target="https://podminky.urs.cz/item/CS_URS_2024_02/413361821" TargetMode="External" /><Relationship Id="rId53" Type="http://schemas.openxmlformats.org/officeDocument/2006/relationships/hyperlink" Target="https://podminky.urs.cz/item/CS_URS_2024_02/430321616" TargetMode="External" /><Relationship Id="rId54" Type="http://schemas.openxmlformats.org/officeDocument/2006/relationships/hyperlink" Target="https://podminky.urs.cz/item/CS_URS_2024_02/430361821" TargetMode="External" /><Relationship Id="rId55" Type="http://schemas.openxmlformats.org/officeDocument/2006/relationships/hyperlink" Target="https://podminky.urs.cz/item/CS_URS_2024_02/431351121" TargetMode="External" /><Relationship Id="rId56" Type="http://schemas.openxmlformats.org/officeDocument/2006/relationships/hyperlink" Target="https://podminky.urs.cz/item/CS_URS_2024_02/431351122" TargetMode="External" /><Relationship Id="rId57" Type="http://schemas.openxmlformats.org/officeDocument/2006/relationships/hyperlink" Target="https://podminky.urs.cz/item/CS_URS_2024_02/564760111" TargetMode="External" /><Relationship Id="rId58" Type="http://schemas.openxmlformats.org/officeDocument/2006/relationships/hyperlink" Target="https://podminky.urs.cz/item/CS_URS_2024_02/564811111" TargetMode="External" /><Relationship Id="rId59" Type="http://schemas.openxmlformats.org/officeDocument/2006/relationships/hyperlink" Target="https://podminky.urs.cz/item/CS_URS_2024_02/564861011" TargetMode="External" /><Relationship Id="rId60" Type="http://schemas.openxmlformats.org/officeDocument/2006/relationships/hyperlink" Target="https://podminky.urs.cz/item/CS_URS_2024_02/612111001" TargetMode="External" /><Relationship Id="rId61" Type="http://schemas.openxmlformats.org/officeDocument/2006/relationships/hyperlink" Target="https://podminky.urs.cz/item/CS_URS_2024_02/612131101" TargetMode="External" /><Relationship Id="rId62" Type="http://schemas.openxmlformats.org/officeDocument/2006/relationships/hyperlink" Target="https://podminky.urs.cz/item/CS_URS_2024_02/621111001" TargetMode="External" /><Relationship Id="rId63" Type="http://schemas.openxmlformats.org/officeDocument/2006/relationships/hyperlink" Target="https://podminky.urs.cz/item/CS_URS_2024_02/622111001" TargetMode="External" /><Relationship Id="rId64" Type="http://schemas.openxmlformats.org/officeDocument/2006/relationships/hyperlink" Target="https://podminky.urs.cz/item/CS_URS_2024_02/623111001" TargetMode="External" /><Relationship Id="rId65" Type="http://schemas.openxmlformats.org/officeDocument/2006/relationships/hyperlink" Target="https://podminky.urs.cz/item/CS_URS_2024_02/631311116" TargetMode="External" /><Relationship Id="rId66" Type="http://schemas.openxmlformats.org/officeDocument/2006/relationships/hyperlink" Target="https://podminky.urs.cz/item/CS_URS_2024_02/631319011" TargetMode="External" /><Relationship Id="rId67" Type="http://schemas.openxmlformats.org/officeDocument/2006/relationships/hyperlink" Target="https://podminky.urs.cz/item/CS_URS_2024_02/631319211" TargetMode="External" /><Relationship Id="rId68" Type="http://schemas.openxmlformats.org/officeDocument/2006/relationships/hyperlink" Target="https://podminky.urs.cz/item/CS_URS_2024_02/637311122" TargetMode="External" /><Relationship Id="rId69" Type="http://schemas.openxmlformats.org/officeDocument/2006/relationships/hyperlink" Target="https://podminky.urs.cz/item/CS_URS_2024_02/941111131" TargetMode="External" /><Relationship Id="rId70" Type="http://schemas.openxmlformats.org/officeDocument/2006/relationships/hyperlink" Target="https://podminky.urs.cz/item/CS_URS_2024_02/941111231" TargetMode="External" /><Relationship Id="rId71" Type="http://schemas.openxmlformats.org/officeDocument/2006/relationships/hyperlink" Target="https://podminky.urs.cz/item/CS_URS_2024_02/941111831" TargetMode="External" /><Relationship Id="rId72" Type="http://schemas.openxmlformats.org/officeDocument/2006/relationships/hyperlink" Target="https://podminky.urs.cz/item/CS_URS_2024_02/943111111" TargetMode="External" /><Relationship Id="rId73" Type="http://schemas.openxmlformats.org/officeDocument/2006/relationships/hyperlink" Target="https://podminky.urs.cz/item/CS_URS_2024_02/943111211" TargetMode="External" /><Relationship Id="rId74" Type="http://schemas.openxmlformats.org/officeDocument/2006/relationships/hyperlink" Target="https://podminky.urs.cz/item/CS_URS_2024_02/943111811" TargetMode="External" /><Relationship Id="rId75" Type="http://schemas.openxmlformats.org/officeDocument/2006/relationships/hyperlink" Target="https://podminky.urs.cz/item/CS_URS_2024_02/944111111" TargetMode="External" /><Relationship Id="rId76" Type="http://schemas.openxmlformats.org/officeDocument/2006/relationships/hyperlink" Target="https://podminky.urs.cz/item/CS_URS_2024_02/944111211" TargetMode="External" /><Relationship Id="rId77" Type="http://schemas.openxmlformats.org/officeDocument/2006/relationships/hyperlink" Target="https://podminky.urs.cz/item/CS_URS_2024_02/944111811" TargetMode="External" /><Relationship Id="rId78" Type="http://schemas.openxmlformats.org/officeDocument/2006/relationships/hyperlink" Target="https://podminky.urs.cz/item/CS_URS_2024_02/949101111" TargetMode="External" /><Relationship Id="rId79" Type="http://schemas.openxmlformats.org/officeDocument/2006/relationships/hyperlink" Target="https://podminky.urs.cz/item/CS_URS_2024_02/949101112" TargetMode="External" /><Relationship Id="rId80" Type="http://schemas.openxmlformats.org/officeDocument/2006/relationships/hyperlink" Target="https://podminky.urs.cz/item/CS_URS_2024_02/949211111" TargetMode="External" /><Relationship Id="rId81" Type="http://schemas.openxmlformats.org/officeDocument/2006/relationships/hyperlink" Target="https://podminky.urs.cz/item/CS_URS_2024_02/949211211" TargetMode="External" /><Relationship Id="rId82" Type="http://schemas.openxmlformats.org/officeDocument/2006/relationships/hyperlink" Target="https://podminky.urs.cz/item/CS_URS_2024_02/949211811" TargetMode="External" /><Relationship Id="rId83" Type="http://schemas.openxmlformats.org/officeDocument/2006/relationships/hyperlink" Target="https://podminky.urs.cz/item/CS_URS_2024_02/952901221" TargetMode="External" /><Relationship Id="rId84" Type="http://schemas.openxmlformats.org/officeDocument/2006/relationships/hyperlink" Target="https://podminky.urs.cz/item/CS_URS_2024_02/953943211" TargetMode="External" /><Relationship Id="rId85" Type="http://schemas.openxmlformats.org/officeDocument/2006/relationships/hyperlink" Target="https://podminky.urs.cz/item/CS_URS_2024_02/998011002" TargetMode="External" /><Relationship Id="rId86" Type="http://schemas.openxmlformats.org/officeDocument/2006/relationships/hyperlink" Target="https://podminky.urs.cz/item/CS_URS_2024_02/711111001" TargetMode="External" /><Relationship Id="rId87" Type="http://schemas.openxmlformats.org/officeDocument/2006/relationships/hyperlink" Target="https://podminky.urs.cz/item/CS_URS_2024_02/711112001" TargetMode="External" /><Relationship Id="rId88" Type="http://schemas.openxmlformats.org/officeDocument/2006/relationships/hyperlink" Target="https://podminky.urs.cz/item/CS_URS_2024_02/711141559" TargetMode="External" /><Relationship Id="rId89" Type="http://schemas.openxmlformats.org/officeDocument/2006/relationships/hyperlink" Target="https://podminky.urs.cz/item/CS_URS_2024_02/711142559" TargetMode="External" /><Relationship Id="rId90" Type="http://schemas.openxmlformats.org/officeDocument/2006/relationships/hyperlink" Target="https://podminky.urs.cz/item/CS_URS_2024_02/711161273" TargetMode="External" /><Relationship Id="rId91" Type="http://schemas.openxmlformats.org/officeDocument/2006/relationships/hyperlink" Target="https://podminky.urs.cz/item/CS_URS_2024_02/998711102" TargetMode="External" /><Relationship Id="rId92" Type="http://schemas.openxmlformats.org/officeDocument/2006/relationships/hyperlink" Target="https://podminky.urs.cz/item/CS_URS_2024_02/713111128" TargetMode="External" /><Relationship Id="rId93" Type="http://schemas.openxmlformats.org/officeDocument/2006/relationships/hyperlink" Target="https://podminky.urs.cz/item/CS_URS_2024_02/713121111" TargetMode="External" /><Relationship Id="rId94" Type="http://schemas.openxmlformats.org/officeDocument/2006/relationships/hyperlink" Target="https://podminky.urs.cz/item/CS_URS_2024_02/713131121" TargetMode="External" /><Relationship Id="rId95" Type="http://schemas.openxmlformats.org/officeDocument/2006/relationships/hyperlink" Target="https://podminky.urs.cz/item/CS_URS_2024_02/713131131" TargetMode="External" /><Relationship Id="rId96" Type="http://schemas.openxmlformats.org/officeDocument/2006/relationships/hyperlink" Target="https://podminky.urs.cz/item/CS_URS_2024_02/713131135" TargetMode="External" /><Relationship Id="rId97" Type="http://schemas.openxmlformats.org/officeDocument/2006/relationships/hyperlink" Target="https://podminky.urs.cz/item/CS_URS_2024_02/713131141" TargetMode="External" /><Relationship Id="rId98" Type="http://schemas.openxmlformats.org/officeDocument/2006/relationships/hyperlink" Target="https://podminky.urs.cz/item/CS_URS_2024_02/713132311" TargetMode="External" /><Relationship Id="rId99" Type="http://schemas.openxmlformats.org/officeDocument/2006/relationships/hyperlink" Target="https://podminky.urs.cz/item/CS_URS_2024_02/713151111" TargetMode="External" /><Relationship Id="rId100" Type="http://schemas.openxmlformats.org/officeDocument/2006/relationships/hyperlink" Target="https://podminky.urs.cz/item/CS_URS_2024_02/713151163" TargetMode="External" /><Relationship Id="rId101" Type="http://schemas.openxmlformats.org/officeDocument/2006/relationships/hyperlink" Target="https://podminky.urs.cz/item/CS_URS_2024_02/713191132" TargetMode="External" /><Relationship Id="rId102" Type="http://schemas.openxmlformats.org/officeDocument/2006/relationships/hyperlink" Target="https://podminky.urs.cz/item/CS_URS_2024_02/713191133" TargetMode="External" /><Relationship Id="rId103" Type="http://schemas.openxmlformats.org/officeDocument/2006/relationships/hyperlink" Target="https://podminky.urs.cz/item/CS_URS_2024_02/998713102" TargetMode="External" /><Relationship Id="rId104" Type="http://schemas.openxmlformats.org/officeDocument/2006/relationships/hyperlink" Target="https://podminky.urs.cz/item/CS_URS_2024_02/762124210" TargetMode="External" /><Relationship Id="rId105" Type="http://schemas.openxmlformats.org/officeDocument/2006/relationships/hyperlink" Target="https://podminky.urs.cz/item/CS_URS_2024_02/762195000" TargetMode="External" /><Relationship Id="rId106" Type="http://schemas.openxmlformats.org/officeDocument/2006/relationships/hyperlink" Target="https://podminky.urs.cz/item/CS_URS_2024_02/762332541" TargetMode="External" /><Relationship Id="rId107" Type="http://schemas.openxmlformats.org/officeDocument/2006/relationships/hyperlink" Target="https://podminky.urs.cz/item/CS_URS_2024_02/762332542" TargetMode="External" /><Relationship Id="rId108" Type="http://schemas.openxmlformats.org/officeDocument/2006/relationships/hyperlink" Target="https://podminky.urs.cz/item/CS_URS_2024_02/762332543" TargetMode="External" /><Relationship Id="rId109" Type="http://schemas.openxmlformats.org/officeDocument/2006/relationships/hyperlink" Target="https://podminky.urs.cz/item/CS_URS_2024_02/762332544" TargetMode="External" /><Relationship Id="rId110" Type="http://schemas.openxmlformats.org/officeDocument/2006/relationships/hyperlink" Target="https://podminky.urs.cz/item/CS_URS_2024_02/762341250" TargetMode="External" /><Relationship Id="rId111" Type="http://schemas.openxmlformats.org/officeDocument/2006/relationships/hyperlink" Target="https://podminky.urs.cz/item/CS_URS_2024_02/762342522" TargetMode="External" /><Relationship Id="rId112" Type="http://schemas.openxmlformats.org/officeDocument/2006/relationships/hyperlink" Target="https://podminky.urs.cz/item/CS_URS_2024_02/762395000" TargetMode="External" /><Relationship Id="rId113" Type="http://schemas.openxmlformats.org/officeDocument/2006/relationships/hyperlink" Target="https://podminky.urs.cz/item/CS_URS_2024_02/762823210" TargetMode="External" /><Relationship Id="rId114" Type="http://schemas.openxmlformats.org/officeDocument/2006/relationships/hyperlink" Target="https://podminky.urs.cz/item/CS_URS_2024_02/762823220" TargetMode="External" /><Relationship Id="rId115" Type="http://schemas.openxmlformats.org/officeDocument/2006/relationships/hyperlink" Target="https://podminky.urs.cz/item/CS_URS_2024_02/762895000" TargetMode="External" /><Relationship Id="rId116" Type="http://schemas.openxmlformats.org/officeDocument/2006/relationships/hyperlink" Target="https://podminky.urs.cz/item/CS_URS_2024_02/762951004" TargetMode="External" /><Relationship Id="rId117" Type="http://schemas.openxmlformats.org/officeDocument/2006/relationships/hyperlink" Target="https://podminky.urs.cz/item/CS_URS_2024_02/762951101" TargetMode="External" /><Relationship Id="rId118" Type="http://schemas.openxmlformats.org/officeDocument/2006/relationships/hyperlink" Target="https://podminky.urs.cz/item/CS_URS_2024_02/998762102" TargetMode="External" /><Relationship Id="rId119" Type="http://schemas.openxmlformats.org/officeDocument/2006/relationships/hyperlink" Target="https://podminky.urs.cz/item/CS_URS_2024_02/763131714" TargetMode="External" /><Relationship Id="rId120" Type="http://schemas.openxmlformats.org/officeDocument/2006/relationships/hyperlink" Target="https://podminky.urs.cz/item/CS_URS_2024_02/763131722" TargetMode="External" /><Relationship Id="rId121" Type="http://schemas.openxmlformats.org/officeDocument/2006/relationships/hyperlink" Target="https://podminky.urs.cz/item/CS_URS_2024_02/763131767" TargetMode="External" /><Relationship Id="rId122" Type="http://schemas.openxmlformats.org/officeDocument/2006/relationships/hyperlink" Target="https://podminky.urs.cz/item/CS_URS_2024_02/763173111" TargetMode="External" /><Relationship Id="rId123" Type="http://schemas.openxmlformats.org/officeDocument/2006/relationships/hyperlink" Target="https://podminky.urs.cz/item/CS_URS_2024_02/763173113" TargetMode="External" /><Relationship Id="rId124" Type="http://schemas.openxmlformats.org/officeDocument/2006/relationships/hyperlink" Target="https://podminky.urs.cz/item/CS_URS_2024_02/763182313" TargetMode="External" /><Relationship Id="rId125" Type="http://schemas.openxmlformats.org/officeDocument/2006/relationships/hyperlink" Target="https://podminky.urs.cz/item/CS_URS_2024_02/763221672" TargetMode="External" /><Relationship Id="rId126" Type="http://schemas.openxmlformats.org/officeDocument/2006/relationships/hyperlink" Target="https://podminky.urs.cz/item/CS_URS_2024_02/763251221" TargetMode="External" /><Relationship Id="rId127" Type="http://schemas.openxmlformats.org/officeDocument/2006/relationships/hyperlink" Target="https://podminky.urs.cz/item/CS_URS_2024_02/763251391" TargetMode="External" /><Relationship Id="rId128" Type="http://schemas.openxmlformats.org/officeDocument/2006/relationships/hyperlink" Target="https://podminky.urs.cz/item/CS_URS_2024_02/998763302" TargetMode="External" /><Relationship Id="rId129" Type="http://schemas.openxmlformats.org/officeDocument/2006/relationships/hyperlink" Target="https://podminky.urs.cz/item/CS_URS_2024_02/764002414" TargetMode="External" /><Relationship Id="rId130" Type="http://schemas.openxmlformats.org/officeDocument/2006/relationships/hyperlink" Target="https://podminky.urs.cz/item/CS_URS_2024_02/998764102" TargetMode="External" /><Relationship Id="rId131" Type="http://schemas.openxmlformats.org/officeDocument/2006/relationships/hyperlink" Target="https://podminky.urs.cz/item/CS_URS_2024_02/766417211" TargetMode="External" /><Relationship Id="rId132" Type="http://schemas.openxmlformats.org/officeDocument/2006/relationships/hyperlink" Target="https://podminky.urs.cz/item/CS_URS_2024_02/766417413" TargetMode="External" /><Relationship Id="rId133" Type="http://schemas.openxmlformats.org/officeDocument/2006/relationships/hyperlink" Target="https://podminky.urs.cz/item/CS_URS_2024_02/766417443" TargetMode="External" /><Relationship Id="rId134" Type="http://schemas.openxmlformats.org/officeDocument/2006/relationships/hyperlink" Target="https://podminky.urs.cz/item/CS_URS_2024_02/766417R11" TargetMode="External" /><Relationship Id="rId135" Type="http://schemas.openxmlformats.org/officeDocument/2006/relationships/hyperlink" Target="https://podminky.urs.cz/item/CS_URS_2024_02/766417523" TargetMode="External" /><Relationship Id="rId136" Type="http://schemas.openxmlformats.org/officeDocument/2006/relationships/hyperlink" Target="https://podminky.urs.cz/item/CS_URS_2024_02/766694116" TargetMode="External" /><Relationship Id="rId137" Type="http://schemas.openxmlformats.org/officeDocument/2006/relationships/hyperlink" Target="https://podminky.urs.cz/item/CS_URS_2024_02/767531213" TargetMode="External" /><Relationship Id="rId138" Type="http://schemas.openxmlformats.org/officeDocument/2006/relationships/hyperlink" Target="https://podminky.urs.cz/item/CS_URS_2024_02/771111011" TargetMode="External" /><Relationship Id="rId139" Type="http://schemas.openxmlformats.org/officeDocument/2006/relationships/hyperlink" Target="https://podminky.urs.cz/item/CS_URS_2024_02/771121011" TargetMode="External" /><Relationship Id="rId140" Type="http://schemas.openxmlformats.org/officeDocument/2006/relationships/hyperlink" Target="https://podminky.urs.cz/item/CS_URS_2024_02/771474113" TargetMode="External" /><Relationship Id="rId141" Type="http://schemas.openxmlformats.org/officeDocument/2006/relationships/hyperlink" Target="https://podminky.urs.cz/item/CS_URS_2024_02/771574424" TargetMode="External" /><Relationship Id="rId142" Type="http://schemas.openxmlformats.org/officeDocument/2006/relationships/hyperlink" Target="https://podminky.urs.cz/item/CS_URS_2024_02/771591112" TargetMode="External" /><Relationship Id="rId143" Type="http://schemas.openxmlformats.org/officeDocument/2006/relationships/hyperlink" Target="https://podminky.urs.cz/item/CS_URS_2024_02/998771102" TargetMode="External" /><Relationship Id="rId144" Type="http://schemas.openxmlformats.org/officeDocument/2006/relationships/hyperlink" Target="https://podminky.urs.cz/item/CS_URS_2024_02/775413401" TargetMode="External" /><Relationship Id="rId145" Type="http://schemas.openxmlformats.org/officeDocument/2006/relationships/hyperlink" Target="https://podminky.urs.cz/item/CS_URS_2024_02/998775102" TargetMode="External" /><Relationship Id="rId146" Type="http://schemas.openxmlformats.org/officeDocument/2006/relationships/hyperlink" Target="https://podminky.urs.cz/item/CS_URS_2024_02/781121011" TargetMode="External" /><Relationship Id="rId147" Type="http://schemas.openxmlformats.org/officeDocument/2006/relationships/hyperlink" Target="https://podminky.urs.cz/item/CS_URS_2024_02/781131112" TargetMode="External" /><Relationship Id="rId148" Type="http://schemas.openxmlformats.org/officeDocument/2006/relationships/hyperlink" Target="https://podminky.urs.cz/item/CS_URS_2024_02/781131241" TargetMode="External" /><Relationship Id="rId149" Type="http://schemas.openxmlformats.org/officeDocument/2006/relationships/hyperlink" Target="https://podminky.urs.cz/item/CS_URS_2024_02/781131264" TargetMode="External" /><Relationship Id="rId150" Type="http://schemas.openxmlformats.org/officeDocument/2006/relationships/hyperlink" Target="https://podminky.urs.cz/item/CS_URS_2024_02/998781102" TargetMode="External" /><Relationship Id="rId151" Type="http://schemas.openxmlformats.org/officeDocument/2006/relationships/hyperlink" Target="https://podminky.urs.cz/item/CS_URS_2024_02/782191141" TargetMode="External" /><Relationship Id="rId152" Type="http://schemas.openxmlformats.org/officeDocument/2006/relationships/hyperlink" Target="https://podminky.urs.cz/item/CS_URS_2024_02/783101203" TargetMode="External" /><Relationship Id="rId153" Type="http://schemas.openxmlformats.org/officeDocument/2006/relationships/hyperlink" Target="https://podminky.urs.cz/item/CS_URS_2024_02/783101403" TargetMode="External" /><Relationship Id="rId154" Type="http://schemas.openxmlformats.org/officeDocument/2006/relationships/hyperlink" Target="https://podminky.urs.cz/item/CS_URS_2024_02/783201401" TargetMode="External" /><Relationship Id="rId155" Type="http://schemas.openxmlformats.org/officeDocument/2006/relationships/hyperlink" Target="https://podminky.urs.cz/item/CS_URS_2024_02/783213021" TargetMode="External" /><Relationship Id="rId156" Type="http://schemas.openxmlformats.org/officeDocument/2006/relationships/hyperlink" Target="https://podminky.urs.cz/item/CS_URS_2024_02/783901203" TargetMode="External" /><Relationship Id="rId157" Type="http://schemas.openxmlformats.org/officeDocument/2006/relationships/hyperlink" Target="https://podminky.urs.cz/item/CS_URS_2024_02/783901403" TargetMode="External" /><Relationship Id="rId158" Type="http://schemas.openxmlformats.org/officeDocument/2006/relationships/hyperlink" Target="https://podminky.urs.cz/item/CS_URS_2024_02/783901451" TargetMode="External" /><Relationship Id="rId159" Type="http://schemas.openxmlformats.org/officeDocument/2006/relationships/hyperlink" Target="https://podminky.urs.cz/item/CS_URS_2024_02/783968221" TargetMode="External" /><Relationship Id="rId160" Type="http://schemas.openxmlformats.org/officeDocument/2006/relationships/hyperlink" Target="https://podminky.urs.cz/item/CS_URS_2024_02/784181101" TargetMode="External" /><Relationship Id="rId161" Type="http://schemas.openxmlformats.org/officeDocument/2006/relationships/hyperlink" Target="https://podminky.urs.cz/item/CS_URS_2024_02/784211101" TargetMode="External" /><Relationship Id="rId162" Type="http://schemas.openxmlformats.org/officeDocument/2006/relationships/hyperlink" Target="https://podminky.urs.cz/item/CS_URS_2024_02/789421532" TargetMode="External" /><Relationship Id="rId16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71201231" TargetMode="External" /><Relationship Id="rId2" Type="http://schemas.openxmlformats.org/officeDocument/2006/relationships/hyperlink" Target="https://podminky.urs.cz/item/CS_URS_2023_02/174111101" TargetMode="External" /><Relationship Id="rId3" Type="http://schemas.openxmlformats.org/officeDocument/2006/relationships/hyperlink" Target="https://podminky.urs.cz/item/CS_URS_2024_02/275322611" TargetMode="External" /><Relationship Id="rId4" Type="http://schemas.openxmlformats.org/officeDocument/2006/relationships/hyperlink" Target="https://podminky.urs.cz/item/CS_URS_2024_02/275351121" TargetMode="External" /><Relationship Id="rId5" Type="http://schemas.openxmlformats.org/officeDocument/2006/relationships/hyperlink" Target="https://podminky.urs.cz/item/CS_URS_2024_02/275351122" TargetMode="External" /><Relationship Id="rId6" Type="http://schemas.openxmlformats.org/officeDocument/2006/relationships/hyperlink" Target="https://podminky.urs.cz/item/CS_URS_2024_02/275361821" TargetMode="External" /><Relationship Id="rId7" Type="http://schemas.openxmlformats.org/officeDocument/2006/relationships/hyperlink" Target="https://podminky.urs.cz/item/CS_URS_2024_02/952901221" TargetMode="External" /><Relationship Id="rId8" Type="http://schemas.openxmlformats.org/officeDocument/2006/relationships/hyperlink" Target="https://podminky.urs.cz/item/CS_URS_2024_02/762951004" TargetMode="External" /><Relationship Id="rId9" Type="http://schemas.openxmlformats.org/officeDocument/2006/relationships/hyperlink" Target="https://podminky.urs.cz/item/CS_URS_2024_02/998762101" TargetMode="External" /><Relationship Id="rId10" Type="http://schemas.openxmlformats.org/officeDocument/2006/relationships/hyperlink" Target="https://podminky.urs.cz/item/CS_URS_2024_02/998767101" TargetMode="External" /><Relationship Id="rId11" Type="http://schemas.openxmlformats.org/officeDocument/2006/relationships/hyperlink" Target="https://podminky.urs.cz/item/CS_URS_2024_02/789421532" TargetMode="External" /><Relationship Id="rId12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03" TargetMode="External" /><Relationship Id="rId2" Type="http://schemas.openxmlformats.org/officeDocument/2006/relationships/hyperlink" Target="https://podminky.urs.cz/item/CS_URS_2024_02/174111101" TargetMode="External" /><Relationship Id="rId3" Type="http://schemas.openxmlformats.org/officeDocument/2006/relationships/hyperlink" Target="https://podminky.urs.cz/item/CS_URS_2024_02/181411131" TargetMode="External" /><Relationship Id="rId4" Type="http://schemas.openxmlformats.org/officeDocument/2006/relationships/hyperlink" Target="https://podminky.urs.cz/item/CS_URS_2024_02/181912111" TargetMode="External" /><Relationship Id="rId5" Type="http://schemas.openxmlformats.org/officeDocument/2006/relationships/hyperlink" Target="https://podminky.urs.cz/item/CS_URS_2024_02/183402121" TargetMode="External" /><Relationship Id="rId6" Type="http://schemas.openxmlformats.org/officeDocument/2006/relationships/hyperlink" Target="https://podminky.urs.cz/item/CS_URS_2024_02/564851011" TargetMode="External" /><Relationship Id="rId7" Type="http://schemas.openxmlformats.org/officeDocument/2006/relationships/hyperlink" Target="https://podminky.urs.cz/item/CS_URS_2024_02/564861011" TargetMode="External" /><Relationship Id="rId8" Type="http://schemas.openxmlformats.org/officeDocument/2006/relationships/hyperlink" Target="https://podminky.urs.cz/item/CS_URS_2024_02/916231213" TargetMode="External" /><Relationship Id="rId9" Type="http://schemas.openxmlformats.org/officeDocument/2006/relationships/hyperlink" Target="https://podminky.urs.cz/item/CS_URS_2024_02/998223011" TargetMode="External" /><Relationship Id="rId10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7523" TargetMode="External" /><Relationship Id="rId2" Type="http://schemas.openxmlformats.org/officeDocument/2006/relationships/hyperlink" Target="https://podminky.urs.cz/item/CS_URS_2024_02/121151105" TargetMode="External" /><Relationship Id="rId3" Type="http://schemas.openxmlformats.org/officeDocument/2006/relationships/hyperlink" Target="https://podminky.urs.cz/item/CS_URS_2024_02/131251201" TargetMode="External" /><Relationship Id="rId4" Type="http://schemas.openxmlformats.org/officeDocument/2006/relationships/hyperlink" Target="https://podminky.urs.cz/item/CS_URS_2024_02/132251102" TargetMode="External" /><Relationship Id="rId5" Type="http://schemas.openxmlformats.org/officeDocument/2006/relationships/hyperlink" Target="https://podminky.urs.cz/item/CS_URS_2024_02/132251254" TargetMode="External" /><Relationship Id="rId6" Type="http://schemas.openxmlformats.org/officeDocument/2006/relationships/hyperlink" Target="https://podminky.urs.cz/item/CS_URS_2024_02/167151101" TargetMode="External" /><Relationship Id="rId7" Type="http://schemas.openxmlformats.org/officeDocument/2006/relationships/hyperlink" Target="https://podminky.urs.cz/item/CS_URS_2024_02/171201231" TargetMode="External" /><Relationship Id="rId8" Type="http://schemas.openxmlformats.org/officeDocument/2006/relationships/hyperlink" Target="https://podminky.urs.cz/item/CS_URS_2024_02/175151201" TargetMode="External" /><Relationship Id="rId9" Type="http://schemas.openxmlformats.org/officeDocument/2006/relationships/hyperlink" Target="https://podminky.urs.cz/item/CS_URS_2024_02/181351103" TargetMode="External" /><Relationship Id="rId10" Type="http://schemas.openxmlformats.org/officeDocument/2006/relationships/hyperlink" Target="https://podminky.urs.cz/item/CS_URS_2024_02/181951112" TargetMode="External" /><Relationship Id="rId11" Type="http://schemas.openxmlformats.org/officeDocument/2006/relationships/hyperlink" Target="https://podminky.urs.cz/item/CS_URS_2024_02/4515721.1" TargetMode="External" /><Relationship Id="rId12" Type="http://schemas.openxmlformats.org/officeDocument/2006/relationships/hyperlink" Target="https://podminky.urs.cz/item/CS_URS_2024_02/564861111" TargetMode="External" /><Relationship Id="rId13" Type="http://schemas.openxmlformats.org/officeDocument/2006/relationships/hyperlink" Target="https://podminky.urs.cz/item/CS_URS_2024_02/565145111" TargetMode="External" /><Relationship Id="rId14" Type="http://schemas.openxmlformats.org/officeDocument/2006/relationships/hyperlink" Target="https://podminky.urs.cz/item/CS_URS_2024_02/577134111" TargetMode="External" /><Relationship Id="rId15" Type="http://schemas.openxmlformats.org/officeDocument/2006/relationships/hyperlink" Target="https://podminky.urs.cz/item/CS_URS_2024_02/831262191" TargetMode="External" /><Relationship Id="rId16" Type="http://schemas.openxmlformats.org/officeDocument/2006/relationships/hyperlink" Target="https://podminky.urs.cz/item/CS_URS_2024_02/831312121" TargetMode="External" /><Relationship Id="rId17" Type="http://schemas.openxmlformats.org/officeDocument/2006/relationships/hyperlink" Target="https://podminky.urs.cz/item/CS_URS_2024_02/871224201" TargetMode="External" /><Relationship Id="rId18" Type="http://schemas.openxmlformats.org/officeDocument/2006/relationships/hyperlink" Target="https://podminky.urs.cz/item/CS_URS_2024_02/879230191" TargetMode="External" /><Relationship Id="rId19" Type="http://schemas.openxmlformats.org/officeDocument/2006/relationships/hyperlink" Target="https://podminky.urs.cz/item/CS_URS_2024_02/892241111" TargetMode="External" /><Relationship Id="rId20" Type="http://schemas.openxmlformats.org/officeDocument/2006/relationships/hyperlink" Target="https://podminky.urs.cz/item/CS_URS_2024_02/892351111" TargetMode="External" /><Relationship Id="rId21" Type="http://schemas.openxmlformats.org/officeDocument/2006/relationships/hyperlink" Target="https://podminky.urs.cz/item/CS_URS_2024_02/899721111" TargetMode="External" /><Relationship Id="rId22" Type="http://schemas.openxmlformats.org/officeDocument/2006/relationships/hyperlink" Target="https://podminky.urs.cz/item/CS_URS_2024_02/899722111" TargetMode="External" /><Relationship Id="rId23" Type="http://schemas.openxmlformats.org/officeDocument/2006/relationships/hyperlink" Target="https://podminky.urs.cz/item/CS_URS_2024_02/997013111" TargetMode="External" /><Relationship Id="rId24" Type="http://schemas.openxmlformats.org/officeDocument/2006/relationships/hyperlink" Target="https://podminky.urs.cz/item/CS_URS_2024_02/997013501" TargetMode="External" /><Relationship Id="rId25" Type="http://schemas.openxmlformats.org/officeDocument/2006/relationships/hyperlink" Target="https://podminky.urs.cz/item/CS_URS_2024_02/997013509" TargetMode="External" /><Relationship Id="rId26" Type="http://schemas.openxmlformats.org/officeDocument/2006/relationships/hyperlink" Target="https://podminky.urs.cz/item/CS_URS_2024_02/997013645" TargetMode="External" /><Relationship Id="rId27" Type="http://schemas.openxmlformats.org/officeDocument/2006/relationships/hyperlink" Target="https://podminky.urs.cz/item/CS_URS_2024_02/998276101" TargetMode="External" /><Relationship Id="rId28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7523" TargetMode="External" /><Relationship Id="rId2" Type="http://schemas.openxmlformats.org/officeDocument/2006/relationships/hyperlink" Target="https://podminky.urs.cz/item/CS_URS_2024_02/121151105" TargetMode="External" /><Relationship Id="rId3" Type="http://schemas.openxmlformats.org/officeDocument/2006/relationships/hyperlink" Target="https://podminky.urs.cz/item/CS_URS_2024_02/131251201" TargetMode="External" /><Relationship Id="rId4" Type="http://schemas.openxmlformats.org/officeDocument/2006/relationships/hyperlink" Target="https://podminky.urs.cz/item/CS_URS_2024_02/132251102" TargetMode="External" /><Relationship Id="rId5" Type="http://schemas.openxmlformats.org/officeDocument/2006/relationships/hyperlink" Target="https://podminky.urs.cz/item/CS_URS_2024_02/167151101" TargetMode="External" /><Relationship Id="rId6" Type="http://schemas.openxmlformats.org/officeDocument/2006/relationships/hyperlink" Target="https://podminky.urs.cz/item/CS_URS_2024_02/171201231" TargetMode="External" /><Relationship Id="rId7" Type="http://schemas.openxmlformats.org/officeDocument/2006/relationships/hyperlink" Target="https://podminky.urs.cz/item/CS_URS_2024_02/175151201" TargetMode="External" /><Relationship Id="rId8" Type="http://schemas.openxmlformats.org/officeDocument/2006/relationships/hyperlink" Target="https://podminky.urs.cz/item/CS_URS_2024_02/181351103" TargetMode="External" /><Relationship Id="rId9" Type="http://schemas.openxmlformats.org/officeDocument/2006/relationships/hyperlink" Target="https://podminky.urs.cz/item/CS_URS_2024_02/181951112" TargetMode="External" /><Relationship Id="rId10" Type="http://schemas.openxmlformats.org/officeDocument/2006/relationships/hyperlink" Target="https://podminky.urs.cz/item/CS_URS_2024_02/4515721.1" TargetMode="External" /><Relationship Id="rId11" Type="http://schemas.openxmlformats.org/officeDocument/2006/relationships/hyperlink" Target="https://podminky.urs.cz/item/CS_URS_2024_02/564861111" TargetMode="External" /><Relationship Id="rId12" Type="http://schemas.openxmlformats.org/officeDocument/2006/relationships/hyperlink" Target="https://podminky.urs.cz/item/CS_URS_2024_02/565145111" TargetMode="External" /><Relationship Id="rId13" Type="http://schemas.openxmlformats.org/officeDocument/2006/relationships/hyperlink" Target="https://podminky.urs.cz/item/CS_URS_2024_02/577134111" TargetMode="External" /><Relationship Id="rId14" Type="http://schemas.openxmlformats.org/officeDocument/2006/relationships/hyperlink" Target="https://podminky.urs.cz/item/CS_URS_2024_02/879231191" TargetMode="External" /><Relationship Id="rId15" Type="http://schemas.openxmlformats.org/officeDocument/2006/relationships/hyperlink" Target="https://podminky.urs.cz/item/CS_URS_2024_02/891231112" TargetMode="External" /><Relationship Id="rId16" Type="http://schemas.openxmlformats.org/officeDocument/2006/relationships/hyperlink" Target="https://podminky.urs.cz/item/CS_URS_2024_02/892233122" TargetMode="External" /><Relationship Id="rId17" Type="http://schemas.openxmlformats.org/officeDocument/2006/relationships/hyperlink" Target="https://podminky.urs.cz/item/CS_URS_2024_02/892241111" TargetMode="External" /><Relationship Id="rId18" Type="http://schemas.openxmlformats.org/officeDocument/2006/relationships/hyperlink" Target="https://podminky.urs.cz/item/CS_URS_2024_02/892372111" TargetMode="External" /><Relationship Id="rId19" Type="http://schemas.openxmlformats.org/officeDocument/2006/relationships/hyperlink" Target="https://podminky.urs.cz/item/CS_URS_2024_02/899722111" TargetMode="External" /><Relationship Id="rId20" Type="http://schemas.openxmlformats.org/officeDocument/2006/relationships/hyperlink" Target="https://podminky.urs.cz/item/CS_URS_2024_02/997013501" TargetMode="External" /><Relationship Id="rId21" Type="http://schemas.openxmlformats.org/officeDocument/2006/relationships/hyperlink" Target="https://podminky.urs.cz/item/CS_URS_2024_02/997013645" TargetMode="External" /><Relationship Id="rId22" Type="http://schemas.openxmlformats.org/officeDocument/2006/relationships/hyperlink" Target="https://podminky.urs.cz/item/CS_URS_2024_02/998276101" TargetMode="External" /><Relationship Id="rId23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21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22</v>
      </c>
      <c r="E8" s="25"/>
      <c r="F8" s="25"/>
      <c r="G8" s="25"/>
      <c r="H8" s="25"/>
      <c r="I8" s="25"/>
      <c r="J8" s="25"/>
      <c r="K8" s="30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24</v>
      </c>
      <c r="AL8" s="25"/>
      <c r="AM8" s="25"/>
      <c r="AN8" s="36" t="s">
        <v>25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27</v>
      </c>
      <c r="AL10" s="25"/>
      <c r="AM10" s="25"/>
      <c r="AN10" s="30" t="s">
        <v>21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21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27</v>
      </c>
      <c r="AL13" s="25"/>
      <c r="AM13" s="25"/>
      <c r="AN13" s="37" t="s">
        <v>31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31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27</v>
      </c>
      <c r="AL16" s="25"/>
      <c r="AM16" s="25"/>
      <c r="AN16" s="30" t="s">
        <v>21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21</v>
      </c>
      <c r="AO17" s="25"/>
      <c r="AP17" s="25"/>
      <c r="AQ17" s="25"/>
      <c r="AR17" s="23"/>
      <c r="BE17" s="34"/>
      <c r="BS17" s="20" t="s">
        <v>34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27</v>
      </c>
      <c r="AL19" s="25"/>
      <c r="AM19" s="25"/>
      <c r="AN19" s="30" t="s">
        <v>21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33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21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37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38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39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40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41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42</v>
      </c>
      <c r="E29" s="50"/>
      <c r="F29" s="35" t="s">
        <v>43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44</v>
      </c>
      <c r="G30" s="50"/>
      <c r="H30" s="50"/>
      <c r="I30" s="50"/>
      <c r="J30" s="50"/>
      <c r="K30" s="50"/>
      <c r="L30" s="51">
        <v>0.14999999999999999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45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46</v>
      </c>
      <c r="G32" s="50"/>
      <c r="H32" s="50"/>
      <c r="I32" s="50"/>
      <c r="J32" s="50"/>
      <c r="K32" s="50"/>
      <c r="L32" s="51">
        <v>0.14999999999999999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47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49</v>
      </c>
      <c r="U35" s="57"/>
      <c r="V35" s="57"/>
      <c r="W35" s="57"/>
      <c r="X35" s="59" t="s">
        <v>50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51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1108202302E1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1. etapa - Rekonstrukce a přístavba Loděnice Mšeno, Jablonec nad Nisou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22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Mšeno nad Nisou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24</v>
      </c>
      <c r="AJ47" s="43"/>
      <c r="AK47" s="43"/>
      <c r="AL47" s="43"/>
      <c r="AM47" s="75" t="str">
        <f>IF(AN8= "","",AN8)</f>
        <v>8. 11. 2024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26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Rychlostní kanoistika Jablonec nad Nisou, z.s.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32</v>
      </c>
      <c r="AJ49" s="43"/>
      <c r="AK49" s="43"/>
      <c r="AL49" s="43"/>
      <c r="AM49" s="76" t="str">
        <f>IF(E17="","",E17)</f>
        <v>Studio Raketoplán, s.r.o.</v>
      </c>
      <c r="AN49" s="67"/>
      <c r="AO49" s="67"/>
      <c r="AP49" s="67"/>
      <c r="AQ49" s="43"/>
      <c r="AR49" s="47"/>
      <c r="AS49" s="77" t="s">
        <v>52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30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35</v>
      </c>
      <c r="AJ50" s="43"/>
      <c r="AK50" s="43"/>
      <c r="AL50" s="43"/>
      <c r="AM50" s="76" t="str">
        <f>IF(E20="","",E20)</f>
        <v>Studio Raketoplán, s.r.o.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53</v>
      </c>
      <c r="D52" s="90"/>
      <c r="E52" s="90"/>
      <c r="F52" s="90"/>
      <c r="G52" s="90"/>
      <c r="H52" s="91"/>
      <c r="I52" s="92" t="s">
        <v>54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55</v>
      </c>
      <c r="AH52" s="90"/>
      <c r="AI52" s="90"/>
      <c r="AJ52" s="90"/>
      <c r="AK52" s="90"/>
      <c r="AL52" s="90"/>
      <c r="AM52" s="90"/>
      <c r="AN52" s="92" t="s">
        <v>56</v>
      </c>
      <c r="AO52" s="90"/>
      <c r="AP52" s="90"/>
      <c r="AQ52" s="94" t="s">
        <v>57</v>
      </c>
      <c r="AR52" s="47"/>
      <c r="AS52" s="95" t="s">
        <v>58</v>
      </c>
      <c r="AT52" s="96" t="s">
        <v>59</v>
      </c>
      <c r="AU52" s="96" t="s">
        <v>60</v>
      </c>
      <c r="AV52" s="96" t="s">
        <v>61</v>
      </c>
      <c r="AW52" s="96" t="s">
        <v>62</v>
      </c>
      <c r="AX52" s="96" t="s">
        <v>63</v>
      </c>
      <c r="AY52" s="96" t="s">
        <v>64</v>
      </c>
      <c r="AZ52" s="96" t="s">
        <v>65</v>
      </c>
      <c r="BA52" s="96" t="s">
        <v>66</v>
      </c>
      <c r="BB52" s="96" t="s">
        <v>67</v>
      </c>
      <c r="BC52" s="96" t="s">
        <v>68</v>
      </c>
      <c r="BD52" s="97" t="s">
        <v>69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70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ROUND(AG55+SUM(AG65:AG69),2)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21</v>
      </c>
      <c r="AR54" s="107"/>
      <c r="AS54" s="108">
        <f>ROUND(AS55+SUM(AS65:AS69),2)</f>
        <v>0</v>
      </c>
      <c r="AT54" s="109">
        <f>ROUND(SUM(AV54:AW54),2)</f>
        <v>0</v>
      </c>
      <c r="AU54" s="110">
        <f>ROUND(AU55+SUM(AU65:AU69),5)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ROUND(AZ55+SUM(AZ65:AZ69),2)</f>
        <v>0</v>
      </c>
      <c r="BA54" s="109">
        <f>ROUND(BA55+SUM(BA65:BA69),2)</f>
        <v>0</v>
      </c>
      <c r="BB54" s="109">
        <f>ROUND(BB55+SUM(BB65:BB69),2)</f>
        <v>0</v>
      </c>
      <c r="BC54" s="109">
        <f>ROUND(BC55+SUM(BC65:BC69),2)</f>
        <v>0</v>
      </c>
      <c r="BD54" s="111">
        <f>ROUND(BD55+SUM(BD65:BD69),2)</f>
        <v>0</v>
      </c>
      <c r="BE54" s="6"/>
      <c r="BS54" s="112" t="s">
        <v>71</v>
      </c>
      <c r="BT54" s="112" t="s">
        <v>72</v>
      </c>
      <c r="BU54" s="113" t="s">
        <v>73</v>
      </c>
      <c r="BV54" s="112" t="s">
        <v>74</v>
      </c>
      <c r="BW54" s="112" t="s">
        <v>5</v>
      </c>
      <c r="BX54" s="112" t="s">
        <v>75</v>
      </c>
      <c r="CL54" s="112" t="s">
        <v>19</v>
      </c>
    </row>
    <row r="55" s="7" customFormat="1" ht="16.5" customHeight="1">
      <c r="A55" s="7"/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ROUND(AG56+SUM(AG57:AG61),2)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78</v>
      </c>
      <c r="AR55" s="121"/>
      <c r="AS55" s="122">
        <f>ROUND(AS56+SUM(AS57:AS61),2)</f>
        <v>0</v>
      </c>
      <c r="AT55" s="123">
        <f>ROUND(SUM(AV55:AW55),2)</f>
        <v>0</v>
      </c>
      <c r="AU55" s="124">
        <f>ROUND(AU56+SUM(AU57:AU61),5)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ROUND(AZ56+SUM(AZ57:AZ61),2)</f>
        <v>0</v>
      </c>
      <c r="BA55" s="123">
        <f>ROUND(BA56+SUM(BA57:BA61),2)</f>
        <v>0</v>
      </c>
      <c r="BB55" s="123">
        <f>ROUND(BB56+SUM(BB57:BB61),2)</f>
        <v>0</v>
      </c>
      <c r="BC55" s="123">
        <f>ROUND(BC56+SUM(BC57:BC61),2)</f>
        <v>0</v>
      </c>
      <c r="BD55" s="125">
        <f>ROUND(BD56+SUM(BD57:BD61),2)</f>
        <v>0</v>
      </c>
      <c r="BE55" s="7"/>
      <c r="BS55" s="126" t="s">
        <v>71</v>
      </c>
      <c r="BT55" s="126" t="s">
        <v>79</v>
      </c>
      <c r="BU55" s="126" t="s">
        <v>73</v>
      </c>
      <c r="BV55" s="126" t="s">
        <v>74</v>
      </c>
      <c r="BW55" s="126" t="s">
        <v>80</v>
      </c>
      <c r="BX55" s="126" t="s">
        <v>5</v>
      </c>
      <c r="CL55" s="126" t="s">
        <v>21</v>
      </c>
      <c r="CM55" s="126" t="s">
        <v>81</v>
      </c>
    </row>
    <row r="56" s="4" customFormat="1" ht="23.25" customHeight="1">
      <c r="A56" s="127" t="s">
        <v>82</v>
      </c>
      <c r="B56" s="66"/>
      <c r="C56" s="128"/>
      <c r="D56" s="128"/>
      <c r="E56" s="129" t="s">
        <v>83</v>
      </c>
      <c r="F56" s="129"/>
      <c r="G56" s="129"/>
      <c r="H56" s="129"/>
      <c r="I56" s="129"/>
      <c r="J56" s="128"/>
      <c r="K56" s="129" t="s">
        <v>84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'00 - Bourací a demontážní...'!J32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85</v>
      </c>
      <c r="AR56" s="68"/>
      <c r="AS56" s="132">
        <v>0</v>
      </c>
      <c r="AT56" s="133">
        <f>ROUND(SUM(AV56:AW56),2)</f>
        <v>0</v>
      </c>
      <c r="AU56" s="134">
        <f>'00 - Bourací a demontážní...'!P92</f>
        <v>0</v>
      </c>
      <c r="AV56" s="133">
        <f>'00 - Bourací a demontážní...'!J35</f>
        <v>0</v>
      </c>
      <c r="AW56" s="133">
        <f>'00 - Bourací a demontážní...'!J36</f>
        <v>0</v>
      </c>
      <c r="AX56" s="133">
        <f>'00 - Bourací a demontážní...'!J37</f>
        <v>0</v>
      </c>
      <c r="AY56" s="133">
        <f>'00 - Bourací a demontážní...'!J38</f>
        <v>0</v>
      </c>
      <c r="AZ56" s="133">
        <f>'00 - Bourací a demontážní...'!F35</f>
        <v>0</v>
      </c>
      <c r="BA56" s="133">
        <f>'00 - Bourací a demontážní...'!F36</f>
        <v>0</v>
      </c>
      <c r="BB56" s="133">
        <f>'00 - Bourací a demontážní...'!F37</f>
        <v>0</v>
      </c>
      <c r="BC56" s="133">
        <f>'00 - Bourací a demontážní...'!F38</f>
        <v>0</v>
      </c>
      <c r="BD56" s="135">
        <f>'00 - Bourací a demontážní...'!F39</f>
        <v>0</v>
      </c>
      <c r="BE56" s="4"/>
      <c r="BT56" s="136" t="s">
        <v>81</v>
      </c>
      <c r="BV56" s="136" t="s">
        <v>74</v>
      </c>
      <c r="BW56" s="136" t="s">
        <v>86</v>
      </c>
      <c r="BX56" s="136" t="s">
        <v>80</v>
      </c>
      <c r="CL56" s="136" t="s">
        <v>21</v>
      </c>
    </row>
    <row r="57" s="4" customFormat="1" ht="16.5" customHeight="1">
      <c r="A57" s="127" t="s">
        <v>82</v>
      </c>
      <c r="B57" s="66"/>
      <c r="C57" s="128"/>
      <c r="D57" s="128"/>
      <c r="E57" s="129" t="s">
        <v>87</v>
      </c>
      <c r="F57" s="129"/>
      <c r="G57" s="129"/>
      <c r="H57" s="129"/>
      <c r="I57" s="129"/>
      <c r="J57" s="128"/>
      <c r="K57" s="129" t="s">
        <v>88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'01a - Hlavní stavební úpravy'!J32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85</v>
      </c>
      <c r="AR57" s="68"/>
      <c r="AS57" s="132">
        <v>0</v>
      </c>
      <c r="AT57" s="133">
        <f>ROUND(SUM(AV57:AW57),2)</f>
        <v>0</v>
      </c>
      <c r="AU57" s="134">
        <f>'01a - Hlavní stavební úpravy'!P111</f>
        <v>0</v>
      </c>
      <c r="AV57" s="133">
        <f>'01a - Hlavní stavební úpravy'!J35</f>
        <v>0</v>
      </c>
      <c r="AW57" s="133">
        <f>'01a - Hlavní stavební úpravy'!J36</f>
        <v>0</v>
      </c>
      <c r="AX57" s="133">
        <f>'01a - Hlavní stavební úpravy'!J37</f>
        <v>0</v>
      </c>
      <c r="AY57" s="133">
        <f>'01a - Hlavní stavební úpravy'!J38</f>
        <v>0</v>
      </c>
      <c r="AZ57" s="133">
        <f>'01a - Hlavní stavební úpravy'!F35</f>
        <v>0</v>
      </c>
      <c r="BA57" s="133">
        <f>'01a - Hlavní stavební úpravy'!F36</f>
        <v>0</v>
      </c>
      <c r="BB57" s="133">
        <f>'01a - Hlavní stavební úpravy'!F37</f>
        <v>0</v>
      </c>
      <c r="BC57" s="133">
        <f>'01a - Hlavní stavební úpravy'!F38</f>
        <v>0</v>
      </c>
      <c r="BD57" s="135">
        <f>'01a - Hlavní stavební úpravy'!F39</f>
        <v>0</v>
      </c>
      <c r="BE57" s="4"/>
      <c r="BT57" s="136" t="s">
        <v>81</v>
      </c>
      <c r="BV57" s="136" t="s">
        <v>74</v>
      </c>
      <c r="BW57" s="136" t="s">
        <v>89</v>
      </c>
      <c r="BX57" s="136" t="s">
        <v>80</v>
      </c>
      <c r="CL57" s="136" t="s">
        <v>21</v>
      </c>
    </row>
    <row r="58" s="4" customFormat="1" ht="16.5" customHeight="1">
      <c r="A58" s="127" t="s">
        <v>82</v>
      </c>
      <c r="B58" s="66"/>
      <c r="C58" s="128"/>
      <c r="D58" s="128"/>
      <c r="E58" s="129" t="s">
        <v>90</v>
      </c>
      <c r="F58" s="129"/>
      <c r="G58" s="129"/>
      <c r="H58" s="129"/>
      <c r="I58" s="129"/>
      <c r="J58" s="128"/>
      <c r="K58" s="129" t="s">
        <v>91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'01b - Zdravotní technika'!J32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85</v>
      </c>
      <c r="AR58" s="68"/>
      <c r="AS58" s="132">
        <v>0</v>
      </c>
      <c r="AT58" s="133">
        <f>ROUND(SUM(AV58:AW58),2)</f>
        <v>0</v>
      </c>
      <c r="AU58" s="134">
        <f>'01b - Zdravotní technika'!P93</f>
        <v>0</v>
      </c>
      <c r="AV58" s="133">
        <f>'01b - Zdravotní technika'!J35</f>
        <v>0</v>
      </c>
      <c r="AW58" s="133">
        <f>'01b - Zdravotní technika'!J36</f>
        <v>0</v>
      </c>
      <c r="AX58" s="133">
        <f>'01b - Zdravotní technika'!J37</f>
        <v>0</v>
      </c>
      <c r="AY58" s="133">
        <f>'01b - Zdravotní technika'!J38</f>
        <v>0</v>
      </c>
      <c r="AZ58" s="133">
        <f>'01b - Zdravotní technika'!F35</f>
        <v>0</v>
      </c>
      <c r="BA58" s="133">
        <f>'01b - Zdravotní technika'!F36</f>
        <v>0</v>
      </c>
      <c r="BB58" s="133">
        <f>'01b - Zdravotní technika'!F37</f>
        <v>0</v>
      </c>
      <c r="BC58" s="133">
        <f>'01b - Zdravotní technika'!F38</f>
        <v>0</v>
      </c>
      <c r="BD58" s="135">
        <f>'01b - Zdravotní technika'!F39</f>
        <v>0</v>
      </c>
      <c r="BE58" s="4"/>
      <c r="BT58" s="136" t="s">
        <v>81</v>
      </c>
      <c r="BV58" s="136" t="s">
        <v>74</v>
      </c>
      <c r="BW58" s="136" t="s">
        <v>92</v>
      </c>
      <c r="BX58" s="136" t="s">
        <v>80</v>
      </c>
      <c r="CL58" s="136" t="s">
        <v>21</v>
      </c>
    </row>
    <row r="59" s="4" customFormat="1" ht="16.5" customHeight="1">
      <c r="A59" s="127" t="s">
        <v>82</v>
      </c>
      <c r="B59" s="66"/>
      <c r="C59" s="128"/>
      <c r="D59" s="128"/>
      <c r="E59" s="129" t="s">
        <v>93</v>
      </c>
      <c r="F59" s="129"/>
      <c r="G59" s="129"/>
      <c r="H59" s="129"/>
      <c r="I59" s="129"/>
      <c r="J59" s="128"/>
      <c r="K59" s="129" t="s">
        <v>94</v>
      </c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30">
        <f>'01c - Vytápění'!J32</f>
        <v>0</v>
      </c>
      <c r="AH59" s="128"/>
      <c r="AI59" s="128"/>
      <c r="AJ59" s="128"/>
      <c r="AK59" s="128"/>
      <c r="AL59" s="128"/>
      <c r="AM59" s="128"/>
      <c r="AN59" s="130">
        <f>SUM(AG59,AT59)</f>
        <v>0</v>
      </c>
      <c r="AO59" s="128"/>
      <c r="AP59" s="128"/>
      <c r="AQ59" s="131" t="s">
        <v>85</v>
      </c>
      <c r="AR59" s="68"/>
      <c r="AS59" s="132">
        <v>0</v>
      </c>
      <c r="AT59" s="133">
        <f>ROUND(SUM(AV59:AW59),2)</f>
        <v>0</v>
      </c>
      <c r="AU59" s="134">
        <f>'01c - Vytápění'!P91</f>
        <v>0</v>
      </c>
      <c r="AV59" s="133">
        <f>'01c - Vytápění'!J35</f>
        <v>0</v>
      </c>
      <c r="AW59" s="133">
        <f>'01c - Vytápění'!J36</f>
        <v>0</v>
      </c>
      <c r="AX59" s="133">
        <f>'01c - Vytápění'!J37</f>
        <v>0</v>
      </c>
      <c r="AY59" s="133">
        <f>'01c - Vytápění'!J38</f>
        <v>0</v>
      </c>
      <c r="AZ59" s="133">
        <f>'01c - Vytápění'!F35</f>
        <v>0</v>
      </c>
      <c r="BA59" s="133">
        <f>'01c - Vytápění'!F36</f>
        <v>0</v>
      </c>
      <c r="BB59" s="133">
        <f>'01c - Vytápění'!F37</f>
        <v>0</v>
      </c>
      <c r="BC59" s="133">
        <f>'01c - Vytápění'!F38</f>
        <v>0</v>
      </c>
      <c r="BD59" s="135">
        <f>'01c - Vytápění'!F39</f>
        <v>0</v>
      </c>
      <c r="BE59" s="4"/>
      <c r="BT59" s="136" t="s">
        <v>81</v>
      </c>
      <c r="BV59" s="136" t="s">
        <v>74</v>
      </c>
      <c r="BW59" s="136" t="s">
        <v>95</v>
      </c>
      <c r="BX59" s="136" t="s">
        <v>80</v>
      </c>
      <c r="CL59" s="136" t="s">
        <v>21</v>
      </c>
    </row>
    <row r="60" s="4" customFormat="1" ht="16.5" customHeight="1">
      <c r="A60" s="127" t="s">
        <v>82</v>
      </c>
      <c r="B60" s="66"/>
      <c r="C60" s="128"/>
      <c r="D60" s="128"/>
      <c r="E60" s="129" t="s">
        <v>96</v>
      </c>
      <c r="F60" s="129"/>
      <c r="G60" s="129"/>
      <c r="H60" s="129"/>
      <c r="I60" s="129"/>
      <c r="J60" s="128"/>
      <c r="K60" s="129" t="s">
        <v>97</v>
      </c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30">
        <f>'01d - Vzduchotechnika, ch...'!J32</f>
        <v>0</v>
      </c>
      <c r="AH60" s="128"/>
      <c r="AI60" s="128"/>
      <c r="AJ60" s="128"/>
      <c r="AK60" s="128"/>
      <c r="AL60" s="128"/>
      <c r="AM60" s="128"/>
      <c r="AN60" s="130">
        <f>SUM(AG60,AT60)</f>
        <v>0</v>
      </c>
      <c r="AO60" s="128"/>
      <c r="AP60" s="128"/>
      <c r="AQ60" s="131" t="s">
        <v>85</v>
      </c>
      <c r="AR60" s="68"/>
      <c r="AS60" s="132">
        <v>0</v>
      </c>
      <c r="AT60" s="133">
        <f>ROUND(SUM(AV60:AW60),2)</f>
        <v>0</v>
      </c>
      <c r="AU60" s="134">
        <f>'01d - Vzduchotechnika, ch...'!P93</f>
        <v>0</v>
      </c>
      <c r="AV60" s="133">
        <f>'01d - Vzduchotechnika, ch...'!J35</f>
        <v>0</v>
      </c>
      <c r="AW60" s="133">
        <f>'01d - Vzduchotechnika, ch...'!J36</f>
        <v>0</v>
      </c>
      <c r="AX60" s="133">
        <f>'01d - Vzduchotechnika, ch...'!J37</f>
        <v>0</v>
      </c>
      <c r="AY60" s="133">
        <f>'01d - Vzduchotechnika, ch...'!J38</f>
        <v>0</v>
      </c>
      <c r="AZ60" s="133">
        <f>'01d - Vzduchotechnika, ch...'!F35</f>
        <v>0</v>
      </c>
      <c r="BA60" s="133">
        <f>'01d - Vzduchotechnika, ch...'!F36</f>
        <v>0</v>
      </c>
      <c r="BB60" s="133">
        <f>'01d - Vzduchotechnika, ch...'!F37</f>
        <v>0</v>
      </c>
      <c r="BC60" s="133">
        <f>'01d - Vzduchotechnika, ch...'!F38</f>
        <v>0</v>
      </c>
      <c r="BD60" s="135">
        <f>'01d - Vzduchotechnika, ch...'!F39</f>
        <v>0</v>
      </c>
      <c r="BE60" s="4"/>
      <c r="BT60" s="136" t="s">
        <v>81</v>
      </c>
      <c r="BV60" s="136" t="s">
        <v>74</v>
      </c>
      <c r="BW60" s="136" t="s">
        <v>98</v>
      </c>
      <c r="BX60" s="136" t="s">
        <v>80</v>
      </c>
      <c r="CL60" s="136" t="s">
        <v>21</v>
      </c>
    </row>
    <row r="61" s="4" customFormat="1" ht="16.5" customHeight="1">
      <c r="A61" s="4"/>
      <c r="B61" s="66"/>
      <c r="C61" s="128"/>
      <c r="D61" s="128"/>
      <c r="E61" s="129" t="s">
        <v>99</v>
      </c>
      <c r="F61" s="129"/>
      <c r="G61" s="129"/>
      <c r="H61" s="129"/>
      <c r="I61" s="129"/>
      <c r="J61" s="128"/>
      <c r="K61" s="129" t="s">
        <v>100</v>
      </c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37">
        <f>ROUND(SUM(AG62:AG64),2)</f>
        <v>0</v>
      </c>
      <c r="AH61" s="128"/>
      <c r="AI61" s="128"/>
      <c r="AJ61" s="128"/>
      <c r="AK61" s="128"/>
      <c r="AL61" s="128"/>
      <c r="AM61" s="128"/>
      <c r="AN61" s="130">
        <f>SUM(AG61,AT61)</f>
        <v>0</v>
      </c>
      <c r="AO61" s="128"/>
      <c r="AP61" s="128"/>
      <c r="AQ61" s="131" t="s">
        <v>85</v>
      </c>
      <c r="AR61" s="68"/>
      <c r="AS61" s="132">
        <f>ROUND(SUM(AS62:AS64),2)</f>
        <v>0</v>
      </c>
      <c r="AT61" s="133">
        <f>ROUND(SUM(AV61:AW61),2)</f>
        <v>0</v>
      </c>
      <c r="AU61" s="134">
        <f>ROUND(SUM(AU62:AU64),5)</f>
        <v>0</v>
      </c>
      <c r="AV61" s="133">
        <f>ROUND(AZ61*L29,2)</f>
        <v>0</v>
      </c>
      <c r="AW61" s="133">
        <f>ROUND(BA61*L30,2)</f>
        <v>0</v>
      </c>
      <c r="AX61" s="133">
        <f>ROUND(BB61*L29,2)</f>
        <v>0</v>
      </c>
      <c r="AY61" s="133">
        <f>ROUND(BC61*L30,2)</f>
        <v>0</v>
      </c>
      <c r="AZ61" s="133">
        <f>ROUND(SUM(AZ62:AZ64),2)</f>
        <v>0</v>
      </c>
      <c r="BA61" s="133">
        <f>ROUND(SUM(BA62:BA64),2)</f>
        <v>0</v>
      </c>
      <c r="BB61" s="133">
        <f>ROUND(SUM(BB62:BB64),2)</f>
        <v>0</v>
      </c>
      <c r="BC61" s="133">
        <f>ROUND(SUM(BC62:BC64),2)</f>
        <v>0</v>
      </c>
      <c r="BD61" s="135">
        <f>ROUND(SUM(BD62:BD64),2)</f>
        <v>0</v>
      </c>
      <c r="BE61" s="4"/>
      <c r="BS61" s="136" t="s">
        <v>71</v>
      </c>
      <c r="BT61" s="136" t="s">
        <v>81</v>
      </c>
      <c r="BU61" s="136" t="s">
        <v>73</v>
      </c>
      <c r="BV61" s="136" t="s">
        <v>74</v>
      </c>
      <c r="BW61" s="136" t="s">
        <v>101</v>
      </c>
      <c r="BX61" s="136" t="s">
        <v>80</v>
      </c>
      <c r="CL61" s="136" t="s">
        <v>21</v>
      </c>
    </row>
    <row r="62" s="4" customFormat="1" ht="16.5" customHeight="1">
      <c r="A62" s="127" t="s">
        <v>82</v>
      </c>
      <c r="B62" s="66"/>
      <c r="C62" s="128"/>
      <c r="D62" s="128"/>
      <c r="E62" s="128"/>
      <c r="F62" s="129" t="s">
        <v>102</v>
      </c>
      <c r="G62" s="129"/>
      <c r="H62" s="129"/>
      <c r="I62" s="129"/>
      <c r="J62" s="129"/>
      <c r="K62" s="128"/>
      <c r="L62" s="129" t="s">
        <v>103</v>
      </c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30">
        <f>'D.1.4.4.1 - Silnoproud'!J34</f>
        <v>0</v>
      </c>
      <c r="AH62" s="128"/>
      <c r="AI62" s="128"/>
      <c r="AJ62" s="128"/>
      <c r="AK62" s="128"/>
      <c r="AL62" s="128"/>
      <c r="AM62" s="128"/>
      <c r="AN62" s="130">
        <f>SUM(AG62,AT62)</f>
        <v>0</v>
      </c>
      <c r="AO62" s="128"/>
      <c r="AP62" s="128"/>
      <c r="AQ62" s="131" t="s">
        <v>85</v>
      </c>
      <c r="AR62" s="68"/>
      <c r="AS62" s="132">
        <v>0</v>
      </c>
      <c r="AT62" s="133">
        <f>ROUND(SUM(AV62:AW62),2)</f>
        <v>0</v>
      </c>
      <c r="AU62" s="134">
        <f>'D.1.4.4.1 - Silnoproud'!P97</f>
        <v>0</v>
      </c>
      <c r="AV62" s="133">
        <f>'D.1.4.4.1 - Silnoproud'!J37</f>
        <v>0</v>
      </c>
      <c r="AW62" s="133">
        <f>'D.1.4.4.1 - Silnoproud'!J38</f>
        <v>0</v>
      </c>
      <c r="AX62" s="133">
        <f>'D.1.4.4.1 - Silnoproud'!J39</f>
        <v>0</v>
      </c>
      <c r="AY62" s="133">
        <f>'D.1.4.4.1 - Silnoproud'!J40</f>
        <v>0</v>
      </c>
      <c r="AZ62" s="133">
        <f>'D.1.4.4.1 - Silnoproud'!F37</f>
        <v>0</v>
      </c>
      <c r="BA62" s="133">
        <f>'D.1.4.4.1 - Silnoproud'!F38</f>
        <v>0</v>
      </c>
      <c r="BB62" s="133">
        <f>'D.1.4.4.1 - Silnoproud'!F39</f>
        <v>0</v>
      </c>
      <c r="BC62" s="133">
        <f>'D.1.4.4.1 - Silnoproud'!F40</f>
        <v>0</v>
      </c>
      <c r="BD62" s="135">
        <f>'D.1.4.4.1 - Silnoproud'!F41</f>
        <v>0</v>
      </c>
      <c r="BE62" s="4"/>
      <c r="BT62" s="136" t="s">
        <v>104</v>
      </c>
      <c r="BV62" s="136" t="s">
        <v>74</v>
      </c>
      <c r="BW62" s="136" t="s">
        <v>105</v>
      </c>
      <c r="BX62" s="136" t="s">
        <v>101</v>
      </c>
      <c r="CL62" s="136" t="s">
        <v>21</v>
      </c>
    </row>
    <row r="63" s="4" customFormat="1" ht="16.5" customHeight="1">
      <c r="A63" s="127" t="s">
        <v>82</v>
      </c>
      <c r="B63" s="66"/>
      <c r="C63" s="128"/>
      <c r="D63" s="128"/>
      <c r="E63" s="128"/>
      <c r="F63" s="129" t="s">
        <v>106</v>
      </c>
      <c r="G63" s="129"/>
      <c r="H63" s="129"/>
      <c r="I63" s="129"/>
      <c r="J63" s="129"/>
      <c r="K63" s="128"/>
      <c r="L63" s="129" t="s">
        <v>107</v>
      </c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30">
        <f>'D.1.4.4.2 - Domácí telefon'!J34</f>
        <v>0</v>
      </c>
      <c r="AH63" s="128"/>
      <c r="AI63" s="128"/>
      <c r="AJ63" s="128"/>
      <c r="AK63" s="128"/>
      <c r="AL63" s="128"/>
      <c r="AM63" s="128"/>
      <c r="AN63" s="130">
        <f>SUM(AG63,AT63)</f>
        <v>0</v>
      </c>
      <c r="AO63" s="128"/>
      <c r="AP63" s="128"/>
      <c r="AQ63" s="131" t="s">
        <v>85</v>
      </c>
      <c r="AR63" s="68"/>
      <c r="AS63" s="132">
        <v>0</v>
      </c>
      <c r="AT63" s="133">
        <f>ROUND(SUM(AV63:AW63),2)</f>
        <v>0</v>
      </c>
      <c r="AU63" s="134">
        <f>'D.1.4.4.2 - Domácí telefon'!P94</f>
        <v>0</v>
      </c>
      <c r="AV63" s="133">
        <f>'D.1.4.4.2 - Domácí telefon'!J37</f>
        <v>0</v>
      </c>
      <c r="AW63" s="133">
        <f>'D.1.4.4.2 - Domácí telefon'!J38</f>
        <v>0</v>
      </c>
      <c r="AX63" s="133">
        <f>'D.1.4.4.2 - Domácí telefon'!J39</f>
        <v>0</v>
      </c>
      <c r="AY63" s="133">
        <f>'D.1.4.4.2 - Domácí telefon'!J40</f>
        <v>0</v>
      </c>
      <c r="AZ63" s="133">
        <f>'D.1.4.4.2 - Domácí telefon'!F37</f>
        <v>0</v>
      </c>
      <c r="BA63" s="133">
        <f>'D.1.4.4.2 - Domácí telefon'!F38</f>
        <v>0</v>
      </c>
      <c r="BB63" s="133">
        <f>'D.1.4.4.2 - Domácí telefon'!F39</f>
        <v>0</v>
      </c>
      <c r="BC63" s="133">
        <f>'D.1.4.4.2 - Domácí telefon'!F40</f>
        <v>0</v>
      </c>
      <c r="BD63" s="135">
        <f>'D.1.4.4.2 - Domácí telefon'!F41</f>
        <v>0</v>
      </c>
      <c r="BE63" s="4"/>
      <c r="BT63" s="136" t="s">
        <v>104</v>
      </c>
      <c r="BV63" s="136" t="s">
        <v>74</v>
      </c>
      <c r="BW63" s="136" t="s">
        <v>108</v>
      </c>
      <c r="BX63" s="136" t="s">
        <v>101</v>
      </c>
      <c r="CL63" s="136" t="s">
        <v>21</v>
      </c>
    </row>
    <row r="64" s="4" customFormat="1" ht="16.5" customHeight="1">
      <c r="A64" s="127" t="s">
        <v>82</v>
      </c>
      <c r="B64" s="66"/>
      <c r="C64" s="128"/>
      <c r="D64" s="128"/>
      <c r="E64" s="128"/>
      <c r="F64" s="129" t="s">
        <v>109</v>
      </c>
      <c r="G64" s="129"/>
      <c r="H64" s="129"/>
      <c r="I64" s="129"/>
      <c r="J64" s="129"/>
      <c r="K64" s="128"/>
      <c r="L64" s="129" t="s">
        <v>110</v>
      </c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30">
        <f>'D.1.4.4.3 - EZS'!J34</f>
        <v>0</v>
      </c>
      <c r="AH64" s="128"/>
      <c r="AI64" s="128"/>
      <c r="AJ64" s="128"/>
      <c r="AK64" s="128"/>
      <c r="AL64" s="128"/>
      <c r="AM64" s="128"/>
      <c r="AN64" s="130">
        <f>SUM(AG64,AT64)</f>
        <v>0</v>
      </c>
      <c r="AO64" s="128"/>
      <c r="AP64" s="128"/>
      <c r="AQ64" s="131" t="s">
        <v>85</v>
      </c>
      <c r="AR64" s="68"/>
      <c r="AS64" s="132">
        <v>0</v>
      </c>
      <c r="AT64" s="133">
        <f>ROUND(SUM(AV64:AW64),2)</f>
        <v>0</v>
      </c>
      <c r="AU64" s="134">
        <f>'D.1.4.4.3 - EZS'!P94</f>
        <v>0</v>
      </c>
      <c r="AV64" s="133">
        <f>'D.1.4.4.3 - EZS'!J37</f>
        <v>0</v>
      </c>
      <c r="AW64" s="133">
        <f>'D.1.4.4.3 - EZS'!J38</f>
        <v>0</v>
      </c>
      <c r="AX64" s="133">
        <f>'D.1.4.4.3 - EZS'!J39</f>
        <v>0</v>
      </c>
      <c r="AY64" s="133">
        <f>'D.1.4.4.3 - EZS'!J40</f>
        <v>0</v>
      </c>
      <c r="AZ64" s="133">
        <f>'D.1.4.4.3 - EZS'!F37</f>
        <v>0</v>
      </c>
      <c r="BA64" s="133">
        <f>'D.1.4.4.3 - EZS'!F38</f>
        <v>0</v>
      </c>
      <c r="BB64" s="133">
        <f>'D.1.4.4.3 - EZS'!F39</f>
        <v>0</v>
      </c>
      <c r="BC64" s="133">
        <f>'D.1.4.4.3 - EZS'!F40</f>
        <v>0</v>
      </c>
      <c r="BD64" s="135">
        <f>'D.1.4.4.3 - EZS'!F41</f>
        <v>0</v>
      </c>
      <c r="BE64" s="4"/>
      <c r="BT64" s="136" t="s">
        <v>104</v>
      </c>
      <c r="BV64" s="136" t="s">
        <v>74</v>
      </c>
      <c r="BW64" s="136" t="s">
        <v>111</v>
      </c>
      <c r="BX64" s="136" t="s">
        <v>101</v>
      </c>
      <c r="CL64" s="136" t="s">
        <v>21</v>
      </c>
    </row>
    <row r="65" s="7" customFormat="1" ht="16.5" customHeight="1">
      <c r="A65" s="127" t="s">
        <v>82</v>
      </c>
      <c r="B65" s="114"/>
      <c r="C65" s="115"/>
      <c r="D65" s="116" t="s">
        <v>112</v>
      </c>
      <c r="E65" s="116"/>
      <c r="F65" s="116"/>
      <c r="G65" s="116"/>
      <c r="H65" s="116"/>
      <c r="I65" s="117"/>
      <c r="J65" s="116" t="s">
        <v>113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9">
        <f>'SO 02 - Terasa, schodiště'!J30</f>
        <v>0</v>
      </c>
      <c r="AH65" s="117"/>
      <c r="AI65" s="117"/>
      <c r="AJ65" s="117"/>
      <c r="AK65" s="117"/>
      <c r="AL65" s="117"/>
      <c r="AM65" s="117"/>
      <c r="AN65" s="119">
        <f>SUM(AG65,AT65)</f>
        <v>0</v>
      </c>
      <c r="AO65" s="117"/>
      <c r="AP65" s="117"/>
      <c r="AQ65" s="120" t="s">
        <v>78</v>
      </c>
      <c r="AR65" s="121"/>
      <c r="AS65" s="122">
        <v>0</v>
      </c>
      <c r="AT65" s="123">
        <f>ROUND(SUM(AV65:AW65),2)</f>
        <v>0</v>
      </c>
      <c r="AU65" s="124">
        <f>'SO 02 - Terasa, schodiště'!P88</f>
        <v>0</v>
      </c>
      <c r="AV65" s="123">
        <f>'SO 02 - Terasa, schodiště'!J33</f>
        <v>0</v>
      </c>
      <c r="AW65" s="123">
        <f>'SO 02 - Terasa, schodiště'!J34</f>
        <v>0</v>
      </c>
      <c r="AX65" s="123">
        <f>'SO 02 - Terasa, schodiště'!J35</f>
        <v>0</v>
      </c>
      <c r="AY65" s="123">
        <f>'SO 02 - Terasa, schodiště'!J36</f>
        <v>0</v>
      </c>
      <c r="AZ65" s="123">
        <f>'SO 02 - Terasa, schodiště'!F33</f>
        <v>0</v>
      </c>
      <c r="BA65" s="123">
        <f>'SO 02 - Terasa, schodiště'!F34</f>
        <v>0</v>
      </c>
      <c r="BB65" s="123">
        <f>'SO 02 - Terasa, schodiště'!F35</f>
        <v>0</v>
      </c>
      <c r="BC65" s="123">
        <f>'SO 02 - Terasa, schodiště'!F36</f>
        <v>0</v>
      </c>
      <c r="BD65" s="125">
        <f>'SO 02 - Terasa, schodiště'!F37</f>
        <v>0</v>
      </c>
      <c r="BE65" s="7"/>
      <c r="BT65" s="126" t="s">
        <v>79</v>
      </c>
      <c r="BV65" s="126" t="s">
        <v>74</v>
      </c>
      <c r="BW65" s="126" t="s">
        <v>114</v>
      </c>
      <c r="BX65" s="126" t="s">
        <v>5</v>
      </c>
      <c r="CL65" s="126" t="s">
        <v>21</v>
      </c>
      <c r="CM65" s="126" t="s">
        <v>81</v>
      </c>
    </row>
    <row r="66" s="7" customFormat="1" ht="16.5" customHeight="1">
      <c r="A66" s="127" t="s">
        <v>82</v>
      </c>
      <c r="B66" s="114"/>
      <c r="C66" s="115"/>
      <c r="D66" s="116" t="s">
        <v>115</v>
      </c>
      <c r="E66" s="116"/>
      <c r="F66" s="116"/>
      <c r="G66" s="116"/>
      <c r="H66" s="116"/>
      <c r="I66" s="117"/>
      <c r="J66" s="116" t="s">
        <v>116</v>
      </c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9">
        <f>'SO 03 - Vjezd na pozemek'!J30</f>
        <v>0</v>
      </c>
      <c r="AH66" s="117"/>
      <c r="AI66" s="117"/>
      <c r="AJ66" s="117"/>
      <c r="AK66" s="117"/>
      <c r="AL66" s="117"/>
      <c r="AM66" s="117"/>
      <c r="AN66" s="119">
        <f>SUM(AG66,AT66)</f>
        <v>0</v>
      </c>
      <c r="AO66" s="117"/>
      <c r="AP66" s="117"/>
      <c r="AQ66" s="120" t="s">
        <v>78</v>
      </c>
      <c r="AR66" s="121"/>
      <c r="AS66" s="122">
        <v>0</v>
      </c>
      <c r="AT66" s="123">
        <f>ROUND(SUM(AV66:AW66),2)</f>
        <v>0</v>
      </c>
      <c r="AU66" s="124">
        <f>'SO 03 - Vjezd na pozemek'!P84</f>
        <v>0</v>
      </c>
      <c r="AV66" s="123">
        <f>'SO 03 - Vjezd na pozemek'!J33</f>
        <v>0</v>
      </c>
      <c r="AW66" s="123">
        <f>'SO 03 - Vjezd na pozemek'!J34</f>
        <v>0</v>
      </c>
      <c r="AX66" s="123">
        <f>'SO 03 - Vjezd na pozemek'!J35</f>
        <v>0</v>
      </c>
      <c r="AY66" s="123">
        <f>'SO 03 - Vjezd na pozemek'!J36</f>
        <v>0</v>
      </c>
      <c r="AZ66" s="123">
        <f>'SO 03 - Vjezd na pozemek'!F33</f>
        <v>0</v>
      </c>
      <c r="BA66" s="123">
        <f>'SO 03 - Vjezd na pozemek'!F34</f>
        <v>0</v>
      </c>
      <c r="BB66" s="123">
        <f>'SO 03 - Vjezd na pozemek'!F35</f>
        <v>0</v>
      </c>
      <c r="BC66" s="123">
        <f>'SO 03 - Vjezd na pozemek'!F36</f>
        <v>0</v>
      </c>
      <c r="BD66" s="125">
        <f>'SO 03 - Vjezd na pozemek'!F37</f>
        <v>0</v>
      </c>
      <c r="BE66" s="7"/>
      <c r="BT66" s="126" t="s">
        <v>79</v>
      </c>
      <c r="BV66" s="126" t="s">
        <v>74</v>
      </c>
      <c r="BW66" s="126" t="s">
        <v>117</v>
      </c>
      <c r="BX66" s="126" t="s">
        <v>5</v>
      </c>
      <c r="CL66" s="126" t="s">
        <v>21</v>
      </c>
      <c r="CM66" s="126" t="s">
        <v>81</v>
      </c>
    </row>
    <row r="67" s="7" customFormat="1" ht="16.5" customHeight="1">
      <c r="A67" s="127" t="s">
        <v>82</v>
      </c>
      <c r="B67" s="114"/>
      <c r="C67" s="115"/>
      <c r="D67" s="116" t="s">
        <v>118</v>
      </c>
      <c r="E67" s="116"/>
      <c r="F67" s="116"/>
      <c r="G67" s="116"/>
      <c r="H67" s="116"/>
      <c r="I67" s="117"/>
      <c r="J67" s="116" t="s">
        <v>119</v>
      </c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9">
        <f>'IO.05 - Přípojka splaškov...'!J30</f>
        <v>0</v>
      </c>
      <c r="AH67" s="117"/>
      <c r="AI67" s="117"/>
      <c r="AJ67" s="117"/>
      <c r="AK67" s="117"/>
      <c r="AL67" s="117"/>
      <c r="AM67" s="117"/>
      <c r="AN67" s="119">
        <f>SUM(AG67,AT67)</f>
        <v>0</v>
      </c>
      <c r="AO67" s="117"/>
      <c r="AP67" s="117"/>
      <c r="AQ67" s="120" t="s">
        <v>78</v>
      </c>
      <c r="AR67" s="121"/>
      <c r="AS67" s="122">
        <v>0</v>
      </c>
      <c r="AT67" s="123">
        <f>ROUND(SUM(AV67:AW67),2)</f>
        <v>0</v>
      </c>
      <c r="AU67" s="124">
        <f>'IO.05 - Přípojka splaškov...'!P86</f>
        <v>0</v>
      </c>
      <c r="AV67" s="123">
        <f>'IO.05 - Přípojka splaškov...'!J33</f>
        <v>0</v>
      </c>
      <c r="AW67" s="123">
        <f>'IO.05 - Přípojka splaškov...'!J34</f>
        <v>0</v>
      </c>
      <c r="AX67" s="123">
        <f>'IO.05 - Přípojka splaškov...'!J35</f>
        <v>0</v>
      </c>
      <c r="AY67" s="123">
        <f>'IO.05 - Přípojka splaškov...'!J36</f>
        <v>0</v>
      </c>
      <c r="AZ67" s="123">
        <f>'IO.05 - Přípojka splaškov...'!F33</f>
        <v>0</v>
      </c>
      <c r="BA67" s="123">
        <f>'IO.05 - Přípojka splaškov...'!F34</f>
        <v>0</v>
      </c>
      <c r="BB67" s="123">
        <f>'IO.05 - Přípojka splaškov...'!F35</f>
        <v>0</v>
      </c>
      <c r="BC67" s="123">
        <f>'IO.05 - Přípojka splaškov...'!F36</f>
        <v>0</v>
      </c>
      <c r="BD67" s="125">
        <f>'IO.05 - Přípojka splaškov...'!F37</f>
        <v>0</v>
      </c>
      <c r="BE67" s="7"/>
      <c r="BT67" s="126" t="s">
        <v>79</v>
      </c>
      <c r="BV67" s="126" t="s">
        <v>74</v>
      </c>
      <c r="BW67" s="126" t="s">
        <v>120</v>
      </c>
      <c r="BX67" s="126" t="s">
        <v>5</v>
      </c>
      <c r="CL67" s="126" t="s">
        <v>121</v>
      </c>
      <c r="CM67" s="126" t="s">
        <v>81</v>
      </c>
    </row>
    <row r="68" s="7" customFormat="1" ht="16.5" customHeight="1">
      <c r="A68" s="127" t="s">
        <v>82</v>
      </c>
      <c r="B68" s="114"/>
      <c r="C68" s="115"/>
      <c r="D68" s="116" t="s">
        <v>122</v>
      </c>
      <c r="E68" s="116"/>
      <c r="F68" s="116"/>
      <c r="G68" s="116"/>
      <c r="H68" s="116"/>
      <c r="I68" s="117"/>
      <c r="J68" s="116" t="s">
        <v>123</v>
      </c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9">
        <f>'IO.06 - Přípojka vody a v...'!J30</f>
        <v>0</v>
      </c>
      <c r="AH68" s="117"/>
      <c r="AI68" s="117"/>
      <c r="AJ68" s="117"/>
      <c r="AK68" s="117"/>
      <c r="AL68" s="117"/>
      <c r="AM68" s="117"/>
      <c r="AN68" s="119">
        <f>SUM(AG68,AT68)</f>
        <v>0</v>
      </c>
      <c r="AO68" s="117"/>
      <c r="AP68" s="117"/>
      <c r="AQ68" s="120" t="s">
        <v>78</v>
      </c>
      <c r="AR68" s="121"/>
      <c r="AS68" s="122">
        <v>0</v>
      </c>
      <c r="AT68" s="123">
        <f>ROUND(SUM(AV68:AW68),2)</f>
        <v>0</v>
      </c>
      <c r="AU68" s="124">
        <f>'IO.06 - Přípojka vody a v...'!P86</f>
        <v>0</v>
      </c>
      <c r="AV68" s="123">
        <f>'IO.06 - Přípojka vody a v...'!J33</f>
        <v>0</v>
      </c>
      <c r="AW68" s="123">
        <f>'IO.06 - Přípojka vody a v...'!J34</f>
        <v>0</v>
      </c>
      <c r="AX68" s="123">
        <f>'IO.06 - Přípojka vody a v...'!J35</f>
        <v>0</v>
      </c>
      <c r="AY68" s="123">
        <f>'IO.06 - Přípojka vody a v...'!J36</f>
        <v>0</v>
      </c>
      <c r="AZ68" s="123">
        <f>'IO.06 - Přípojka vody a v...'!F33</f>
        <v>0</v>
      </c>
      <c r="BA68" s="123">
        <f>'IO.06 - Přípojka vody a v...'!F34</f>
        <v>0</v>
      </c>
      <c r="BB68" s="123">
        <f>'IO.06 - Přípojka vody a v...'!F35</f>
        <v>0</v>
      </c>
      <c r="BC68" s="123">
        <f>'IO.06 - Přípojka vody a v...'!F36</f>
        <v>0</v>
      </c>
      <c r="BD68" s="125">
        <f>'IO.06 - Přípojka vody a v...'!F37</f>
        <v>0</v>
      </c>
      <c r="BE68" s="7"/>
      <c r="BT68" s="126" t="s">
        <v>79</v>
      </c>
      <c r="BV68" s="126" t="s">
        <v>74</v>
      </c>
      <c r="BW68" s="126" t="s">
        <v>124</v>
      </c>
      <c r="BX68" s="126" t="s">
        <v>5</v>
      </c>
      <c r="CL68" s="126" t="s">
        <v>125</v>
      </c>
      <c r="CM68" s="126" t="s">
        <v>81</v>
      </c>
    </row>
    <row r="69" s="7" customFormat="1" ht="16.5" customHeight="1">
      <c r="A69" s="127" t="s">
        <v>82</v>
      </c>
      <c r="B69" s="114"/>
      <c r="C69" s="115"/>
      <c r="D69" s="116" t="s">
        <v>126</v>
      </c>
      <c r="E69" s="116"/>
      <c r="F69" s="116"/>
      <c r="G69" s="116"/>
      <c r="H69" s="116"/>
      <c r="I69" s="117"/>
      <c r="J69" s="116" t="s">
        <v>127</v>
      </c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9">
        <f>'VRN - Vedlejší rozpočtové...'!J30</f>
        <v>0</v>
      </c>
      <c r="AH69" s="117"/>
      <c r="AI69" s="117"/>
      <c r="AJ69" s="117"/>
      <c r="AK69" s="117"/>
      <c r="AL69" s="117"/>
      <c r="AM69" s="117"/>
      <c r="AN69" s="119">
        <f>SUM(AG69,AT69)</f>
        <v>0</v>
      </c>
      <c r="AO69" s="117"/>
      <c r="AP69" s="117"/>
      <c r="AQ69" s="120" t="s">
        <v>78</v>
      </c>
      <c r="AR69" s="121"/>
      <c r="AS69" s="138">
        <v>0</v>
      </c>
      <c r="AT69" s="139">
        <f>ROUND(SUM(AV69:AW69),2)</f>
        <v>0</v>
      </c>
      <c r="AU69" s="140">
        <f>'VRN - Vedlejší rozpočtové...'!P85</f>
        <v>0</v>
      </c>
      <c r="AV69" s="139">
        <f>'VRN - Vedlejší rozpočtové...'!J33</f>
        <v>0</v>
      </c>
      <c r="AW69" s="139">
        <f>'VRN - Vedlejší rozpočtové...'!J34</f>
        <v>0</v>
      </c>
      <c r="AX69" s="139">
        <f>'VRN - Vedlejší rozpočtové...'!J35</f>
        <v>0</v>
      </c>
      <c r="AY69" s="139">
        <f>'VRN - Vedlejší rozpočtové...'!J36</f>
        <v>0</v>
      </c>
      <c r="AZ69" s="139">
        <f>'VRN - Vedlejší rozpočtové...'!F33</f>
        <v>0</v>
      </c>
      <c r="BA69" s="139">
        <f>'VRN - Vedlejší rozpočtové...'!F34</f>
        <v>0</v>
      </c>
      <c r="BB69" s="139">
        <f>'VRN - Vedlejší rozpočtové...'!F35</f>
        <v>0</v>
      </c>
      <c r="BC69" s="139">
        <f>'VRN - Vedlejší rozpočtové...'!F36</f>
        <v>0</v>
      </c>
      <c r="BD69" s="141">
        <f>'VRN - Vedlejší rozpočtové...'!F37</f>
        <v>0</v>
      </c>
      <c r="BE69" s="7"/>
      <c r="BT69" s="126" t="s">
        <v>79</v>
      </c>
      <c r="BV69" s="126" t="s">
        <v>74</v>
      </c>
      <c r="BW69" s="126" t="s">
        <v>128</v>
      </c>
      <c r="BX69" s="126" t="s">
        <v>5</v>
      </c>
      <c r="CL69" s="126" t="s">
        <v>21</v>
      </c>
      <c r="CM69" s="126" t="s">
        <v>81</v>
      </c>
    </row>
    <row r="70" s="2" customFormat="1" ht="30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7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47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</row>
  </sheetData>
  <sheetProtection sheet="1" formatColumns="0" formatRows="0" objects="1" scenarios="1" spinCount="100000" saltValue="xgiveJoYBYFNEigPJlUu6u7McMtjzulRUtQffBDoRIqIwVjq3Z6z/x2VSM6wXZNTQ5nhuF4T0KAyMy+mCJPPgQ==" hashValue="8YrKL9T/Za2PHdoAVl3CTUIF71wBCdeA7ekFJ8kDrEIycWip8zU8vzjDtsEpaMPKu8KmhjSldMj4qg+7Fj5PXw==" algorithmName="SHA-512" password="CC35"/>
  <mergeCells count="98">
    <mergeCell ref="C52:G52"/>
    <mergeCell ref="D55:H55"/>
    <mergeCell ref="E60:I60"/>
    <mergeCell ref="E57:I57"/>
    <mergeCell ref="E56:I56"/>
    <mergeCell ref="E59:I59"/>
    <mergeCell ref="E58:I58"/>
    <mergeCell ref="E61:I61"/>
    <mergeCell ref="F62:J62"/>
    <mergeCell ref="F63:J63"/>
    <mergeCell ref="F64:J64"/>
    <mergeCell ref="I52:AF52"/>
    <mergeCell ref="J55:AF55"/>
    <mergeCell ref="K61:AF61"/>
    <mergeCell ref="K60:AF60"/>
    <mergeCell ref="K57:AF57"/>
    <mergeCell ref="K59:AF59"/>
    <mergeCell ref="K56:AF56"/>
    <mergeCell ref="K58:AF58"/>
    <mergeCell ref="L62:AF62"/>
    <mergeCell ref="L63:AF63"/>
    <mergeCell ref="L64:AF64"/>
    <mergeCell ref="L45:AO45"/>
    <mergeCell ref="D65:H65"/>
    <mergeCell ref="J65:AF65"/>
    <mergeCell ref="D66:H66"/>
    <mergeCell ref="J66:AF66"/>
    <mergeCell ref="D67:H67"/>
    <mergeCell ref="J67:AF67"/>
    <mergeCell ref="D68:H68"/>
    <mergeCell ref="J68:AF68"/>
    <mergeCell ref="D69:H69"/>
    <mergeCell ref="J69:AF69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57:AM57"/>
    <mergeCell ref="AG64:AM64"/>
    <mergeCell ref="AG63:AM63"/>
    <mergeCell ref="AG62:AM62"/>
    <mergeCell ref="AG52:AM52"/>
    <mergeCell ref="AG60:AM60"/>
    <mergeCell ref="AG61:AM61"/>
    <mergeCell ref="AG56:AM56"/>
    <mergeCell ref="AG58:AM58"/>
    <mergeCell ref="AG59:AM59"/>
    <mergeCell ref="AG55:AM55"/>
    <mergeCell ref="AM47:AN47"/>
    <mergeCell ref="AM49:AP49"/>
    <mergeCell ref="AM50:AP50"/>
    <mergeCell ref="AN64:AP64"/>
    <mergeCell ref="AN63:AP63"/>
    <mergeCell ref="AN56:AP56"/>
    <mergeCell ref="AN52:AP52"/>
    <mergeCell ref="AN61:AP61"/>
    <mergeCell ref="AN57:AP57"/>
    <mergeCell ref="AN59:AP59"/>
    <mergeCell ref="AN60:AP60"/>
    <mergeCell ref="AN55:AP55"/>
    <mergeCell ref="AN62:AP62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54:AP54"/>
  </mergeCells>
  <hyperlinks>
    <hyperlink ref="A56" location="'00 - Bourací a demontážní...'!C2" display="/"/>
    <hyperlink ref="A57" location="'01a - Hlavní stavební úpravy'!C2" display="/"/>
    <hyperlink ref="A58" location="'01b - Zdravotní technika'!C2" display="/"/>
    <hyperlink ref="A59" location="'01c - Vytápění'!C2" display="/"/>
    <hyperlink ref="A60" location="'01d - Vzduchotechnika, ch...'!C2" display="/"/>
    <hyperlink ref="A62" location="'D.1.4.4.1 - Silnoproud'!C2" display="/"/>
    <hyperlink ref="A63" location="'D.1.4.4.2 - Domácí telefon'!C2" display="/"/>
    <hyperlink ref="A64" location="'D.1.4.4.3 - EZS'!C2" display="/"/>
    <hyperlink ref="A65" location="'SO 02 - Terasa, schodiště'!C2" display="/"/>
    <hyperlink ref="A66" location="'SO 03 - Vjezd na pozemek'!C2" display="/"/>
    <hyperlink ref="A67" location="'IO.05 - Přípojka splaškov...'!C2" display="/"/>
    <hyperlink ref="A68" location="'IO.06 - Přípojka vody a v...'!C2" display="/"/>
    <hyperlink ref="A69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86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1" customFormat="1" ht="12" customHeight="1">
      <c r="B8" s="23"/>
      <c r="D8" s="146" t="s">
        <v>130</v>
      </c>
      <c r="L8" s="23"/>
    </row>
    <row r="9" s="2" customFormat="1" ht="16.5" customHeight="1">
      <c r="A9" s="41"/>
      <c r="B9" s="47"/>
      <c r="C9" s="41"/>
      <c r="D9" s="41"/>
      <c r="E9" s="147" t="s">
        <v>131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132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133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8. 11. 2024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33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35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33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134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ROUND(J92,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ROUND((SUM(BE92:BE216)),  2)</f>
        <v>0</v>
      </c>
      <c r="G35" s="41"/>
      <c r="H35" s="41"/>
      <c r="I35" s="161">
        <v>0.20999999999999999</v>
      </c>
      <c r="J35" s="160">
        <f>ROUND(((SUM(BE92:BE216))*I35),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ROUND((SUM(BF92:BF216)),  2)</f>
        <v>0</v>
      </c>
      <c r="G36" s="41"/>
      <c r="H36" s="41"/>
      <c r="I36" s="161">
        <v>0.14999999999999999</v>
      </c>
      <c r="J36" s="160">
        <f>ROUND(((SUM(BF92:BF216))*I36),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ROUND((SUM(BG92:BG216)),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ROUND((SUM(BH92:BH216)),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ROUND((SUM(BI92:BI216)),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135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1. etapa - Rekonstrukce a přístavba Loděnice Mšeno, Jablonec nad Nisou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132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00 - Bourací a demontážní práce stávající budovy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 xml:space="preserve">Mšeno nad Nisou </v>
      </c>
      <c r="G56" s="43"/>
      <c r="H56" s="43"/>
      <c r="I56" s="35" t="s">
        <v>24</v>
      </c>
      <c r="J56" s="75" t="str">
        <f>IF(J14="","",J14)</f>
        <v>8. 11. 2024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Rychlostní kanoistika Jablonec nad Nisou, z.s.</v>
      </c>
      <c r="G58" s="43"/>
      <c r="H58" s="43"/>
      <c r="I58" s="35" t="s">
        <v>32</v>
      </c>
      <c r="J58" s="39" t="str">
        <f>E23</f>
        <v>Studio Raketoplán, s.r.o.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>Studio Raketoplán, s.r.o.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136</v>
      </c>
      <c r="D61" s="175"/>
      <c r="E61" s="175"/>
      <c r="F61" s="175"/>
      <c r="G61" s="175"/>
      <c r="H61" s="175"/>
      <c r="I61" s="175"/>
      <c r="J61" s="176" t="s">
        <v>137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J92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138</v>
      </c>
    </row>
    <row r="64" s="9" customFormat="1" ht="24.96" customHeight="1">
      <c r="A64" s="9"/>
      <c r="B64" s="178"/>
      <c r="C64" s="179"/>
      <c r="D64" s="180" t="s">
        <v>139</v>
      </c>
      <c r="E64" s="181"/>
      <c r="F64" s="181"/>
      <c r="G64" s="181"/>
      <c r="H64" s="181"/>
      <c r="I64" s="181"/>
      <c r="J64" s="182">
        <f>J93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140</v>
      </c>
      <c r="E65" s="186"/>
      <c r="F65" s="186"/>
      <c r="G65" s="186"/>
      <c r="H65" s="186"/>
      <c r="I65" s="186"/>
      <c r="J65" s="187">
        <f>J94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141</v>
      </c>
      <c r="E66" s="186"/>
      <c r="F66" s="186"/>
      <c r="G66" s="186"/>
      <c r="H66" s="186"/>
      <c r="I66" s="186"/>
      <c r="J66" s="187">
        <f>J99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142</v>
      </c>
      <c r="E67" s="186"/>
      <c r="F67" s="186"/>
      <c r="G67" s="186"/>
      <c r="H67" s="186"/>
      <c r="I67" s="186"/>
      <c r="J67" s="187">
        <f>J167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143</v>
      </c>
      <c r="E68" s="181"/>
      <c r="F68" s="181"/>
      <c r="G68" s="181"/>
      <c r="H68" s="181"/>
      <c r="I68" s="181"/>
      <c r="J68" s="182">
        <f>J192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8"/>
      <c r="D69" s="185" t="s">
        <v>144</v>
      </c>
      <c r="E69" s="186"/>
      <c r="F69" s="186"/>
      <c r="G69" s="186"/>
      <c r="H69" s="186"/>
      <c r="I69" s="186"/>
      <c r="J69" s="187">
        <f>J193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145</v>
      </c>
      <c r="E70" s="186"/>
      <c r="F70" s="186"/>
      <c r="G70" s="186"/>
      <c r="H70" s="186"/>
      <c r="I70" s="186"/>
      <c r="J70" s="187">
        <f>J202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146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3" t="str">
        <f>E7</f>
        <v>1. etapa - Rekonstrukce a přístavba Loděnice Mšeno, Jablonec nad Nisou</v>
      </c>
      <c r="F80" s="35"/>
      <c r="G80" s="35"/>
      <c r="H80" s="35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130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2" customFormat="1" ht="16.5" customHeight="1">
      <c r="A82" s="41"/>
      <c r="B82" s="42"/>
      <c r="C82" s="43"/>
      <c r="D82" s="43"/>
      <c r="E82" s="173" t="s">
        <v>131</v>
      </c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132</v>
      </c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72" t="str">
        <f>E11</f>
        <v>00 - Bourací a demontážní práce stávající budovy</v>
      </c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22</v>
      </c>
      <c r="D86" s="43"/>
      <c r="E86" s="43"/>
      <c r="F86" s="30" t="str">
        <f>F14</f>
        <v xml:space="preserve">Mšeno nad Nisou </v>
      </c>
      <c r="G86" s="43"/>
      <c r="H86" s="43"/>
      <c r="I86" s="35" t="s">
        <v>24</v>
      </c>
      <c r="J86" s="75" t="str">
        <f>IF(J14="","",J14)</f>
        <v>8. 11. 2024</v>
      </c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25.65" customHeight="1">
      <c r="A88" s="41"/>
      <c r="B88" s="42"/>
      <c r="C88" s="35" t="s">
        <v>26</v>
      </c>
      <c r="D88" s="43"/>
      <c r="E88" s="43"/>
      <c r="F88" s="30" t="str">
        <f>E17</f>
        <v>Rychlostní kanoistika Jablonec nad Nisou, z.s.</v>
      </c>
      <c r="G88" s="43"/>
      <c r="H88" s="43"/>
      <c r="I88" s="35" t="s">
        <v>32</v>
      </c>
      <c r="J88" s="39" t="str">
        <f>E23</f>
        <v>Studio Raketoplán, s.r.o.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25.65" customHeight="1">
      <c r="A89" s="41"/>
      <c r="B89" s="42"/>
      <c r="C89" s="35" t="s">
        <v>30</v>
      </c>
      <c r="D89" s="43"/>
      <c r="E89" s="43"/>
      <c r="F89" s="30" t="str">
        <f>IF(E20="","",E20)</f>
        <v>Vyplň údaj</v>
      </c>
      <c r="G89" s="43"/>
      <c r="H89" s="43"/>
      <c r="I89" s="35" t="s">
        <v>35</v>
      </c>
      <c r="J89" s="39" t="str">
        <f>E26</f>
        <v>Studio Raketoplán, s.r.o.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0.32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11" customFormat="1" ht="29.28" customHeight="1">
      <c r="A91" s="189"/>
      <c r="B91" s="190"/>
      <c r="C91" s="191" t="s">
        <v>147</v>
      </c>
      <c r="D91" s="192" t="s">
        <v>57</v>
      </c>
      <c r="E91" s="192" t="s">
        <v>53</v>
      </c>
      <c r="F91" s="192" t="s">
        <v>54</v>
      </c>
      <c r="G91" s="192" t="s">
        <v>148</v>
      </c>
      <c r="H91" s="192" t="s">
        <v>149</v>
      </c>
      <c r="I91" s="192" t="s">
        <v>150</v>
      </c>
      <c r="J91" s="192" t="s">
        <v>137</v>
      </c>
      <c r="K91" s="193" t="s">
        <v>151</v>
      </c>
      <c r="L91" s="194"/>
      <c r="M91" s="95" t="s">
        <v>21</v>
      </c>
      <c r="N91" s="96" t="s">
        <v>42</v>
      </c>
      <c r="O91" s="96" t="s">
        <v>152</v>
      </c>
      <c r="P91" s="96" t="s">
        <v>153</v>
      </c>
      <c r="Q91" s="96" t="s">
        <v>154</v>
      </c>
      <c r="R91" s="96" t="s">
        <v>155</v>
      </c>
      <c r="S91" s="96" t="s">
        <v>156</v>
      </c>
      <c r="T91" s="97" t="s">
        <v>157</v>
      </c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</row>
    <row r="92" s="2" customFormat="1" ht="22.8" customHeight="1">
      <c r="A92" s="41"/>
      <c r="B92" s="42"/>
      <c r="C92" s="102" t="s">
        <v>158</v>
      </c>
      <c r="D92" s="43"/>
      <c r="E92" s="43"/>
      <c r="F92" s="43"/>
      <c r="G92" s="43"/>
      <c r="H92" s="43"/>
      <c r="I92" s="43"/>
      <c r="J92" s="195">
        <f>BK92</f>
        <v>0</v>
      </c>
      <c r="K92" s="43"/>
      <c r="L92" s="47"/>
      <c r="M92" s="98"/>
      <c r="N92" s="196"/>
      <c r="O92" s="99"/>
      <c r="P92" s="197">
        <f>P93+P192</f>
        <v>0</v>
      </c>
      <c r="Q92" s="99"/>
      <c r="R92" s="197">
        <f>R93+R192</f>
        <v>0</v>
      </c>
      <c r="S92" s="99"/>
      <c r="T92" s="198">
        <f>T93+T192</f>
        <v>269.53114479999999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71</v>
      </c>
      <c r="AU92" s="20" t="s">
        <v>138</v>
      </c>
      <c r="BK92" s="199">
        <f>BK93+BK192</f>
        <v>0</v>
      </c>
    </row>
    <row r="93" s="12" customFormat="1" ht="25.92" customHeight="1">
      <c r="A93" s="12"/>
      <c r="B93" s="200"/>
      <c r="C93" s="201"/>
      <c r="D93" s="202" t="s">
        <v>71</v>
      </c>
      <c r="E93" s="203" t="s">
        <v>159</v>
      </c>
      <c r="F93" s="203" t="s">
        <v>160</v>
      </c>
      <c r="G93" s="201"/>
      <c r="H93" s="201"/>
      <c r="I93" s="204"/>
      <c r="J93" s="205">
        <f>BK93</f>
        <v>0</v>
      </c>
      <c r="K93" s="201"/>
      <c r="L93" s="206"/>
      <c r="M93" s="207"/>
      <c r="N93" s="208"/>
      <c r="O93" s="208"/>
      <c r="P93" s="209">
        <f>P94+P99+P167</f>
        <v>0</v>
      </c>
      <c r="Q93" s="208"/>
      <c r="R93" s="209">
        <f>R94+R99+R167</f>
        <v>0</v>
      </c>
      <c r="S93" s="208"/>
      <c r="T93" s="210">
        <f>T94+T99+T167</f>
        <v>268.47437400000001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79</v>
      </c>
      <c r="AT93" s="212" t="s">
        <v>71</v>
      </c>
      <c r="AU93" s="212" t="s">
        <v>72</v>
      </c>
      <c r="AY93" s="211" t="s">
        <v>161</v>
      </c>
      <c r="BK93" s="213">
        <f>BK94+BK99+BK167</f>
        <v>0</v>
      </c>
    </row>
    <row r="94" s="12" customFormat="1" ht="22.8" customHeight="1">
      <c r="A94" s="12"/>
      <c r="B94" s="200"/>
      <c r="C94" s="201"/>
      <c r="D94" s="202" t="s">
        <v>71</v>
      </c>
      <c r="E94" s="214" t="s">
        <v>79</v>
      </c>
      <c r="F94" s="214" t="s">
        <v>162</v>
      </c>
      <c r="G94" s="201"/>
      <c r="H94" s="201"/>
      <c r="I94" s="204"/>
      <c r="J94" s="215">
        <f>BK94</f>
        <v>0</v>
      </c>
      <c r="K94" s="201"/>
      <c r="L94" s="206"/>
      <c r="M94" s="207"/>
      <c r="N94" s="208"/>
      <c r="O94" s="208"/>
      <c r="P94" s="209">
        <f>SUM(P95:P98)</f>
        <v>0</v>
      </c>
      <c r="Q94" s="208"/>
      <c r="R94" s="209">
        <f>SUM(R95:R98)</f>
        <v>0</v>
      </c>
      <c r="S94" s="208"/>
      <c r="T94" s="210">
        <f>SUM(T95:T98)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79</v>
      </c>
      <c r="AT94" s="212" t="s">
        <v>71</v>
      </c>
      <c r="AU94" s="212" t="s">
        <v>79</v>
      </c>
      <c r="AY94" s="211" t="s">
        <v>161</v>
      </c>
      <c r="BK94" s="213">
        <f>SUM(BK95:BK98)</f>
        <v>0</v>
      </c>
    </row>
    <row r="95" s="2" customFormat="1" ht="24.15" customHeight="1">
      <c r="A95" s="41"/>
      <c r="B95" s="42"/>
      <c r="C95" s="216" t="s">
        <v>79</v>
      </c>
      <c r="D95" s="216" t="s">
        <v>163</v>
      </c>
      <c r="E95" s="217" t="s">
        <v>164</v>
      </c>
      <c r="F95" s="218" t="s">
        <v>165</v>
      </c>
      <c r="G95" s="219" t="s">
        <v>166</v>
      </c>
      <c r="H95" s="220">
        <v>550</v>
      </c>
      <c r="I95" s="221"/>
      <c r="J95" s="222">
        <f>ROUND(I95*H95,2)</f>
        <v>0</v>
      </c>
      <c r="K95" s="218" t="s">
        <v>21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167</v>
      </c>
      <c r="AT95" s="227" t="s">
        <v>163</v>
      </c>
      <c r="AU95" s="227" t="s">
        <v>81</v>
      </c>
      <c r="AY95" s="20" t="s">
        <v>161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79</v>
      </c>
      <c r="BK95" s="228">
        <f>ROUND(I95*H95,2)</f>
        <v>0</v>
      </c>
      <c r="BL95" s="20" t="s">
        <v>167</v>
      </c>
      <c r="BM95" s="227" t="s">
        <v>168</v>
      </c>
    </row>
    <row r="96" s="13" customFormat="1">
      <c r="A96" s="13"/>
      <c r="B96" s="229"/>
      <c r="C96" s="230"/>
      <c r="D96" s="231" t="s">
        <v>169</v>
      </c>
      <c r="E96" s="232" t="s">
        <v>21</v>
      </c>
      <c r="F96" s="233" t="s">
        <v>170</v>
      </c>
      <c r="G96" s="230"/>
      <c r="H96" s="232" t="s">
        <v>21</v>
      </c>
      <c r="I96" s="234"/>
      <c r="J96" s="230"/>
      <c r="K96" s="230"/>
      <c r="L96" s="235"/>
      <c r="M96" s="236"/>
      <c r="N96" s="237"/>
      <c r="O96" s="237"/>
      <c r="P96" s="237"/>
      <c r="Q96" s="237"/>
      <c r="R96" s="237"/>
      <c r="S96" s="237"/>
      <c r="T96" s="238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9" t="s">
        <v>169</v>
      </c>
      <c r="AU96" s="239" t="s">
        <v>81</v>
      </c>
      <c r="AV96" s="13" t="s">
        <v>79</v>
      </c>
      <c r="AW96" s="13" t="s">
        <v>34</v>
      </c>
      <c r="AX96" s="13" t="s">
        <v>72</v>
      </c>
      <c r="AY96" s="239" t="s">
        <v>161</v>
      </c>
    </row>
    <row r="97" s="14" customFormat="1">
      <c r="A97" s="14"/>
      <c r="B97" s="240"/>
      <c r="C97" s="241"/>
      <c r="D97" s="231" t="s">
        <v>169</v>
      </c>
      <c r="E97" s="242" t="s">
        <v>21</v>
      </c>
      <c r="F97" s="243" t="s">
        <v>171</v>
      </c>
      <c r="G97" s="241"/>
      <c r="H97" s="244">
        <v>550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0" t="s">
        <v>169</v>
      </c>
      <c r="AU97" s="250" t="s">
        <v>81</v>
      </c>
      <c r="AV97" s="14" t="s">
        <v>81</v>
      </c>
      <c r="AW97" s="14" t="s">
        <v>34</v>
      </c>
      <c r="AX97" s="14" t="s">
        <v>72</v>
      </c>
      <c r="AY97" s="250" t="s">
        <v>161</v>
      </c>
    </row>
    <row r="98" s="15" customFormat="1">
      <c r="A98" s="15"/>
      <c r="B98" s="251"/>
      <c r="C98" s="252"/>
      <c r="D98" s="231" t="s">
        <v>169</v>
      </c>
      <c r="E98" s="253" t="s">
        <v>21</v>
      </c>
      <c r="F98" s="254" t="s">
        <v>172</v>
      </c>
      <c r="G98" s="252"/>
      <c r="H98" s="255">
        <v>550</v>
      </c>
      <c r="I98" s="256"/>
      <c r="J98" s="252"/>
      <c r="K98" s="252"/>
      <c r="L98" s="257"/>
      <c r="M98" s="258"/>
      <c r="N98" s="259"/>
      <c r="O98" s="259"/>
      <c r="P98" s="259"/>
      <c r="Q98" s="259"/>
      <c r="R98" s="259"/>
      <c r="S98" s="259"/>
      <c r="T98" s="260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1" t="s">
        <v>169</v>
      </c>
      <c r="AU98" s="261" t="s">
        <v>81</v>
      </c>
      <c r="AV98" s="15" t="s">
        <v>167</v>
      </c>
      <c r="AW98" s="15" t="s">
        <v>34</v>
      </c>
      <c r="AX98" s="15" t="s">
        <v>79</v>
      </c>
      <c r="AY98" s="261" t="s">
        <v>161</v>
      </c>
    </row>
    <row r="99" s="12" customFormat="1" ht="22.8" customHeight="1">
      <c r="A99" s="12"/>
      <c r="B99" s="200"/>
      <c r="C99" s="201"/>
      <c r="D99" s="202" t="s">
        <v>71</v>
      </c>
      <c r="E99" s="214" t="s">
        <v>173</v>
      </c>
      <c r="F99" s="214" t="s">
        <v>174</v>
      </c>
      <c r="G99" s="201"/>
      <c r="H99" s="201"/>
      <c r="I99" s="204"/>
      <c r="J99" s="215">
        <f>BK99</f>
        <v>0</v>
      </c>
      <c r="K99" s="201"/>
      <c r="L99" s="206"/>
      <c r="M99" s="207"/>
      <c r="N99" s="208"/>
      <c r="O99" s="208"/>
      <c r="P99" s="209">
        <f>SUM(P100:P166)</f>
        <v>0</v>
      </c>
      <c r="Q99" s="208"/>
      <c r="R99" s="209">
        <f>SUM(R100:R166)</f>
        <v>0</v>
      </c>
      <c r="S99" s="208"/>
      <c r="T99" s="210">
        <f>SUM(T100:T166)</f>
        <v>268.47437400000001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1" t="s">
        <v>79</v>
      </c>
      <c r="AT99" s="212" t="s">
        <v>71</v>
      </c>
      <c r="AU99" s="212" t="s">
        <v>79</v>
      </c>
      <c r="AY99" s="211" t="s">
        <v>161</v>
      </c>
      <c r="BK99" s="213">
        <f>SUM(BK100:BK166)</f>
        <v>0</v>
      </c>
    </row>
    <row r="100" s="2" customFormat="1" ht="16.5" customHeight="1">
      <c r="A100" s="41"/>
      <c r="B100" s="42"/>
      <c r="C100" s="216" t="s">
        <v>81</v>
      </c>
      <c r="D100" s="216" t="s">
        <v>163</v>
      </c>
      <c r="E100" s="217" t="s">
        <v>175</v>
      </c>
      <c r="F100" s="218" t="s">
        <v>176</v>
      </c>
      <c r="G100" s="219" t="s">
        <v>177</v>
      </c>
      <c r="H100" s="220">
        <v>53.020000000000003</v>
      </c>
      <c r="I100" s="221"/>
      <c r="J100" s="222">
        <f>ROUND(I100*H100,2)</f>
        <v>0</v>
      </c>
      <c r="K100" s="218" t="s">
        <v>178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2.5</v>
      </c>
      <c r="T100" s="226">
        <f>S100*H100</f>
        <v>132.55000000000001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167</v>
      </c>
      <c r="AT100" s="227" t="s">
        <v>163</v>
      </c>
      <c r="AU100" s="227" t="s">
        <v>81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167</v>
      </c>
      <c r="BM100" s="227" t="s">
        <v>179</v>
      </c>
    </row>
    <row r="101" s="2" customFormat="1">
      <c r="A101" s="41"/>
      <c r="B101" s="42"/>
      <c r="C101" s="43"/>
      <c r="D101" s="262" t="s">
        <v>180</v>
      </c>
      <c r="E101" s="43"/>
      <c r="F101" s="263" t="s">
        <v>181</v>
      </c>
      <c r="G101" s="43"/>
      <c r="H101" s="43"/>
      <c r="I101" s="264"/>
      <c r="J101" s="43"/>
      <c r="K101" s="43"/>
      <c r="L101" s="47"/>
      <c r="M101" s="265"/>
      <c r="N101" s="266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180</v>
      </c>
      <c r="AU101" s="20" t="s">
        <v>81</v>
      </c>
    </row>
    <row r="102" s="13" customFormat="1">
      <c r="A102" s="13"/>
      <c r="B102" s="229"/>
      <c r="C102" s="230"/>
      <c r="D102" s="231" t="s">
        <v>169</v>
      </c>
      <c r="E102" s="232" t="s">
        <v>21</v>
      </c>
      <c r="F102" s="233" t="s">
        <v>182</v>
      </c>
      <c r="G102" s="230"/>
      <c r="H102" s="232" t="s">
        <v>21</v>
      </c>
      <c r="I102" s="234"/>
      <c r="J102" s="230"/>
      <c r="K102" s="230"/>
      <c r="L102" s="235"/>
      <c r="M102" s="236"/>
      <c r="N102" s="237"/>
      <c r="O102" s="237"/>
      <c r="P102" s="237"/>
      <c r="Q102" s="237"/>
      <c r="R102" s="237"/>
      <c r="S102" s="237"/>
      <c r="T102" s="238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9" t="s">
        <v>169</v>
      </c>
      <c r="AU102" s="239" t="s">
        <v>81</v>
      </c>
      <c r="AV102" s="13" t="s">
        <v>79</v>
      </c>
      <c r="AW102" s="13" t="s">
        <v>34</v>
      </c>
      <c r="AX102" s="13" t="s">
        <v>72</v>
      </c>
      <c r="AY102" s="239" t="s">
        <v>161</v>
      </c>
    </row>
    <row r="103" s="14" customFormat="1">
      <c r="A103" s="14"/>
      <c r="B103" s="240"/>
      <c r="C103" s="241"/>
      <c r="D103" s="231" t="s">
        <v>169</v>
      </c>
      <c r="E103" s="242" t="s">
        <v>21</v>
      </c>
      <c r="F103" s="243" t="s">
        <v>183</v>
      </c>
      <c r="G103" s="241"/>
      <c r="H103" s="244">
        <v>34.020000000000003</v>
      </c>
      <c r="I103" s="245"/>
      <c r="J103" s="241"/>
      <c r="K103" s="241"/>
      <c r="L103" s="246"/>
      <c r="M103" s="247"/>
      <c r="N103" s="248"/>
      <c r="O103" s="248"/>
      <c r="P103" s="248"/>
      <c r="Q103" s="248"/>
      <c r="R103" s="248"/>
      <c r="S103" s="248"/>
      <c r="T103" s="249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0" t="s">
        <v>169</v>
      </c>
      <c r="AU103" s="250" t="s">
        <v>81</v>
      </c>
      <c r="AV103" s="14" t="s">
        <v>81</v>
      </c>
      <c r="AW103" s="14" t="s">
        <v>34</v>
      </c>
      <c r="AX103" s="14" t="s">
        <v>72</v>
      </c>
      <c r="AY103" s="250" t="s">
        <v>161</v>
      </c>
    </row>
    <row r="104" s="13" customFormat="1">
      <c r="A104" s="13"/>
      <c r="B104" s="229"/>
      <c r="C104" s="230"/>
      <c r="D104" s="231" t="s">
        <v>169</v>
      </c>
      <c r="E104" s="232" t="s">
        <v>21</v>
      </c>
      <c r="F104" s="233" t="s">
        <v>184</v>
      </c>
      <c r="G104" s="230"/>
      <c r="H104" s="232" t="s">
        <v>21</v>
      </c>
      <c r="I104" s="234"/>
      <c r="J104" s="230"/>
      <c r="K104" s="230"/>
      <c r="L104" s="235"/>
      <c r="M104" s="236"/>
      <c r="N104" s="237"/>
      <c r="O104" s="237"/>
      <c r="P104" s="237"/>
      <c r="Q104" s="237"/>
      <c r="R104" s="237"/>
      <c r="S104" s="237"/>
      <c r="T104" s="23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9" t="s">
        <v>169</v>
      </c>
      <c r="AU104" s="239" t="s">
        <v>81</v>
      </c>
      <c r="AV104" s="13" t="s">
        <v>79</v>
      </c>
      <c r="AW104" s="13" t="s">
        <v>34</v>
      </c>
      <c r="AX104" s="13" t="s">
        <v>72</v>
      </c>
      <c r="AY104" s="239" t="s">
        <v>161</v>
      </c>
    </row>
    <row r="105" s="14" customFormat="1">
      <c r="A105" s="14"/>
      <c r="B105" s="240"/>
      <c r="C105" s="241"/>
      <c r="D105" s="231" t="s">
        <v>169</v>
      </c>
      <c r="E105" s="242" t="s">
        <v>21</v>
      </c>
      <c r="F105" s="243" t="s">
        <v>185</v>
      </c>
      <c r="G105" s="241"/>
      <c r="H105" s="244">
        <v>9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0" t="s">
        <v>169</v>
      </c>
      <c r="AU105" s="250" t="s">
        <v>81</v>
      </c>
      <c r="AV105" s="14" t="s">
        <v>81</v>
      </c>
      <c r="AW105" s="14" t="s">
        <v>34</v>
      </c>
      <c r="AX105" s="14" t="s">
        <v>72</v>
      </c>
      <c r="AY105" s="250" t="s">
        <v>161</v>
      </c>
    </row>
    <row r="106" s="13" customFormat="1">
      <c r="A106" s="13"/>
      <c r="B106" s="229"/>
      <c r="C106" s="230"/>
      <c r="D106" s="231" t="s">
        <v>169</v>
      </c>
      <c r="E106" s="232" t="s">
        <v>21</v>
      </c>
      <c r="F106" s="233" t="s">
        <v>186</v>
      </c>
      <c r="G106" s="230"/>
      <c r="H106" s="232" t="s">
        <v>21</v>
      </c>
      <c r="I106" s="234"/>
      <c r="J106" s="230"/>
      <c r="K106" s="230"/>
      <c r="L106" s="235"/>
      <c r="M106" s="236"/>
      <c r="N106" s="237"/>
      <c r="O106" s="237"/>
      <c r="P106" s="237"/>
      <c r="Q106" s="237"/>
      <c r="R106" s="237"/>
      <c r="S106" s="237"/>
      <c r="T106" s="23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9" t="s">
        <v>169</v>
      </c>
      <c r="AU106" s="239" t="s">
        <v>81</v>
      </c>
      <c r="AV106" s="13" t="s">
        <v>79</v>
      </c>
      <c r="AW106" s="13" t="s">
        <v>34</v>
      </c>
      <c r="AX106" s="13" t="s">
        <v>72</v>
      </c>
      <c r="AY106" s="239" t="s">
        <v>161</v>
      </c>
    </row>
    <row r="107" s="14" customFormat="1">
      <c r="A107" s="14"/>
      <c r="B107" s="240"/>
      <c r="C107" s="241"/>
      <c r="D107" s="231" t="s">
        <v>169</v>
      </c>
      <c r="E107" s="242" t="s">
        <v>21</v>
      </c>
      <c r="F107" s="243" t="s">
        <v>187</v>
      </c>
      <c r="G107" s="241"/>
      <c r="H107" s="244">
        <v>10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0" t="s">
        <v>169</v>
      </c>
      <c r="AU107" s="250" t="s">
        <v>81</v>
      </c>
      <c r="AV107" s="14" t="s">
        <v>81</v>
      </c>
      <c r="AW107" s="14" t="s">
        <v>34</v>
      </c>
      <c r="AX107" s="14" t="s">
        <v>72</v>
      </c>
      <c r="AY107" s="250" t="s">
        <v>161</v>
      </c>
    </row>
    <row r="108" s="15" customFormat="1">
      <c r="A108" s="15"/>
      <c r="B108" s="251"/>
      <c r="C108" s="252"/>
      <c r="D108" s="231" t="s">
        <v>169</v>
      </c>
      <c r="E108" s="253" t="s">
        <v>21</v>
      </c>
      <c r="F108" s="254" t="s">
        <v>172</v>
      </c>
      <c r="G108" s="252"/>
      <c r="H108" s="255">
        <v>53.020000000000003</v>
      </c>
      <c r="I108" s="256"/>
      <c r="J108" s="252"/>
      <c r="K108" s="252"/>
      <c r="L108" s="257"/>
      <c r="M108" s="258"/>
      <c r="N108" s="259"/>
      <c r="O108" s="259"/>
      <c r="P108" s="259"/>
      <c r="Q108" s="259"/>
      <c r="R108" s="259"/>
      <c r="S108" s="259"/>
      <c r="T108" s="260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1" t="s">
        <v>169</v>
      </c>
      <c r="AU108" s="261" t="s">
        <v>81</v>
      </c>
      <c r="AV108" s="15" t="s">
        <v>167</v>
      </c>
      <c r="AW108" s="15" t="s">
        <v>34</v>
      </c>
      <c r="AX108" s="15" t="s">
        <v>79</v>
      </c>
      <c r="AY108" s="261" t="s">
        <v>161</v>
      </c>
    </row>
    <row r="109" s="2" customFormat="1" ht="16.5" customHeight="1">
      <c r="A109" s="41"/>
      <c r="B109" s="42"/>
      <c r="C109" s="216" t="s">
        <v>104</v>
      </c>
      <c r="D109" s="216" t="s">
        <v>163</v>
      </c>
      <c r="E109" s="217" t="s">
        <v>188</v>
      </c>
      <c r="F109" s="218" t="s">
        <v>189</v>
      </c>
      <c r="G109" s="219" t="s">
        <v>177</v>
      </c>
      <c r="H109" s="220">
        <v>18.146999999999998</v>
      </c>
      <c r="I109" s="221"/>
      <c r="J109" s="222">
        <f>ROUND(I109*H109,2)</f>
        <v>0</v>
      </c>
      <c r="K109" s="218" t="s">
        <v>178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2.3999999999999999</v>
      </c>
      <c r="T109" s="226">
        <f>S109*H109</f>
        <v>43.552799999999998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167</v>
      </c>
      <c r="AT109" s="227" t="s">
        <v>163</v>
      </c>
      <c r="AU109" s="227" t="s">
        <v>81</v>
      </c>
      <c r="AY109" s="20" t="s">
        <v>161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79</v>
      </c>
      <c r="BK109" s="228">
        <f>ROUND(I109*H109,2)</f>
        <v>0</v>
      </c>
      <c r="BL109" s="20" t="s">
        <v>167</v>
      </c>
      <c r="BM109" s="227" t="s">
        <v>190</v>
      </c>
    </row>
    <row r="110" s="2" customFormat="1">
      <c r="A110" s="41"/>
      <c r="B110" s="42"/>
      <c r="C110" s="43"/>
      <c r="D110" s="262" t="s">
        <v>180</v>
      </c>
      <c r="E110" s="43"/>
      <c r="F110" s="263" t="s">
        <v>191</v>
      </c>
      <c r="G110" s="43"/>
      <c r="H110" s="43"/>
      <c r="I110" s="264"/>
      <c r="J110" s="43"/>
      <c r="K110" s="43"/>
      <c r="L110" s="47"/>
      <c r="M110" s="265"/>
      <c r="N110" s="266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180</v>
      </c>
      <c r="AU110" s="20" t="s">
        <v>81</v>
      </c>
    </row>
    <row r="111" s="13" customFormat="1">
      <c r="A111" s="13"/>
      <c r="B111" s="229"/>
      <c r="C111" s="230"/>
      <c r="D111" s="231" t="s">
        <v>169</v>
      </c>
      <c r="E111" s="232" t="s">
        <v>21</v>
      </c>
      <c r="F111" s="233" t="s">
        <v>192</v>
      </c>
      <c r="G111" s="230"/>
      <c r="H111" s="232" t="s">
        <v>21</v>
      </c>
      <c r="I111" s="234"/>
      <c r="J111" s="230"/>
      <c r="K111" s="230"/>
      <c r="L111" s="235"/>
      <c r="M111" s="236"/>
      <c r="N111" s="237"/>
      <c r="O111" s="237"/>
      <c r="P111" s="237"/>
      <c r="Q111" s="237"/>
      <c r="R111" s="237"/>
      <c r="S111" s="237"/>
      <c r="T111" s="23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9" t="s">
        <v>169</v>
      </c>
      <c r="AU111" s="239" t="s">
        <v>81</v>
      </c>
      <c r="AV111" s="13" t="s">
        <v>79</v>
      </c>
      <c r="AW111" s="13" t="s">
        <v>34</v>
      </c>
      <c r="AX111" s="13" t="s">
        <v>72</v>
      </c>
      <c r="AY111" s="239" t="s">
        <v>161</v>
      </c>
    </row>
    <row r="112" s="14" customFormat="1">
      <c r="A112" s="14"/>
      <c r="B112" s="240"/>
      <c r="C112" s="241"/>
      <c r="D112" s="231" t="s">
        <v>169</v>
      </c>
      <c r="E112" s="242" t="s">
        <v>21</v>
      </c>
      <c r="F112" s="243" t="s">
        <v>193</v>
      </c>
      <c r="G112" s="241"/>
      <c r="H112" s="244">
        <v>8.0999999999999996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0" t="s">
        <v>169</v>
      </c>
      <c r="AU112" s="250" t="s">
        <v>81</v>
      </c>
      <c r="AV112" s="14" t="s">
        <v>81</v>
      </c>
      <c r="AW112" s="14" t="s">
        <v>34</v>
      </c>
      <c r="AX112" s="14" t="s">
        <v>72</v>
      </c>
      <c r="AY112" s="250" t="s">
        <v>161</v>
      </c>
    </row>
    <row r="113" s="14" customFormat="1">
      <c r="A113" s="14"/>
      <c r="B113" s="240"/>
      <c r="C113" s="241"/>
      <c r="D113" s="231" t="s">
        <v>169</v>
      </c>
      <c r="E113" s="242" t="s">
        <v>21</v>
      </c>
      <c r="F113" s="243" t="s">
        <v>194</v>
      </c>
      <c r="G113" s="241"/>
      <c r="H113" s="244">
        <v>1.016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0" t="s">
        <v>169</v>
      </c>
      <c r="AU113" s="250" t="s">
        <v>81</v>
      </c>
      <c r="AV113" s="14" t="s">
        <v>81</v>
      </c>
      <c r="AW113" s="14" t="s">
        <v>34</v>
      </c>
      <c r="AX113" s="14" t="s">
        <v>72</v>
      </c>
      <c r="AY113" s="250" t="s">
        <v>161</v>
      </c>
    </row>
    <row r="114" s="14" customFormat="1">
      <c r="A114" s="14"/>
      <c r="B114" s="240"/>
      <c r="C114" s="241"/>
      <c r="D114" s="231" t="s">
        <v>169</v>
      </c>
      <c r="E114" s="242" t="s">
        <v>21</v>
      </c>
      <c r="F114" s="243" t="s">
        <v>195</v>
      </c>
      <c r="G114" s="241"/>
      <c r="H114" s="244">
        <v>4.4349999999999996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0" t="s">
        <v>169</v>
      </c>
      <c r="AU114" s="250" t="s">
        <v>81</v>
      </c>
      <c r="AV114" s="14" t="s">
        <v>81</v>
      </c>
      <c r="AW114" s="14" t="s">
        <v>34</v>
      </c>
      <c r="AX114" s="14" t="s">
        <v>72</v>
      </c>
      <c r="AY114" s="250" t="s">
        <v>161</v>
      </c>
    </row>
    <row r="115" s="13" customFormat="1">
      <c r="A115" s="13"/>
      <c r="B115" s="229"/>
      <c r="C115" s="230"/>
      <c r="D115" s="231" t="s">
        <v>169</v>
      </c>
      <c r="E115" s="232" t="s">
        <v>21</v>
      </c>
      <c r="F115" s="233" t="s">
        <v>196</v>
      </c>
      <c r="G115" s="230"/>
      <c r="H115" s="232" t="s">
        <v>21</v>
      </c>
      <c r="I115" s="234"/>
      <c r="J115" s="230"/>
      <c r="K115" s="230"/>
      <c r="L115" s="235"/>
      <c r="M115" s="236"/>
      <c r="N115" s="237"/>
      <c r="O115" s="237"/>
      <c r="P115" s="237"/>
      <c r="Q115" s="237"/>
      <c r="R115" s="237"/>
      <c r="S115" s="237"/>
      <c r="T115" s="238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9" t="s">
        <v>169</v>
      </c>
      <c r="AU115" s="239" t="s">
        <v>81</v>
      </c>
      <c r="AV115" s="13" t="s">
        <v>79</v>
      </c>
      <c r="AW115" s="13" t="s">
        <v>34</v>
      </c>
      <c r="AX115" s="13" t="s">
        <v>72</v>
      </c>
      <c r="AY115" s="239" t="s">
        <v>161</v>
      </c>
    </row>
    <row r="116" s="14" customFormat="1">
      <c r="A116" s="14"/>
      <c r="B116" s="240"/>
      <c r="C116" s="241"/>
      <c r="D116" s="231" t="s">
        <v>169</v>
      </c>
      <c r="E116" s="242" t="s">
        <v>21</v>
      </c>
      <c r="F116" s="243" t="s">
        <v>197</v>
      </c>
      <c r="G116" s="241"/>
      <c r="H116" s="244">
        <v>1.536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0" t="s">
        <v>169</v>
      </c>
      <c r="AU116" s="250" t="s">
        <v>81</v>
      </c>
      <c r="AV116" s="14" t="s">
        <v>81</v>
      </c>
      <c r="AW116" s="14" t="s">
        <v>34</v>
      </c>
      <c r="AX116" s="14" t="s">
        <v>72</v>
      </c>
      <c r="AY116" s="250" t="s">
        <v>161</v>
      </c>
    </row>
    <row r="117" s="14" customFormat="1">
      <c r="A117" s="14"/>
      <c r="B117" s="240"/>
      <c r="C117" s="241"/>
      <c r="D117" s="231" t="s">
        <v>169</v>
      </c>
      <c r="E117" s="242" t="s">
        <v>21</v>
      </c>
      <c r="F117" s="243" t="s">
        <v>198</v>
      </c>
      <c r="G117" s="241"/>
      <c r="H117" s="244">
        <v>3.0600000000000001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0" t="s">
        <v>169</v>
      </c>
      <c r="AU117" s="250" t="s">
        <v>81</v>
      </c>
      <c r="AV117" s="14" t="s">
        <v>81</v>
      </c>
      <c r="AW117" s="14" t="s">
        <v>34</v>
      </c>
      <c r="AX117" s="14" t="s">
        <v>72</v>
      </c>
      <c r="AY117" s="250" t="s">
        <v>161</v>
      </c>
    </row>
    <row r="118" s="15" customFormat="1">
      <c r="A118" s="15"/>
      <c r="B118" s="251"/>
      <c r="C118" s="252"/>
      <c r="D118" s="231" t="s">
        <v>169</v>
      </c>
      <c r="E118" s="253" t="s">
        <v>21</v>
      </c>
      <c r="F118" s="254" t="s">
        <v>172</v>
      </c>
      <c r="G118" s="252"/>
      <c r="H118" s="255">
        <v>18.146999999999998</v>
      </c>
      <c r="I118" s="256"/>
      <c r="J118" s="252"/>
      <c r="K118" s="252"/>
      <c r="L118" s="257"/>
      <c r="M118" s="258"/>
      <c r="N118" s="259"/>
      <c r="O118" s="259"/>
      <c r="P118" s="259"/>
      <c r="Q118" s="259"/>
      <c r="R118" s="259"/>
      <c r="S118" s="259"/>
      <c r="T118" s="260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1" t="s">
        <v>169</v>
      </c>
      <c r="AU118" s="261" t="s">
        <v>81</v>
      </c>
      <c r="AV118" s="15" t="s">
        <v>167</v>
      </c>
      <c r="AW118" s="15" t="s">
        <v>34</v>
      </c>
      <c r="AX118" s="15" t="s">
        <v>79</v>
      </c>
      <c r="AY118" s="261" t="s">
        <v>161</v>
      </c>
    </row>
    <row r="119" s="2" customFormat="1" ht="16.5" customHeight="1">
      <c r="A119" s="41"/>
      <c r="B119" s="42"/>
      <c r="C119" s="216" t="s">
        <v>167</v>
      </c>
      <c r="D119" s="216" t="s">
        <v>163</v>
      </c>
      <c r="E119" s="217" t="s">
        <v>199</v>
      </c>
      <c r="F119" s="218" t="s">
        <v>200</v>
      </c>
      <c r="G119" s="219" t="s">
        <v>166</v>
      </c>
      <c r="H119" s="220">
        <v>113.40000000000001</v>
      </c>
      <c r="I119" s="221"/>
      <c r="J119" s="222">
        <f>ROUND(I119*H119,2)</f>
        <v>0</v>
      </c>
      <c r="K119" s="218" t="s">
        <v>178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0.26100000000000001</v>
      </c>
      <c r="T119" s="226">
        <f>S119*H119</f>
        <v>29.597400000000004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167</v>
      </c>
      <c r="AT119" s="227" t="s">
        <v>163</v>
      </c>
      <c r="AU119" s="227" t="s">
        <v>81</v>
      </c>
      <c r="AY119" s="20" t="s">
        <v>161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79</v>
      </c>
      <c r="BK119" s="228">
        <f>ROUND(I119*H119,2)</f>
        <v>0</v>
      </c>
      <c r="BL119" s="20" t="s">
        <v>167</v>
      </c>
      <c r="BM119" s="227" t="s">
        <v>201</v>
      </c>
    </row>
    <row r="120" s="2" customFormat="1">
      <c r="A120" s="41"/>
      <c r="B120" s="42"/>
      <c r="C120" s="43"/>
      <c r="D120" s="262" t="s">
        <v>180</v>
      </c>
      <c r="E120" s="43"/>
      <c r="F120" s="263" t="s">
        <v>202</v>
      </c>
      <c r="G120" s="43"/>
      <c r="H120" s="43"/>
      <c r="I120" s="264"/>
      <c r="J120" s="43"/>
      <c r="K120" s="43"/>
      <c r="L120" s="47"/>
      <c r="M120" s="265"/>
      <c r="N120" s="266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180</v>
      </c>
      <c r="AU120" s="20" t="s">
        <v>81</v>
      </c>
    </row>
    <row r="121" s="13" customFormat="1">
      <c r="A121" s="13"/>
      <c r="B121" s="229"/>
      <c r="C121" s="230"/>
      <c r="D121" s="231" t="s">
        <v>169</v>
      </c>
      <c r="E121" s="232" t="s">
        <v>21</v>
      </c>
      <c r="F121" s="233" t="s">
        <v>182</v>
      </c>
      <c r="G121" s="230"/>
      <c r="H121" s="232" t="s">
        <v>21</v>
      </c>
      <c r="I121" s="234"/>
      <c r="J121" s="230"/>
      <c r="K121" s="230"/>
      <c r="L121" s="235"/>
      <c r="M121" s="236"/>
      <c r="N121" s="237"/>
      <c r="O121" s="237"/>
      <c r="P121" s="237"/>
      <c r="Q121" s="237"/>
      <c r="R121" s="237"/>
      <c r="S121" s="237"/>
      <c r="T121" s="23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9" t="s">
        <v>169</v>
      </c>
      <c r="AU121" s="239" t="s">
        <v>81</v>
      </c>
      <c r="AV121" s="13" t="s">
        <v>79</v>
      </c>
      <c r="AW121" s="13" t="s">
        <v>34</v>
      </c>
      <c r="AX121" s="13" t="s">
        <v>72</v>
      </c>
      <c r="AY121" s="239" t="s">
        <v>161</v>
      </c>
    </row>
    <row r="122" s="14" customFormat="1">
      <c r="A122" s="14"/>
      <c r="B122" s="240"/>
      <c r="C122" s="241"/>
      <c r="D122" s="231" t="s">
        <v>169</v>
      </c>
      <c r="E122" s="242" t="s">
        <v>21</v>
      </c>
      <c r="F122" s="243" t="s">
        <v>203</v>
      </c>
      <c r="G122" s="241"/>
      <c r="H122" s="244">
        <v>113.40000000000001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0" t="s">
        <v>169</v>
      </c>
      <c r="AU122" s="250" t="s">
        <v>81</v>
      </c>
      <c r="AV122" s="14" t="s">
        <v>81</v>
      </c>
      <c r="AW122" s="14" t="s">
        <v>34</v>
      </c>
      <c r="AX122" s="14" t="s">
        <v>72</v>
      </c>
      <c r="AY122" s="250" t="s">
        <v>161</v>
      </c>
    </row>
    <row r="123" s="15" customFormat="1">
      <c r="A123" s="15"/>
      <c r="B123" s="251"/>
      <c r="C123" s="252"/>
      <c r="D123" s="231" t="s">
        <v>169</v>
      </c>
      <c r="E123" s="253" t="s">
        <v>21</v>
      </c>
      <c r="F123" s="254" t="s">
        <v>172</v>
      </c>
      <c r="G123" s="252"/>
      <c r="H123" s="255">
        <v>113.40000000000001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1" t="s">
        <v>169</v>
      </c>
      <c r="AU123" s="261" t="s">
        <v>81</v>
      </c>
      <c r="AV123" s="15" t="s">
        <v>167</v>
      </c>
      <c r="AW123" s="15" t="s">
        <v>34</v>
      </c>
      <c r="AX123" s="15" t="s">
        <v>79</v>
      </c>
      <c r="AY123" s="261" t="s">
        <v>161</v>
      </c>
    </row>
    <row r="124" s="2" customFormat="1" ht="24.15" customHeight="1">
      <c r="A124" s="41"/>
      <c r="B124" s="42"/>
      <c r="C124" s="216" t="s">
        <v>204</v>
      </c>
      <c r="D124" s="216" t="s">
        <v>163</v>
      </c>
      <c r="E124" s="217" t="s">
        <v>205</v>
      </c>
      <c r="F124" s="218" t="s">
        <v>206</v>
      </c>
      <c r="G124" s="219" t="s">
        <v>177</v>
      </c>
      <c r="H124" s="220">
        <v>8.3160000000000007</v>
      </c>
      <c r="I124" s="221"/>
      <c r="J124" s="222">
        <f>ROUND(I124*H124,2)</f>
        <v>0</v>
      </c>
      <c r="K124" s="218" t="s">
        <v>178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1.8</v>
      </c>
      <c r="T124" s="226">
        <f>S124*H124</f>
        <v>14.968800000000002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167</v>
      </c>
      <c r="AT124" s="227" t="s">
        <v>163</v>
      </c>
      <c r="AU124" s="227" t="s">
        <v>81</v>
      </c>
      <c r="AY124" s="20" t="s">
        <v>161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79</v>
      </c>
      <c r="BK124" s="228">
        <f>ROUND(I124*H124,2)</f>
        <v>0</v>
      </c>
      <c r="BL124" s="20" t="s">
        <v>167</v>
      </c>
      <c r="BM124" s="227" t="s">
        <v>207</v>
      </c>
    </row>
    <row r="125" s="2" customFormat="1">
      <c r="A125" s="41"/>
      <c r="B125" s="42"/>
      <c r="C125" s="43"/>
      <c r="D125" s="262" t="s">
        <v>180</v>
      </c>
      <c r="E125" s="43"/>
      <c r="F125" s="263" t="s">
        <v>208</v>
      </c>
      <c r="G125" s="43"/>
      <c r="H125" s="43"/>
      <c r="I125" s="264"/>
      <c r="J125" s="43"/>
      <c r="K125" s="43"/>
      <c r="L125" s="47"/>
      <c r="M125" s="265"/>
      <c r="N125" s="266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180</v>
      </c>
      <c r="AU125" s="20" t="s">
        <v>81</v>
      </c>
    </row>
    <row r="126" s="13" customFormat="1">
      <c r="A126" s="13"/>
      <c r="B126" s="229"/>
      <c r="C126" s="230"/>
      <c r="D126" s="231" t="s">
        <v>169</v>
      </c>
      <c r="E126" s="232" t="s">
        <v>21</v>
      </c>
      <c r="F126" s="233" t="s">
        <v>182</v>
      </c>
      <c r="G126" s="230"/>
      <c r="H126" s="232" t="s">
        <v>21</v>
      </c>
      <c r="I126" s="234"/>
      <c r="J126" s="230"/>
      <c r="K126" s="230"/>
      <c r="L126" s="235"/>
      <c r="M126" s="236"/>
      <c r="N126" s="237"/>
      <c r="O126" s="237"/>
      <c r="P126" s="237"/>
      <c r="Q126" s="237"/>
      <c r="R126" s="237"/>
      <c r="S126" s="237"/>
      <c r="T126" s="23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9" t="s">
        <v>169</v>
      </c>
      <c r="AU126" s="239" t="s">
        <v>81</v>
      </c>
      <c r="AV126" s="13" t="s">
        <v>79</v>
      </c>
      <c r="AW126" s="13" t="s">
        <v>34</v>
      </c>
      <c r="AX126" s="13" t="s">
        <v>72</v>
      </c>
      <c r="AY126" s="239" t="s">
        <v>161</v>
      </c>
    </row>
    <row r="127" s="13" customFormat="1">
      <c r="A127" s="13"/>
      <c r="B127" s="229"/>
      <c r="C127" s="230"/>
      <c r="D127" s="231" t="s">
        <v>169</v>
      </c>
      <c r="E127" s="232" t="s">
        <v>21</v>
      </c>
      <c r="F127" s="233" t="s">
        <v>209</v>
      </c>
      <c r="G127" s="230"/>
      <c r="H127" s="232" t="s">
        <v>21</v>
      </c>
      <c r="I127" s="234"/>
      <c r="J127" s="230"/>
      <c r="K127" s="230"/>
      <c r="L127" s="235"/>
      <c r="M127" s="236"/>
      <c r="N127" s="237"/>
      <c r="O127" s="237"/>
      <c r="P127" s="237"/>
      <c r="Q127" s="237"/>
      <c r="R127" s="237"/>
      <c r="S127" s="237"/>
      <c r="T127" s="23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9" t="s">
        <v>169</v>
      </c>
      <c r="AU127" s="239" t="s">
        <v>81</v>
      </c>
      <c r="AV127" s="13" t="s">
        <v>79</v>
      </c>
      <c r="AW127" s="13" t="s">
        <v>34</v>
      </c>
      <c r="AX127" s="13" t="s">
        <v>72</v>
      </c>
      <c r="AY127" s="239" t="s">
        <v>161</v>
      </c>
    </row>
    <row r="128" s="14" customFormat="1">
      <c r="A128" s="14"/>
      <c r="B128" s="240"/>
      <c r="C128" s="241"/>
      <c r="D128" s="231" t="s">
        <v>169</v>
      </c>
      <c r="E128" s="242" t="s">
        <v>21</v>
      </c>
      <c r="F128" s="243" t="s">
        <v>210</v>
      </c>
      <c r="G128" s="241"/>
      <c r="H128" s="244">
        <v>8.3160000000000007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0" t="s">
        <v>169</v>
      </c>
      <c r="AU128" s="250" t="s">
        <v>81</v>
      </c>
      <c r="AV128" s="14" t="s">
        <v>81</v>
      </c>
      <c r="AW128" s="14" t="s">
        <v>34</v>
      </c>
      <c r="AX128" s="14" t="s">
        <v>72</v>
      </c>
      <c r="AY128" s="250" t="s">
        <v>161</v>
      </c>
    </row>
    <row r="129" s="15" customFormat="1">
      <c r="A129" s="15"/>
      <c r="B129" s="251"/>
      <c r="C129" s="252"/>
      <c r="D129" s="231" t="s">
        <v>169</v>
      </c>
      <c r="E129" s="253" t="s">
        <v>21</v>
      </c>
      <c r="F129" s="254" t="s">
        <v>172</v>
      </c>
      <c r="G129" s="252"/>
      <c r="H129" s="255">
        <v>8.3160000000000007</v>
      </c>
      <c r="I129" s="256"/>
      <c r="J129" s="252"/>
      <c r="K129" s="252"/>
      <c r="L129" s="257"/>
      <c r="M129" s="258"/>
      <c r="N129" s="259"/>
      <c r="O129" s="259"/>
      <c r="P129" s="259"/>
      <c r="Q129" s="259"/>
      <c r="R129" s="259"/>
      <c r="S129" s="259"/>
      <c r="T129" s="260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1" t="s">
        <v>169</v>
      </c>
      <c r="AU129" s="261" t="s">
        <v>81</v>
      </c>
      <c r="AV129" s="15" t="s">
        <v>167</v>
      </c>
      <c r="AW129" s="15" t="s">
        <v>34</v>
      </c>
      <c r="AX129" s="15" t="s">
        <v>79</v>
      </c>
      <c r="AY129" s="261" t="s">
        <v>161</v>
      </c>
    </row>
    <row r="130" s="2" customFormat="1" ht="21.75" customHeight="1">
      <c r="A130" s="41"/>
      <c r="B130" s="42"/>
      <c r="C130" s="216" t="s">
        <v>211</v>
      </c>
      <c r="D130" s="216" t="s">
        <v>163</v>
      </c>
      <c r="E130" s="217" t="s">
        <v>212</v>
      </c>
      <c r="F130" s="218" t="s">
        <v>213</v>
      </c>
      <c r="G130" s="219" t="s">
        <v>214</v>
      </c>
      <c r="H130" s="220">
        <v>2</v>
      </c>
      <c r="I130" s="221"/>
      <c r="J130" s="222">
        <f>ROUND(I130*H130,2)</f>
        <v>0</v>
      </c>
      <c r="K130" s="218" t="s">
        <v>21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167</v>
      </c>
      <c r="AT130" s="227" t="s">
        <v>163</v>
      </c>
      <c r="AU130" s="227" t="s">
        <v>81</v>
      </c>
      <c r="AY130" s="20" t="s">
        <v>161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79</v>
      </c>
      <c r="BK130" s="228">
        <f>ROUND(I130*H130,2)</f>
        <v>0</v>
      </c>
      <c r="BL130" s="20" t="s">
        <v>167</v>
      </c>
      <c r="BM130" s="227" t="s">
        <v>215</v>
      </c>
    </row>
    <row r="131" s="14" customFormat="1">
      <c r="A131" s="14"/>
      <c r="B131" s="240"/>
      <c r="C131" s="241"/>
      <c r="D131" s="231" t="s">
        <v>169</v>
      </c>
      <c r="E131" s="242" t="s">
        <v>21</v>
      </c>
      <c r="F131" s="243" t="s">
        <v>81</v>
      </c>
      <c r="G131" s="241"/>
      <c r="H131" s="244">
        <v>2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0" t="s">
        <v>169</v>
      </c>
      <c r="AU131" s="250" t="s">
        <v>81</v>
      </c>
      <c r="AV131" s="14" t="s">
        <v>81</v>
      </c>
      <c r="AW131" s="14" t="s">
        <v>34</v>
      </c>
      <c r="AX131" s="14" t="s">
        <v>72</v>
      </c>
      <c r="AY131" s="250" t="s">
        <v>161</v>
      </c>
    </row>
    <row r="132" s="15" customFormat="1">
      <c r="A132" s="15"/>
      <c r="B132" s="251"/>
      <c r="C132" s="252"/>
      <c r="D132" s="231" t="s">
        <v>169</v>
      </c>
      <c r="E132" s="253" t="s">
        <v>21</v>
      </c>
      <c r="F132" s="254" t="s">
        <v>172</v>
      </c>
      <c r="G132" s="252"/>
      <c r="H132" s="255">
        <v>2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1" t="s">
        <v>169</v>
      </c>
      <c r="AU132" s="261" t="s">
        <v>81</v>
      </c>
      <c r="AV132" s="15" t="s">
        <v>167</v>
      </c>
      <c r="AW132" s="15" t="s">
        <v>34</v>
      </c>
      <c r="AX132" s="15" t="s">
        <v>79</v>
      </c>
      <c r="AY132" s="261" t="s">
        <v>161</v>
      </c>
    </row>
    <row r="133" s="2" customFormat="1" ht="21.75" customHeight="1">
      <c r="A133" s="41"/>
      <c r="B133" s="42"/>
      <c r="C133" s="216" t="s">
        <v>216</v>
      </c>
      <c r="D133" s="216" t="s">
        <v>163</v>
      </c>
      <c r="E133" s="217" t="s">
        <v>217</v>
      </c>
      <c r="F133" s="218" t="s">
        <v>218</v>
      </c>
      <c r="G133" s="219" t="s">
        <v>166</v>
      </c>
      <c r="H133" s="220">
        <v>78.739999999999995</v>
      </c>
      <c r="I133" s="221"/>
      <c r="J133" s="222">
        <f>ROUND(I133*H133,2)</f>
        <v>0</v>
      </c>
      <c r="K133" s="218" t="s">
        <v>178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0.27200000000000002</v>
      </c>
      <c r="T133" s="226">
        <f>S133*H133</f>
        <v>21.417280000000002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167</v>
      </c>
      <c r="AT133" s="227" t="s">
        <v>163</v>
      </c>
      <c r="AU133" s="227" t="s">
        <v>81</v>
      </c>
      <c r="AY133" s="20" t="s">
        <v>161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79</v>
      </c>
      <c r="BK133" s="228">
        <f>ROUND(I133*H133,2)</f>
        <v>0</v>
      </c>
      <c r="BL133" s="20" t="s">
        <v>167</v>
      </c>
      <c r="BM133" s="227" t="s">
        <v>219</v>
      </c>
    </row>
    <row r="134" s="2" customFormat="1">
      <c r="A134" s="41"/>
      <c r="B134" s="42"/>
      <c r="C134" s="43"/>
      <c r="D134" s="262" t="s">
        <v>180</v>
      </c>
      <c r="E134" s="43"/>
      <c r="F134" s="263" t="s">
        <v>220</v>
      </c>
      <c r="G134" s="43"/>
      <c r="H134" s="43"/>
      <c r="I134" s="264"/>
      <c r="J134" s="43"/>
      <c r="K134" s="43"/>
      <c r="L134" s="47"/>
      <c r="M134" s="265"/>
      <c r="N134" s="266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180</v>
      </c>
      <c r="AU134" s="20" t="s">
        <v>81</v>
      </c>
    </row>
    <row r="135" s="13" customFormat="1">
      <c r="A135" s="13"/>
      <c r="B135" s="229"/>
      <c r="C135" s="230"/>
      <c r="D135" s="231" t="s">
        <v>169</v>
      </c>
      <c r="E135" s="232" t="s">
        <v>21</v>
      </c>
      <c r="F135" s="233" t="s">
        <v>221</v>
      </c>
      <c r="G135" s="230"/>
      <c r="H135" s="232" t="s">
        <v>21</v>
      </c>
      <c r="I135" s="234"/>
      <c r="J135" s="230"/>
      <c r="K135" s="230"/>
      <c r="L135" s="235"/>
      <c r="M135" s="236"/>
      <c r="N135" s="237"/>
      <c r="O135" s="237"/>
      <c r="P135" s="237"/>
      <c r="Q135" s="237"/>
      <c r="R135" s="237"/>
      <c r="S135" s="237"/>
      <c r="T135" s="23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9" t="s">
        <v>169</v>
      </c>
      <c r="AU135" s="239" t="s">
        <v>81</v>
      </c>
      <c r="AV135" s="13" t="s">
        <v>79</v>
      </c>
      <c r="AW135" s="13" t="s">
        <v>34</v>
      </c>
      <c r="AX135" s="13" t="s">
        <v>72</v>
      </c>
      <c r="AY135" s="239" t="s">
        <v>161</v>
      </c>
    </row>
    <row r="136" s="14" customFormat="1">
      <c r="A136" s="14"/>
      <c r="B136" s="240"/>
      <c r="C136" s="241"/>
      <c r="D136" s="231" t="s">
        <v>169</v>
      </c>
      <c r="E136" s="242" t="s">
        <v>21</v>
      </c>
      <c r="F136" s="243" t="s">
        <v>222</v>
      </c>
      <c r="G136" s="241"/>
      <c r="H136" s="244">
        <v>78.739999999999995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0" t="s">
        <v>169</v>
      </c>
      <c r="AU136" s="250" t="s">
        <v>81</v>
      </c>
      <c r="AV136" s="14" t="s">
        <v>81</v>
      </c>
      <c r="AW136" s="14" t="s">
        <v>34</v>
      </c>
      <c r="AX136" s="14" t="s">
        <v>72</v>
      </c>
      <c r="AY136" s="250" t="s">
        <v>161</v>
      </c>
    </row>
    <row r="137" s="15" customFormat="1">
      <c r="A137" s="15"/>
      <c r="B137" s="251"/>
      <c r="C137" s="252"/>
      <c r="D137" s="231" t="s">
        <v>169</v>
      </c>
      <c r="E137" s="253" t="s">
        <v>21</v>
      </c>
      <c r="F137" s="254" t="s">
        <v>172</v>
      </c>
      <c r="G137" s="252"/>
      <c r="H137" s="255">
        <v>78.739999999999995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1" t="s">
        <v>169</v>
      </c>
      <c r="AU137" s="261" t="s">
        <v>81</v>
      </c>
      <c r="AV137" s="15" t="s">
        <v>167</v>
      </c>
      <c r="AW137" s="15" t="s">
        <v>34</v>
      </c>
      <c r="AX137" s="15" t="s">
        <v>79</v>
      </c>
      <c r="AY137" s="261" t="s">
        <v>161</v>
      </c>
    </row>
    <row r="138" s="2" customFormat="1" ht="24.15" customHeight="1">
      <c r="A138" s="41"/>
      <c r="B138" s="42"/>
      <c r="C138" s="216" t="s">
        <v>223</v>
      </c>
      <c r="D138" s="216" t="s">
        <v>163</v>
      </c>
      <c r="E138" s="217" t="s">
        <v>224</v>
      </c>
      <c r="F138" s="218" t="s">
        <v>225</v>
      </c>
      <c r="G138" s="219" t="s">
        <v>166</v>
      </c>
      <c r="H138" s="220">
        <v>7.04</v>
      </c>
      <c r="I138" s="221"/>
      <c r="J138" s="222">
        <f>ROUND(I138*H138,2)</f>
        <v>0</v>
      </c>
      <c r="K138" s="218" t="s">
        <v>178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0.051999999999999998</v>
      </c>
      <c r="T138" s="226">
        <f>S138*H138</f>
        <v>0.36607999999999996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167</v>
      </c>
      <c r="AT138" s="227" t="s">
        <v>163</v>
      </c>
      <c r="AU138" s="227" t="s">
        <v>81</v>
      </c>
      <c r="AY138" s="20" t="s">
        <v>161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79</v>
      </c>
      <c r="BK138" s="228">
        <f>ROUND(I138*H138,2)</f>
        <v>0</v>
      </c>
      <c r="BL138" s="20" t="s">
        <v>167</v>
      </c>
      <c r="BM138" s="227" t="s">
        <v>226</v>
      </c>
    </row>
    <row r="139" s="2" customFormat="1">
      <c r="A139" s="41"/>
      <c r="B139" s="42"/>
      <c r="C139" s="43"/>
      <c r="D139" s="262" t="s">
        <v>180</v>
      </c>
      <c r="E139" s="43"/>
      <c r="F139" s="263" t="s">
        <v>227</v>
      </c>
      <c r="G139" s="43"/>
      <c r="H139" s="43"/>
      <c r="I139" s="264"/>
      <c r="J139" s="43"/>
      <c r="K139" s="43"/>
      <c r="L139" s="47"/>
      <c r="M139" s="265"/>
      <c r="N139" s="266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180</v>
      </c>
      <c r="AU139" s="20" t="s">
        <v>81</v>
      </c>
    </row>
    <row r="140" s="13" customFormat="1">
      <c r="A140" s="13"/>
      <c r="B140" s="229"/>
      <c r="C140" s="230"/>
      <c r="D140" s="231" t="s">
        <v>169</v>
      </c>
      <c r="E140" s="232" t="s">
        <v>21</v>
      </c>
      <c r="F140" s="233" t="s">
        <v>228</v>
      </c>
      <c r="G140" s="230"/>
      <c r="H140" s="232" t="s">
        <v>21</v>
      </c>
      <c r="I140" s="234"/>
      <c r="J140" s="230"/>
      <c r="K140" s="230"/>
      <c r="L140" s="235"/>
      <c r="M140" s="236"/>
      <c r="N140" s="237"/>
      <c r="O140" s="237"/>
      <c r="P140" s="237"/>
      <c r="Q140" s="237"/>
      <c r="R140" s="237"/>
      <c r="S140" s="237"/>
      <c r="T140" s="23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9" t="s">
        <v>169</v>
      </c>
      <c r="AU140" s="239" t="s">
        <v>81</v>
      </c>
      <c r="AV140" s="13" t="s">
        <v>79</v>
      </c>
      <c r="AW140" s="13" t="s">
        <v>34</v>
      </c>
      <c r="AX140" s="13" t="s">
        <v>72</v>
      </c>
      <c r="AY140" s="239" t="s">
        <v>161</v>
      </c>
    </row>
    <row r="141" s="14" customFormat="1">
      <c r="A141" s="14"/>
      <c r="B141" s="240"/>
      <c r="C141" s="241"/>
      <c r="D141" s="231" t="s">
        <v>169</v>
      </c>
      <c r="E141" s="242" t="s">
        <v>21</v>
      </c>
      <c r="F141" s="243" t="s">
        <v>229</v>
      </c>
      <c r="G141" s="241"/>
      <c r="H141" s="244">
        <v>7.04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0" t="s">
        <v>169</v>
      </c>
      <c r="AU141" s="250" t="s">
        <v>81</v>
      </c>
      <c r="AV141" s="14" t="s">
        <v>81</v>
      </c>
      <c r="AW141" s="14" t="s">
        <v>34</v>
      </c>
      <c r="AX141" s="14" t="s">
        <v>72</v>
      </c>
      <c r="AY141" s="250" t="s">
        <v>161</v>
      </c>
    </row>
    <row r="142" s="15" customFormat="1">
      <c r="A142" s="15"/>
      <c r="B142" s="251"/>
      <c r="C142" s="252"/>
      <c r="D142" s="231" t="s">
        <v>169</v>
      </c>
      <c r="E142" s="253" t="s">
        <v>21</v>
      </c>
      <c r="F142" s="254" t="s">
        <v>172</v>
      </c>
      <c r="G142" s="252"/>
      <c r="H142" s="255">
        <v>7.04</v>
      </c>
      <c r="I142" s="256"/>
      <c r="J142" s="252"/>
      <c r="K142" s="252"/>
      <c r="L142" s="257"/>
      <c r="M142" s="258"/>
      <c r="N142" s="259"/>
      <c r="O142" s="259"/>
      <c r="P142" s="259"/>
      <c r="Q142" s="259"/>
      <c r="R142" s="259"/>
      <c r="S142" s="259"/>
      <c r="T142" s="26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1" t="s">
        <v>169</v>
      </c>
      <c r="AU142" s="261" t="s">
        <v>81</v>
      </c>
      <c r="AV142" s="15" t="s">
        <v>167</v>
      </c>
      <c r="AW142" s="15" t="s">
        <v>34</v>
      </c>
      <c r="AX142" s="15" t="s">
        <v>79</v>
      </c>
      <c r="AY142" s="261" t="s">
        <v>161</v>
      </c>
    </row>
    <row r="143" s="2" customFormat="1" ht="24.15" customHeight="1">
      <c r="A143" s="41"/>
      <c r="B143" s="42"/>
      <c r="C143" s="216" t="s">
        <v>173</v>
      </c>
      <c r="D143" s="216" t="s">
        <v>163</v>
      </c>
      <c r="E143" s="217" t="s">
        <v>230</v>
      </c>
      <c r="F143" s="218" t="s">
        <v>231</v>
      </c>
      <c r="G143" s="219" t="s">
        <v>232</v>
      </c>
      <c r="H143" s="220">
        <v>1</v>
      </c>
      <c r="I143" s="221"/>
      <c r="J143" s="222">
        <f>ROUND(I143*H143,2)</f>
        <v>0</v>
      </c>
      <c r="K143" s="218" t="s">
        <v>21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167</v>
      </c>
      <c r="AT143" s="227" t="s">
        <v>163</v>
      </c>
      <c r="AU143" s="227" t="s">
        <v>81</v>
      </c>
      <c r="AY143" s="20" t="s">
        <v>161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79</v>
      </c>
      <c r="BK143" s="228">
        <f>ROUND(I143*H143,2)</f>
        <v>0</v>
      </c>
      <c r="BL143" s="20" t="s">
        <v>167</v>
      </c>
      <c r="BM143" s="227" t="s">
        <v>233</v>
      </c>
    </row>
    <row r="144" s="14" customFormat="1">
      <c r="A144" s="14"/>
      <c r="B144" s="240"/>
      <c r="C144" s="241"/>
      <c r="D144" s="231" t="s">
        <v>169</v>
      </c>
      <c r="E144" s="242" t="s">
        <v>21</v>
      </c>
      <c r="F144" s="243" t="s">
        <v>79</v>
      </c>
      <c r="G144" s="241"/>
      <c r="H144" s="244">
        <v>1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0" t="s">
        <v>169</v>
      </c>
      <c r="AU144" s="250" t="s">
        <v>81</v>
      </c>
      <c r="AV144" s="14" t="s">
        <v>81</v>
      </c>
      <c r="AW144" s="14" t="s">
        <v>34</v>
      </c>
      <c r="AX144" s="14" t="s">
        <v>79</v>
      </c>
      <c r="AY144" s="250" t="s">
        <v>161</v>
      </c>
    </row>
    <row r="145" s="2" customFormat="1" ht="16.5" customHeight="1">
      <c r="A145" s="41"/>
      <c r="B145" s="42"/>
      <c r="C145" s="216" t="s">
        <v>234</v>
      </c>
      <c r="D145" s="216" t="s">
        <v>163</v>
      </c>
      <c r="E145" s="217" t="s">
        <v>235</v>
      </c>
      <c r="F145" s="218" t="s">
        <v>236</v>
      </c>
      <c r="G145" s="219" t="s">
        <v>177</v>
      </c>
      <c r="H145" s="220">
        <v>589.02599999999995</v>
      </c>
      <c r="I145" s="221"/>
      <c r="J145" s="222">
        <f>ROUND(I145*H145,2)</f>
        <v>0</v>
      </c>
      <c r="K145" s="218" t="s">
        <v>178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0.039</v>
      </c>
      <c r="T145" s="226">
        <f>S145*H145</f>
        <v>22.972013999999998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167</v>
      </c>
      <c r="AT145" s="227" t="s">
        <v>163</v>
      </c>
      <c r="AU145" s="227" t="s">
        <v>81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167</v>
      </c>
      <c r="BM145" s="227" t="s">
        <v>237</v>
      </c>
    </row>
    <row r="146" s="2" customFormat="1">
      <c r="A146" s="41"/>
      <c r="B146" s="42"/>
      <c r="C146" s="43"/>
      <c r="D146" s="262" t="s">
        <v>180</v>
      </c>
      <c r="E146" s="43"/>
      <c r="F146" s="263" t="s">
        <v>238</v>
      </c>
      <c r="G146" s="43"/>
      <c r="H146" s="43"/>
      <c r="I146" s="264"/>
      <c r="J146" s="43"/>
      <c r="K146" s="43"/>
      <c r="L146" s="47"/>
      <c r="M146" s="265"/>
      <c r="N146" s="266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180</v>
      </c>
      <c r="AU146" s="20" t="s">
        <v>81</v>
      </c>
    </row>
    <row r="147" s="13" customFormat="1">
      <c r="A147" s="13"/>
      <c r="B147" s="229"/>
      <c r="C147" s="230"/>
      <c r="D147" s="231" t="s">
        <v>169</v>
      </c>
      <c r="E147" s="232" t="s">
        <v>21</v>
      </c>
      <c r="F147" s="233" t="s">
        <v>239</v>
      </c>
      <c r="G147" s="230"/>
      <c r="H147" s="232" t="s">
        <v>21</v>
      </c>
      <c r="I147" s="234"/>
      <c r="J147" s="230"/>
      <c r="K147" s="230"/>
      <c r="L147" s="235"/>
      <c r="M147" s="236"/>
      <c r="N147" s="237"/>
      <c r="O147" s="237"/>
      <c r="P147" s="237"/>
      <c r="Q147" s="237"/>
      <c r="R147" s="237"/>
      <c r="S147" s="237"/>
      <c r="T147" s="23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9" t="s">
        <v>169</v>
      </c>
      <c r="AU147" s="239" t="s">
        <v>81</v>
      </c>
      <c r="AV147" s="13" t="s">
        <v>79</v>
      </c>
      <c r="AW147" s="13" t="s">
        <v>34</v>
      </c>
      <c r="AX147" s="13" t="s">
        <v>72</v>
      </c>
      <c r="AY147" s="239" t="s">
        <v>161</v>
      </c>
    </row>
    <row r="148" s="14" customFormat="1">
      <c r="A148" s="14"/>
      <c r="B148" s="240"/>
      <c r="C148" s="241"/>
      <c r="D148" s="231" t="s">
        <v>169</v>
      </c>
      <c r="E148" s="242" t="s">
        <v>21</v>
      </c>
      <c r="F148" s="243" t="s">
        <v>240</v>
      </c>
      <c r="G148" s="241"/>
      <c r="H148" s="244">
        <v>227.33000000000001</v>
      </c>
      <c r="I148" s="245"/>
      <c r="J148" s="241"/>
      <c r="K148" s="241"/>
      <c r="L148" s="246"/>
      <c r="M148" s="247"/>
      <c r="N148" s="248"/>
      <c r="O148" s="248"/>
      <c r="P148" s="248"/>
      <c r="Q148" s="248"/>
      <c r="R148" s="248"/>
      <c r="S148" s="248"/>
      <c r="T148" s="24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0" t="s">
        <v>169</v>
      </c>
      <c r="AU148" s="250" t="s">
        <v>81</v>
      </c>
      <c r="AV148" s="14" t="s">
        <v>81</v>
      </c>
      <c r="AW148" s="14" t="s">
        <v>34</v>
      </c>
      <c r="AX148" s="14" t="s">
        <v>72</v>
      </c>
      <c r="AY148" s="250" t="s">
        <v>161</v>
      </c>
    </row>
    <row r="149" s="13" customFormat="1">
      <c r="A149" s="13"/>
      <c r="B149" s="229"/>
      <c r="C149" s="230"/>
      <c r="D149" s="231" t="s">
        <v>169</v>
      </c>
      <c r="E149" s="232" t="s">
        <v>21</v>
      </c>
      <c r="F149" s="233" t="s">
        <v>241</v>
      </c>
      <c r="G149" s="230"/>
      <c r="H149" s="232" t="s">
        <v>21</v>
      </c>
      <c r="I149" s="234"/>
      <c r="J149" s="230"/>
      <c r="K149" s="230"/>
      <c r="L149" s="235"/>
      <c r="M149" s="236"/>
      <c r="N149" s="237"/>
      <c r="O149" s="237"/>
      <c r="P149" s="237"/>
      <c r="Q149" s="237"/>
      <c r="R149" s="237"/>
      <c r="S149" s="237"/>
      <c r="T149" s="23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9" t="s">
        <v>169</v>
      </c>
      <c r="AU149" s="239" t="s">
        <v>81</v>
      </c>
      <c r="AV149" s="13" t="s">
        <v>79</v>
      </c>
      <c r="AW149" s="13" t="s">
        <v>34</v>
      </c>
      <c r="AX149" s="13" t="s">
        <v>72</v>
      </c>
      <c r="AY149" s="239" t="s">
        <v>161</v>
      </c>
    </row>
    <row r="150" s="14" customFormat="1">
      <c r="A150" s="14"/>
      <c r="B150" s="240"/>
      <c r="C150" s="241"/>
      <c r="D150" s="231" t="s">
        <v>169</v>
      </c>
      <c r="E150" s="242" t="s">
        <v>21</v>
      </c>
      <c r="F150" s="243" t="s">
        <v>242</v>
      </c>
      <c r="G150" s="241"/>
      <c r="H150" s="244">
        <v>116.48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0" t="s">
        <v>169</v>
      </c>
      <c r="AU150" s="250" t="s">
        <v>81</v>
      </c>
      <c r="AV150" s="14" t="s">
        <v>81</v>
      </c>
      <c r="AW150" s="14" t="s">
        <v>34</v>
      </c>
      <c r="AX150" s="14" t="s">
        <v>72</v>
      </c>
      <c r="AY150" s="250" t="s">
        <v>161</v>
      </c>
    </row>
    <row r="151" s="14" customFormat="1">
      <c r="A151" s="14"/>
      <c r="B151" s="240"/>
      <c r="C151" s="241"/>
      <c r="D151" s="231" t="s">
        <v>169</v>
      </c>
      <c r="E151" s="242" t="s">
        <v>21</v>
      </c>
      <c r="F151" s="243" t="s">
        <v>243</v>
      </c>
      <c r="G151" s="241"/>
      <c r="H151" s="244">
        <v>150.696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0" t="s">
        <v>169</v>
      </c>
      <c r="AU151" s="250" t="s">
        <v>81</v>
      </c>
      <c r="AV151" s="14" t="s">
        <v>81</v>
      </c>
      <c r="AW151" s="14" t="s">
        <v>34</v>
      </c>
      <c r="AX151" s="14" t="s">
        <v>72</v>
      </c>
      <c r="AY151" s="250" t="s">
        <v>161</v>
      </c>
    </row>
    <row r="152" s="14" customFormat="1">
      <c r="A152" s="14"/>
      <c r="B152" s="240"/>
      <c r="C152" s="241"/>
      <c r="D152" s="231" t="s">
        <v>169</v>
      </c>
      <c r="E152" s="242" t="s">
        <v>21</v>
      </c>
      <c r="F152" s="243" t="s">
        <v>244</v>
      </c>
      <c r="G152" s="241"/>
      <c r="H152" s="244">
        <v>74.519999999999996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0" t="s">
        <v>169</v>
      </c>
      <c r="AU152" s="250" t="s">
        <v>81</v>
      </c>
      <c r="AV152" s="14" t="s">
        <v>81</v>
      </c>
      <c r="AW152" s="14" t="s">
        <v>34</v>
      </c>
      <c r="AX152" s="14" t="s">
        <v>72</v>
      </c>
      <c r="AY152" s="250" t="s">
        <v>161</v>
      </c>
    </row>
    <row r="153" s="13" customFormat="1">
      <c r="A153" s="13"/>
      <c r="B153" s="229"/>
      <c r="C153" s="230"/>
      <c r="D153" s="231" t="s">
        <v>169</v>
      </c>
      <c r="E153" s="232" t="s">
        <v>21</v>
      </c>
      <c r="F153" s="233" t="s">
        <v>186</v>
      </c>
      <c r="G153" s="230"/>
      <c r="H153" s="232" t="s">
        <v>21</v>
      </c>
      <c r="I153" s="234"/>
      <c r="J153" s="230"/>
      <c r="K153" s="230"/>
      <c r="L153" s="235"/>
      <c r="M153" s="236"/>
      <c r="N153" s="237"/>
      <c r="O153" s="237"/>
      <c r="P153" s="237"/>
      <c r="Q153" s="237"/>
      <c r="R153" s="237"/>
      <c r="S153" s="237"/>
      <c r="T153" s="23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9" t="s">
        <v>169</v>
      </c>
      <c r="AU153" s="239" t="s">
        <v>81</v>
      </c>
      <c r="AV153" s="13" t="s">
        <v>79</v>
      </c>
      <c r="AW153" s="13" t="s">
        <v>34</v>
      </c>
      <c r="AX153" s="13" t="s">
        <v>72</v>
      </c>
      <c r="AY153" s="239" t="s">
        <v>161</v>
      </c>
    </row>
    <row r="154" s="14" customFormat="1">
      <c r="A154" s="14"/>
      <c r="B154" s="240"/>
      <c r="C154" s="241"/>
      <c r="D154" s="231" t="s">
        <v>169</v>
      </c>
      <c r="E154" s="242" t="s">
        <v>21</v>
      </c>
      <c r="F154" s="243" t="s">
        <v>245</v>
      </c>
      <c r="G154" s="241"/>
      <c r="H154" s="244">
        <v>20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0" t="s">
        <v>169</v>
      </c>
      <c r="AU154" s="250" t="s">
        <v>81</v>
      </c>
      <c r="AV154" s="14" t="s">
        <v>81</v>
      </c>
      <c r="AW154" s="14" t="s">
        <v>34</v>
      </c>
      <c r="AX154" s="14" t="s">
        <v>72</v>
      </c>
      <c r="AY154" s="250" t="s">
        <v>161</v>
      </c>
    </row>
    <row r="155" s="15" customFormat="1">
      <c r="A155" s="15"/>
      <c r="B155" s="251"/>
      <c r="C155" s="252"/>
      <c r="D155" s="231" t="s">
        <v>169</v>
      </c>
      <c r="E155" s="253" t="s">
        <v>21</v>
      </c>
      <c r="F155" s="254" t="s">
        <v>172</v>
      </c>
      <c r="G155" s="252"/>
      <c r="H155" s="255">
        <v>589.02599999999995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1" t="s">
        <v>169</v>
      </c>
      <c r="AU155" s="261" t="s">
        <v>81</v>
      </c>
      <c r="AV155" s="15" t="s">
        <v>167</v>
      </c>
      <c r="AW155" s="15" t="s">
        <v>34</v>
      </c>
      <c r="AX155" s="15" t="s">
        <v>79</v>
      </c>
      <c r="AY155" s="261" t="s">
        <v>161</v>
      </c>
    </row>
    <row r="156" s="2" customFormat="1" ht="21.75" customHeight="1">
      <c r="A156" s="41"/>
      <c r="B156" s="42"/>
      <c r="C156" s="216" t="s">
        <v>246</v>
      </c>
      <c r="D156" s="216" t="s">
        <v>163</v>
      </c>
      <c r="E156" s="217" t="s">
        <v>247</v>
      </c>
      <c r="F156" s="218" t="s">
        <v>248</v>
      </c>
      <c r="G156" s="219" t="s">
        <v>249</v>
      </c>
      <c r="H156" s="220">
        <v>40</v>
      </c>
      <c r="I156" s="221"/>
      <c r="J156" s="222">
        <f>ROUND(I156*H156,2)</f>
        <v>0</v>
      </c>
      <c r="K156" s="218" t="s">
        <v>21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0.050000000000000003</v>
      </c>
      <c r="T156" s="226">
        <f>S156*H156</f>
        <v>2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167</v>
      </c>
      <c r="AT156" s="227" t="s">
        <v>163</v>
      </c>
      <c r="AU156" s="227" t="s">
        <v>81</v>
      </c>
      <c r="AY156" s="20" t="s">
        <v>161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79</v>
      </c>
      <c r="BK156" s="228">
        <f>ROUND(I156*H156,2)</f>
        <v>0</v>
      </c>
      <c r="BL156" s="20" t="s">
        <v>167</v>
      </c>
      <c r="BM156" s="227" t="s">
        <v>250</v>
      </c>
    </row>
    <row r="157" s="2" customFormat="1">
      <c r="A157" s="41"/>
      <c r="B157" s="42"/>
      <c r="C157" s="43"/>
      <c r="D157" s="231" t="s">
        <v>251</v>
      </c>
      <c r="E157" s="43"/>
      <c r="F157" s="267" t="s">
        <v>252</v>
      </c>
      <c r="G157" s="43"/>
      <c r="H157" s="43"/>
      <c r="I157" s="264"/>
      <c r="J157" s="43"/>
      <c r="K157" s="43"/>
      <c r="L157" s="47"/>
      <c r="M157" s="265"/>
      <c r="N157" s="266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251</v>
      </c>
      <c r="AU157" s="20" t="s">
        <v>81</v>
      </c>
    </row>
    <row r="158" s="13" customFormat="1">
      <c r="A158" s="13"/>
      <c r="B158" s="229"/>
      <c r="C158" s="230"/>
      <c r="D158" s="231" t="s">
        <v>169</v>
      </c>
      <c r="E158" s="232" t="s">
        <v>21</v>
      </c>
      <c r="F158" s="233" t="s">
        <v>253</v>
      </c>
      <c r="G158" s="230"/>
      <c r="H158" s="232" t="s">
        <v>21</v>
      </c>
      <c r="I158" s="234"/>
      <c r="J158" s="230"/>
      <c r="K158" s="230"/>
      <c r="L158" s="235"/>
      <c r="M158" s="236"/>
      <c r="N158" s="237"/>
      <c r="O158" s="237"/>
      <c r="P158" s="237"/>
      <c r="Q158" s="237"/>
      <c r="R158" s="237"/>
      <c r="S158" s="237"/>
      <c r="T158" s="23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9" t="s">
        <v>169</v>
      </c>
      <c r="AU158" s="239" t="s">
        <v>81</v>
      </c>
      <c r="AV158" s="13" t="s">
        <v>79</v>
      </c>
      <c r="AW158" s="13" t="s">
        <v>34</v>
      </c>
      <c r="AX158" s="13" t="s">
        <v>72</v>
      </c>
      <c r="AY158" s="239" t="s">
        <v>161</v>
      </c>
    </row>
    <row r="159" s="14" customFormat="1">
      <c r="A159" s="14"/>
      <c r="B159" s="240"/>
      <c r="C159" s="241"/>
      <c r="D159" s="231" t="s">
        <v>169</v>
      </c>
      <c r="E159" s="242" t="s">
        <v>21</v>
      </c>
      <c r="F159" s="243" t="s">
        <v>254</v>
      </c>
      <c r="G159" s="241"/>
      <c r="H159" s="244">
        <v>40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0" t="s">
        <v>169</v>
      </c>
      <c r="AU159" s="250" t="s">
        <v>81</v>
      </c>
      <c r="AV159" s="14" t="s">
        <v>81</v>
      </c>
      <c r="AW159" s="14" t="s">
        <v>34</v>
      </c>
      <c r="AX159" s="14" t="s">
        <v>72</v>
      </c>
      <c r="AY159" s="250" t="s">
        <v>161</v>
      </c>
    </row>
    <row r="160" s="15" customFormat="1">
      <c r="A160" s="15"/>
      <c r="B160" s="251"/>
      <c r="C160" s="252"/>
      <c r="D160" s="231" t="s">
        <v>169</v>
      </c>
      <c r="E160" s="253" t="s">
        <v>21</v>
      </c>
      <c r="F160" s="254" t="s">
        <v>172</v>
      </c>
      <c r="G160" s="252"/>
      <c r="H160" s="255">
        <v>40</v>
      </c>
      <c r="I160" s="256"/>
      <c r="J160" s="252"/>
      <c r="K160" s="252"/>
      <c r="L160" s="257"/>
      <c r="M160" s="258"/>
      <c r="N160" s="259"/>
      <c r="O160" s="259"/>
      <c r="P160" s="259"/>
      <c r="Q160" s="259"/>
      <c r="R160" s="259"/>
      <c r="S160" s="259"/>
      <c r="T160" s="26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1" t="s">
        <v>169</v>
      </c>
      <c r="AU160" s="261" t="s">
        <v>81</v>
      </c>
      <c r="AV160" s="15" t="s">
        <v>167</v>
      </c>
      <c r="AW160" s="15" t="s">
        <v>34</v>
      </c>
      <c r="AX160" s="15" t="s">
        <v>79</v>
      </c>
      <c r="AY160" s="261" t="s">
        <v>161</v>
      </c>
    </row>
    <row r="161" s="2" customFormat="1" ht="24.15" customHeight="1">
      <c r="A161" s="41"/>
      <c r="B161" s="42"/>
      <c r="C161" s="216" t="s">
        <v>255</v>
      </c>
      <c r="D161" s="216" t="s">
        <v>163</v>
      </c>
      <c r="E161" s="217" t="s">
        <v>256</v>
      </c>
      <c r="F161" s="218" t="s">
        <v>257</v>
      </c>
      <c r="G161" s="219" t="s">
        <v>249</v>
      </c>
      <c r="H161" s="220">
        <v>50</v>
      </c>
      <c r="I161" s="221"/>
      <c r="J161" s="222">
        <f>ROUND(I161*H161,2)</f>
        <v>0</v>
      </c>
      <c r="K161" s="218" t="s">
        <v>21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0.02</v>
      </c>
      <c r="T161" s="226">
        <f>S161*H161</f>
        <v>1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167</v>
      </c>
      <c r="AT161" s="227" t="s">
        <v>163</v>
      </c>
      <c r="AU161" s="227" t="s">
        <v>81</v>
      </c>
      <c r="AY161" s="20" t="s">
        <v>161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79</v>
      </c>
      <c r="BK161" s="228">
        <f>ROUND(I161*H161,2)</f>
        <v>0</v>
      </c>
      <c r="BL161" s="20" t="s">
        <v>167</v>
      </c>
      <c r="BM161" s="227" t="s">
        <v>258</v>
      </c>
    </row>
    <row r="162" s="14" customFormat="1">
      <c r="A162" s="14"/>
      <c r="B162" s="240"/>
      <c r="C162" s="241"/>
      <c r="D162" s="231" t="s">
        <v>169</v>
      </c>
      <c r="E162" s="242" t="s">
        <v>21</v>
      </c>
      <c r="F162" s="243" t="s">
        <v>259</v>
      </c>
      <c r="G162" s="241"/>
      <c r="H162" s="244">
        <v>50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0" t="s">
        <v>169</v>
      </c>
      <c r="AU162" s="250" t="s">
        <v>81</v>
      </c>
      <c r="AV162" s="14" t="s">
        <v>81</v>
      </c>
      <c r="AW162" s="14" t="s">
        <v>34</v>
      </c>
      <c r="AX162" s="14" t="s">
        <v>72</v>
      </c>
      <c r="AY162" s="250" t="s">
        <v>161</v>
      </c>
    </row>
    <row r="163" s="15" customFormat="1">
      <c r="A163" s="15"/>
      <c r="B163" s="251"/>
      <c r="C163" s="252"/>
      <c r="D163" s="231" t="s">
        <v>169</v>
      </c>
      <c r="E163" s="253" t="s">
        <v>21</v>
      </c>
      <c r="F163" s="254" t="s">
        <v>172</v>
      </c>
      <c r="G163" s="252"/>
      <c r="H163" s="255">
        <v>50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1" t="s">
        <v>169</v>
      </c>
      <c r="AU163" s="261" t="s">
        <v>81</v>
      </c>
      <c r="AV163" s="15" t="s">
        <v>167</v>
      </c>
      <c r="AW163" s="15" t="s">
        <v>34</v>
      </c>
      <c r="AX163" s="15" t="s">
        <v>79</v>
      </c>
      <c r="AY163" s="261" t="s">
        <v>161</v>
      </c>
    </row>
    <row r="164" s="2" customFormat="1" ht="16.5" customHeight="1">
      <c r="A164" s="41"/>
      <c r="B164" s="42"/>
      <c r="C164" s="216" t="s">
        <v>260</v>
      </c>
      <c r="D164" s="216" t="s">
        <v>163</v>
      </c>
      <c r="E164" s="217" t="s">
        <v>261</v>
      </c>
      <c r="F164" s="218" t="s">
        <v>262</v>
      </c>
      <c r="G164" s="219" t="s">
        <v>232</v>
      </c>
      <c r="H164" s="220">
        <v>1</v>
      </c>
      <c r="I164" s="221"/>
      <c r="J164" s="222">
        <f>ROUND(I164*H164,2)</f>
        <v>0</v>
      </c>
      <c r="K164" s="218" t="s">
        <v>21</v>
      </c>
      <c r="L164" s="47"/>
      <c r="M164" s="223" t="s">
        <v>21</v>
      </c>
      <c r="N164" s="224" t="s">
        <v>43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0.050000000000000003</v>
      </c>
      <c r="T164" s="226">
        <f>S164*H164</f>
        <v>0.050000000000000003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167</v>
      </c>
      <c r="AT164" s="227" t="s">
        <v>163</v>
      </c>
      <c r="AU164" s="227" t="s">
        <v>81</v>
      </c>
      <c r="AY164" s="20" t="s">
        <v>161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79</v>
      </c>
      <c r="BK164" s="228">
        <f>ROUND(I164*H164,2)</f>
        <v>0</v>
      </c>
      <c r="BL164" s="20" t="s">
        <v>167</v>
      </c>
      <c r="BM164" s="227" t="s">
        <v>263</v>
      </c>
    </row>
    <row r="165" s="14" customFormat="1">
      <c r="A165" s="14"/>
      <c r="B165" s="240"/>
      <c r="C165" s="241"/>
      <c r="D165" s="231" t="s">
        <v>169</v>
      </c>
      <c r="E165" s="242" t="s">
        <v>21</v>
      </c>
      <c r="F165" s="243" t="s">
        <v>79</v>
      </c>
      <c r="G165" s="241"/>
      <c r="H165" s="244">
        <v>1</v>
      </c>
      <c r="I165" s="245"/>
      <c r="J165" s="241"/>
      <c r="K165" s="241"/>
      <c r="L165" s="246"/>
      <c r="M165" s="247"/>
      <c r="N165" s="248"/>
      <c r="O165" s="248"/>
      <c r="P165" s="248"/>
      <c r="Q165" s="248"/>
      <c r="R165" s="248"/>
      <c r="S165" s="248"/>
      <c r="T165" s="24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0" t="s">
        <v>169</v>
      </c>
      <c r="AU165" s="250" t="s">
        <v>81</v>
      </c>
      <c r="AV165" s="14" t="s">
        <v>81</v>
      </c>
      <c r="AW165" s="14" t="s">
        <v>34</v>
      </c>
      <c r="AX165" s="14" t="s">
        <v>72</v>
      </c>
      <c r="AY165" s="250" t="s">
        <v>161</v>
      </c>
    </row>
    <row r="166" s="15" customFormat="1">
      <c r="A166" s="15"/>
      <c r="B166" s="251"/>
      <c r="C166" s="252"/>
      <c r="D166" s="231" t="s">
        <v>169</v>
      </c>
      <c r="E166" s="253" t="s">
        <v>21</v>
      </c>
      <c r="F166" s="254" t="s">
        <v>172</v>
      </c>
      <c r="G166" s="252"/>
      <c r="H166" s="255">
        <v>1</v>
      </c>
      <c r="I166" s="256"/>
      <c r="J166" s="252"/>
      <c r="K166" s="252"/>
      <c r="L166" s="257"/>
      <c r="M166" s="258"/>
      <c r="N166" s="259"/>
      <c r="O166" s="259"/>
      <c r="P166" s="259"/>
      <c r="Q166" s="259"/>
      <c r="R166" s="259"/>
      <c r="S166" s="259"/>
      <c r="T166" s="260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1" t="s">
        <v>169</v>
      </c>
      <c r="AU166" s="261" t="s">
        <v>81</v>
      </c>
      <c r="AV166" s="15" t="s">
        <v>167</v>
      </c>
      <c r="AW166" s="15" t="s">
        <v>34</v>
      </c>
      <c r="AX166" s="15" t="s">
        <v>79</v>
      </c>
      <c r="AY166" s="261" t="s">
        <v>161</v>
      </c>
    </row>
    <row r="167" s="12" customFormat="1" ht="22.8" customHeight="1">
      <c r="A167" s="12"/>
      <c r="B167" s="200"/>
      <c r="C167" s="201"/>
      <c r="D167" s="202" t="s">
        <v>71</v>
      </c>
      <c r="E167" s="214" t="s">
        <v>264</v>
      </c>
      <c r="F167" s="214" t="s">
        <v>265</v>
      </c>
      <c r="G167" s="201"/>
      <c r="H167" s="201"/>
      <c r="I167" s="204"/>
      <c r="J167" s="215">
        <f>BK167</f>
        <v>0</v>
      </c>
      <c r="K167" s="201"/>
      <c r="L167" s="206"/>
      <c r="M167" s="207"/>
      <c r="N167" s="208"/>
      <c r="O167" s="208"/>
      <c r="P167" s="209">
        <f>SUM(P168:P191)</f>
        <v>0</v>
      </c>
      <c r="Q167" s="208"/>
      <c r="R167" s="209">
        <f>SUM(R168:R191)</f>
        <v>0</v>
      </c>
      <c r="S167" s="208"/>
      <c r="T167" s="210">
        <f>SUM(T168:T191)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1" t="s">
        <v>79</v>
      </c>
      <c r="AT167" s="212" t="s">
        <v>71</v>
      </c>
      <c r="AU167" s="212" t="s">
        <v>79</v>
      </c>
      <c r="AY167" s="211" t="s">
        <v>161</v>
      </c>
      <c r="BK167" s="213">
        <f>SUM(BK168:BK191)</f>
        <v>0</v>
      </c>
    </row>
    <row r="168" s="2" customFormat="1" ht="24.15" customHeight="1">
      <c r="A168" s="41"/>
      <c r="B168" s="42"/>
      <c r="C168" s="216" t="s">
        <v>266</v>
      </c>
      <c r="D168" s="216" t="s">
        <v>163</v>
      </c>
      <c r="E168" s="217" t="s">
        <v>267</v>
      </c>
      <c r="F168" s="218" t="s">
        <v>268</v>
      </c>
      <c r="G168" s="219" t="s">
        <v>269</v>
      </c>
      <c r="H168" s="220">
        <v>269.53100000000001</v>
      </c>
      <c r="I168" s="221"/>
      <c r="J168" s="222">
        <f>ROUND(I168*H168,2)</f>
        <v>0</v>
      </c>
      <c r="K168" s="218" t="s">
        <v>178</v>
      </c>
      <c r="L168" s="47"/>
      <c r="M168" s="223" t="s">
        <v>21</v>
      </c>
      <c r="N168" s="224" t="s">
        <v>43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167</v>
      </c>
      <c r="AT168" s="227" t="s">
        <v>163</v>
      </c>
      <c r="AU168" s="227" t="s">
        <v>81</v>
      </c>
      <c r="AY168" s="20" t="s">
        <v>161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79</v>
      </c>
      <c r="BK168" s="228">
        <f>ROUND(I168*H168,2)</f>
        <v>0</v>
      </c>
      <c r="BL168" s="20" t="s">
        <v>167</v>
      </c>
      <c r="BM168" s="227" t="s">
        <v>270</v>
      </c>
    </row>
    <row r="169" s="2" customFormat="1">
      <c r="A169" s="41"/>
      <c r="B169" s="42"/>
      <c r="C169" s="43"/>
      <c r="D169" s="262" t="s">
        <v>180</v>
      </c>
      <c r="E169" s="43"/>
      <c r="F169" s="263" t="s">
        <v>271</v>
      </c>
      <c r="G169" s="43"/>
      <c r="H169" s="43"/>
      <c r="I169" s="264"/>
      <c r="J169" s="43"/>
      <c r="K169" s="43"/>
      <c r="L169" s="47"/>
      <c r="M169" s="265"/>
      <c r="N169" s="266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180</v>
      </c>
      <c r="AU169" s="20" t="s">
        <v>81</v>
      </c>
    </row>
    <row r="170" s="2" customFormat="1" ht="21.75" customHeight="1">
      <c r="A170" s="41"/>
      <c r="B170" s="42"/>
      <c r="C170" s="216" t="s">
        <v>8</v>
      </c>
      <c r="D170" s="216" t="s">
        <v>163</v>
      </c>
      <c r="E170" s="217" t="s">
        <v>272</v>
      </c>
      <c r="F170" s="218" t="s">
        <v>273</v>
      </c>
      <c r="G170" s="219" t="s">
        <v>269</v>
      </c>
      <c r="H170" s="220">
        <v>269.53100000000001</v>
      </c>
      <c r="I170" s="221"/>
      <c r="J170" s="222">
        <f>ROUND(I170*H170,2)</f>
        <v>0</v>
      </c>
      <c r="K170" s="218" t="s">
        <v>178</v>
      </c>
      <c r="L170" s="47"/>
      <c r="M170" s="223" t="s">
        <v>21</v>
      </c>
      <c r="N170" s="224" t="s">
        <v>43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167</v>
      </c>
      <c r="AT170" s="227" t="s">
        <v>163</v>
      </c>
      <c r="AU170" s="227" t="s">
        <v>81</v>
      </c>
      <c r="AY170" s="20" t="s">
        <v>161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79</v>
      </c>
      <c r="BK170" s="228">
        <f>ROUND(I170*H170,2)</f>
        <v>0</v>
      </c>
      <c r="BL170" s="20" t="s">
        <v>167</v>
      </c>
      <c r="BM170" s="227" t="s">
        <v>274</v>
      </c>
    </row>
    <row r="171" s="2" customFormat="1">
      <c r="A171" s="41"/>
      <c r="B171" s="42"/>
      <c r="C171" s="43"/>
      <c r="D171" s="262" t="s">
        <v>180</v>
      </c>
      <c r="E171" s="43"/>
      <c r="F171" s="263" t="s">
        <v>275</v>
      </c>
      <c r="G171" s="43"/>
      <c r="H171" s="43"/>
      <c r="I171" s="264"/>
      <c r="J171" s="43"/>
      <c r="K171" s="43"/>
      <c r="L171" s="47"/>
      <c r="M171" s="265"/>
      <c r="N171" s="266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180</v>
      </c>
      <c r="AU171" s="20" t="s">
        <v>81</v>
      </c>
    </row>
    <row r="172" s="2" customFormat="1" ht="24.15" customHeight="1">
      <c r="A172" s="41"/>
      <c r="B172" s="42"/>
      <c r="C172" s="216" t="s">
        <v>276</v>
      </c>
      <c r="D172" s="216" t="s">
        <v>163</v>
      </c>
      <c r="E172" s="217" t="s">
        <v>277</v>
      </c>
      <c r="F172" s="218" t="s">
        <v>278</v>
      </c>
      <c r="G172" s="219" t="s">
        <v>269</v>
      </c>
      <c r="H172" s="220">
        <v>4810.8379999999997</v>
      </c>
      <c r="I172" s="221"/>
      <c r="J172" s="222">
        <f>ROUND(I172*H172,2)</f>
        <v>0</v>
      </c>
      <c r="K172" s="218" t="s">
        <v>178</v>
      </c>
      <c r="L172" s="47"/>
      <c r="M172" s="223" t="s">
        <v>21</v>
      </c>
      <c r="N172" s="224" t="s">
        <v>43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167</v>
      </c>
      <c r="AT172" s="227" t="s">
        <v>163</v>
      </c>
      <c r="AU172" s="227" t="s">
        <v>81</v>
      </c>
      <c r="AY172" s="20" t="s">
        <v>161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79</v>
      </c>
      <c r="BK172" s="228">
        <f>ROUND(I172*H172,2)</f>
        <v>0</v>
      </c>
      <c r="BL172" s="20" t="s">
        <v>167</v>
      </c>
      <c r="BM172" s="227" t="s">
        <v>279</v>
      </c>
    </row>
    <row r="173" s="2" customFormat="1">
      <c r="A173" s="41"/>
      <c r="B173" s="42"/>
      <c r="C173" s="43"/>
      <c r="D173" s="262" t="s">
        <v>180</v>
      </c>
      <c r="E173" s="43"/>
      <c r="F173" s="263" t="s">
        <v>280</v>
      </c>
      <c r="G173" s="43"/>
      <c r="H173" s="43"/>
      <c r="I173" s="264"/>
      <c r="J173" s="43"/>
      <c r="K173" s="43"/>
      <c r="L173" s="47"/>
      <c r="M173" s="265"/>
      <c r="N173" s="266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180</v>
      </c>
      <c r="AU173" s="20" t="s">
        <v>81</v>
      </c>
    </row>
    <row r="174" s="13" customFormat="1">
      <c r="A174" s="13"/>
      <c r="B174" s="229"/>
      <c r="C174" s="230"/>
      <c r="D174" s="231" t="s">
        <v>169</v>
      </c>
      <c r="E174" s="232" t="s">
        <v>21</v>
      </c>
      <c r="F174" s="233" t="s">
        <v>281</v>
      </c>
      <c r="G174" s="230"/>
      <c r="H174" s="232" t="s">
        <v>21</v>
      </c>
      <c r="I174" s="234"/>
      <c r="J174" s="230"/>
      <c r="K174" s="230"/>
      <c r="L174" s="235"/>
      <c r="M174" s="236"/>
      <c r="N174" s="237"/>
      <c r="O174" s="237"/>
      <c r="P174" s="237"/>
      <c r="Q174" s="237"/>
      <c r="R174" s="237"/>
      <c r="S174" s="237"/>
      <c r="T174" s="23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9" t="s">
        <v>169</v>
      </c>
      <c r="AU174" s="239" t="s">
        <v>81</v>
      </c>
      <c r="AV174" s="13" t="s">
        <v>79</v>
      </c>
      <c r="AW174" s="13" t="s">
        <v>34</v>
      </c>
      <c r="AX174" s="13" t="s">
        <v>72</v>
      </c>
      <c r="AY174" s="239" t="s">
        <v>161</v>
      </c>
    </row>
    <row r="175" s="14" customFormat="1">
      <c r="A175" s="14"/>
      <c r="B175" s="240"/>
      <c r="C175" s="241"/>
      <c r="D175" s="231" t="s">
        <v>169</v>
      </c>
      <c r="E175" s="242" t="s">
        <v>21</v>
      </c>
      <c r="F175" s="243" t="s">
        <v>282</v>
      </c>
      <c r="G175" s="241"/>
      <c r="H175" s="244">
        <v>4810.8379999999997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0" t="s">
        <v>169</v>
      </c>
      <c r="AU175" s="250" t="s">
        <v>81</v>
      </c>
      <c r="AV175" s="14" t="s">
        <v>81</v>
      </c>
      <c r="AW175" s="14" t="s">
        <v>34</v>
      </c>
      <c r="AX175" s="14" t="s">
        <v>72</v>
      </c>
      <c r="AY175" s="250" t="s">
        <v>161</v>
      </c>
    </row>
    <row r="176" s="15" customFormat="1">
      <c r="A176" s="15"/>
      <c r="B176" s="251"/>
      <c r="C176" s="252"/>
      <c r="D176" s="231" t="s">
        <v>169</v>
      </c>
      <c r="E176" s="253" t="s">
        <v>21</v>
      </c>
      <c r="F176" s="254" t="s">
        <v>172</v>
      </c>
      <c r="G176" s="252"/>
      <c r="H176" s="255">
        <v>4810.8379999999997</v>
      </c>
      <c r="I176" s="256"/>
      <c r="J176" s="252"/>
      <c r="K176" s="252"/>
      <c r="L176" s="257"/>
      <c r="M176" s="258"/>
      <c r="N176" s="259"/>
      <c r="O176" s="259"/>
      <c r="P176" s="259"/>
      <c r="Q176" s="259"/>
      <c r="R176" s="259"/>
      <c r="S176" s="259"/>
      <c r="T176" s="260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1" t="s">
        <v>169</v>
      </c>
      <c r="AU176" s="261" t="s">
        <v>81</v>
      </c>
      <c r="AV176" s="15" t="s">
        <v>167</v>
      </c>
      <c r="AW176" s="15" t="s">
        <v>34</v>
      </c>
      <c r="AX176" s="15" t="s">
        <v>79</v>
      </c>
      <c r="AY176" s="261" t="s">
        <v>161</v>
      </c>
    </row>
    <row r="177" s="2" customFormat="1" ht="24.15" customHeight="1">
      <c r="A177" s="41"/>
      <c r="B177" s="42"/>
      <c r="C177" s="216" t="s">
        <v>283</v>
      </c>
      <c r="D177" s="216" t="s">
        <v>163</v>
      </c>
      <c r="E177" s="217" t="s">
        <v>284</v>
      </c>
      <c r="F177" s="218" t="s">
        <v>285</v>
      </c>
      <c r="G177" s="219" t="s">
        <v>269</v>
      </c>
      <c r="H177" s="220">
        <v>26</v>
      </c>
      <c r="I177" s="221"/>
      <c r="J177" s="222">
        <f>ROUND(I177*H177,2)</f>
        <v>0</v>
      </c>
      <c r="K177" s="218" t="s">
        <v>178</v>
      </c>
      <c r="L177" s="47"/>
      <c r="M177" s="223" t="s">
        <v>21</v>
      </c>
      <c r="N177" s="224" t="s">
        <v>43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167</v>
      </c>
      <c r="AT177" s="227" t="s">
        <v>163</v>
      </c>
      <c r="AU177" s="227" t="s">
        <v>81</v>
      </c>
      <c r="AY177" s="20" t="s">
        <v>161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79</v>
      </c>
      <c r="BK177" s="228">
        <f>ROUND(I177*H177,2)</f>
        <v>0</v>
      </c>
      <c r="BL177" s="20" t="s">
        <v>167</v>
      </c>
      <c r="BM177" s="227" t="s">
        <v>286</v>
      </c>
    </row>
    <row r="178" s="2" customFormat="1">
      <c r="A178" s="41"/>
      <c r="B178" s="42"/>
      <c r="C178" s="43"/>
      <c r="D178" s="262" t="s">
        <v>180</v>
      </c>
      <c r="E178" s="43"/>
      <c r="F178" s="263" t="s">
        <v>287</v>
      </c>
      <c r="G178" s="43"/>
      <c r="H178" s="43"/>
      <c r="I178" s="264"/>
      <c r="J178" s="43"/>
      <c r="K178" s="43"/>
      <c r="L178" s="47"/>
      <c r="M178" s="265"/>
      <c r="N178" s="266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180</v>
      </c>
      <c r="AU178" s="20" t="s">
        <v>81</v>
      </c>
    </row>
    <row r="179" s="14" customFormat="1">
      <c r="A179" s="14"/>
      <c r="B179" s="240"/>
      <c r="C179" s="241"/>
      <c r="D179" s="231" t="s">
        <v>169</v>
      </c>
      <c r="E179" s="242" t="s">
        <v>21</v>
      </c>
      <c r="F179" s="243" t="s">
        <v>288</v>
      </c>
      <c r="G179" s="241"/>
      <c r="H179" s="244">
        <v>26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0" t="s">
        <v>169</v>
      </c>
      <c r="AU179" s="250" t="s">
        <v>81</v>
      </c>
      <c r="AV179" s="14" t="s">
        <v>81</v>
      </c>
      <c r="AW179" s="14" t="s">
        <v>34</v>
      </c>
      <c r="AX179" s="14" t="s">
        <v>79</v>
      </c>
      <c r="AY179" s="250" t="s">
        <v>161</v>
      </c>
    </row>
    <row r="180" s="2" customFormat="1" ht="33" customHeight="1">
      <c r="A180" s="41"/>
      <c r="B180" s="42"/>
      <c r="C180" s="216" t="s">
        <v>289</v>
      </c>
      <c r="D180" s="216" t="s">
        <v>163</v>
      </c>
      <c r="E180" s="217" t="s">
        <v>290</v>
      </c>
      <c r="F180" s="218" t="s">
        <v>291</v>
      </c>
      <c r="G180" s="219" t="s">
        <v>269</v>
      </c>
      <c r="H180" s="220">
        <v>203.202</v>
      </c>
      <c r="I180" s="221"/>
      <c r="J180" s="222">
        <f>ROUND(I180*H180,2)</f>
        <v>0</v>
      </c>
      <c r="K180" s="218" t="s">
        <v>178</v>
      </c>
      <c r="L180" s="47"/>
      <c r="M180" s="223" t="s">
        <v>21</v>
      </c>
      <c r="N180" s="224" t="s">
        <v>43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167</v>
      </c>
      <c r="AT180" s="227" t="s">
        <v>163</v>
      </c>
      <c r="AU180" s="227" t="s">
        <v>81</v>
      </c>
      <c r="AY180" s="20" t="s">
        <v>161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79</v>
      </c>
      <c r="BK180" s="228">
        <f>ROUND(I180*H180,2)</f>
        <v>0</v>
      </c>
      <c r="BL180" s="20" t="s">
        <v>167</v>
      </c>
      <c r="BM180" s="227" t="s">
        <v>292</v>
      </c>
    </row>
    <row r="181" s="2" customFormat="1">
      <c r="A181" s="41"/>
      <c r="B181" s="42"/>
      <c r="C181" s="43"/>
      <c r="D181" s="262" t="s">
        <v>180</v>
      </c>
      <c r="E181" s="43"/>
      <c r="F181" s="263" t="s">
        <v>293</v>
      </c>
      <c r="G181" s="43"/>
      <c r="H181" s="43"/>
      <c r="I181" s="264"/>
      <c r="J181" s="43"/>
      <c r="K181" s="43"/>
      <c r="L181" s="47"/>
      <c r="M181" s="265"/>
      <c r="N181" s="266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180</v>
      </c>
      <c r="AU181" s="20" t="s">
        <v>81</v>
      </c>
    </row>
    <row r="182" s="14" customFormat="1">
      <c r="A182" s="14"/>
      <c r="B182" s="240"/>
      <c r="C182" s="241"/>
      <c r="D182" s="231" t="s">
        <v>169</v>
      </c>
      <c r="E182" s="242" t="s">
        <v>21</v>
      </c>
      <c r="F182" s="243" t="s">
        <v>294</v>
      </c>
      <c r="G182" s="241"/>
      <c r="H182" s="244">
        <v>203.202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0" t="s">
        <v>169</v>
      </c>
      <c r="AU182" s="250" t="s">
        <v>81</v>
      </c>
      <c r="AV182" s="14" t="s">
        <v>81</v>
      </c>
      <c r="AW182" s="14" t="s">
        <v>34</v>
      </c>
      <c r="AX182" s="14" t="s">
        <v>72</v>
      </c>
      <c r="AY182" s="250" t="s">
        <v>161</v>
      </c>
    </row>
    <row r="183" s="15" customFormat="1">
      <c r="A183" s="15"/>
      <c r="B183" s="251"/>
      <c r="C183" s="252"/>
      <c r="D183" s="231" t="s">
        <v>169</v>
      </c>
      <c r="E183" s="253" t="s">
        <v>21</v>
      </c>
      <c r="F183" s="254" t="s">
        <v>172</v>
      </c>
      <c r="G183" s="252"/>
      <c r="H183" s="255">
        <v>203.202</v>
      </c>
      <c r="I183" s="256"/>
      <c r="J183" s="252"/>
      <c r="K183" s="252"/>
      <c r="L183" s="257"/>
      <c r="M183" s="258"/>
      <c r="N183" s="259"/>
      <c r="O183" s="259"/>
      <c r="P183" s="259"/>
      <c r="Q183" s="259"/>
      <c r="R183" s="259"/>
      <c r="S183" s="259"/>
      <c r="T183" s="26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1" t="s">
        <v>169</v>
      </c>
      <c r="AU183" s="261" t="s">
        <v>81</v>
      </c>
      <c r="AV183" s="15" t="s">
        <v>167</v>
      </c>
      <c r="AW183" s="15" t="s">
        <v>34</v>
      </c>
      <c r="AX183" s="15" t="s">
        <v>79</v>
      </c>
      <c r="AY183" s="261" t="s">
        <v>161</v>
      </c>
    </row>
    <row r="184" s="2" customFormat="1" ht="24.15" customHeight="1">
      <c r="A184" s="41"/>
      <c r="B184" s="42"/>
      <c r="C184" s="216" t="s">
        <v>295</v>
      </c>
      <c r="D184" s="216" t="s">
        <v>163</v>
      </c>
      <c r="E184" s="217" t="s">
        <v>296</v>
      </c>
      <c r="F184" s="218" t="s">
        <v>297</v>
      </c>
      <c r="G184" s="219" t="s">
        <v>269</v>
      </c>
      <c r="H184" s="220">
        <v>23</v>
      </c>
      <c r="I184" s="221"/>
      <c r="J184" s="222">
        <f>ROUND(I184*H184,2)</f>
        <v>0</v>
      </c>
      <c r="K184" s="218" t="s">
        <v>178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167</v>
      </c>
      <c r="AT184" s="227" t="s">
        <v>163</v>
      </c>
      <c r="AU184" s="227" t="s">
        <v>81</v>
      </c>
      <c r="AY184" s="20" t="s">
        <v>161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79</v>
      </c>
      <c r="BK184" s="228">
        <f>ROUND(I184*H184,2)</f>
        <v>0</v>
      </c>
      <c r="BL184" s="20" t="s">
        <v>167</v>
      </c>
      <c r="BM184" s="227" t="s">
        <v>298</v>
      </c>
    </row>
    <row r="185" s="2" customFormat="1">
      <c r="A185" s="41"/>
      <c r="B185" s="42"/>
      <c r="C185" s="43"/>
      <c r="D185" s="262" t="s">
        <v>180</v>
      </c>
      <c r="E185" s="43"/>
      <c r="F185" s="263" t="s">
        <v>299</v>
      </c>
      <c r="G185" s="43"/>
      <c r="H185" s="43"/>
      <c r="I185" s="264"/>
      <c r="J185" s="43"/>
      <c r="K185" s="43"/>
      <c r="L185" s="47"/>
      <c r="M185" s="265"/>
      <c r="N185" s="266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180</v>
      </c>
      <c r="AU185" s="20" t="s">
        <v>81</v>
      </c>
    </row>
    <row r="186" s="14" customFormat="1">
      <c r="A186" s="14"/>
      <c r="B186" s="240"/>
      <c r="C186" s="241"/>
      <c r="D186" s="231" t="s">
        <v>169</v>
      </c>
      <c r="E186" s="242" t="s">
        <v>21</v>
      </c>
      <c r="F186" s="243" t="s">
        <v>300</v>
      </c>
      <c r="G186" s="241"/>
      <c r="H186" s="244">
        <v>22.620000000000001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0" t="s">
        <v>169</v>
      </c>
      <c r="AU186" s="250" t="s">
        <v>81</v>
      </c>
      <c r="AV186" s="14" t="s">
        <v>81</v>
      </c>
      <c r="AW186" s="14" t="s">
        <v>34</v>
      </c>
      <c r="AX186" s="14" t="s">
        <v>72</v>
      </c>
      <c r="AY186" s="250" t="s">
        <v>161</v>
      </c>
    </row>
    <row r="187" s="14" customFormat="1">
      <c r="A187" s="14"/>
      <c r="B187" s="240"/>
      <c r="C187" s="241"/>
      <c r="D187" s="231" t="s">
        <v>169</v>
      </c>
      <c r="E187" s="242" t="s">
        <v>21</v>
      </c>
      <c r="F187" s="243" t="s">
        <v>301</v>
      </c>
      <c r="G187" s="241"/>
      <c r="H187" s="244">
        <v>0.38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169</v>
      </c>
      <c r="AU187" s="250" t="s">
        <v>81</v>
      </c>
      <c r="AV187" s="14" t="s">
        <v>81</v>
      </c>
      <c r="AW187" s="14" t="s">
        <v>34</v>
      </c>
      <c r="AX187" s="14" t="s">
        <v>72</v>
      </c>
      <c r="AY187" s="250" t="s">
        <v>161</v>
      </c>
    </row>
    <row r="188" s="15" customFormat="1">
      <c r="A188" s="15"/>
      <c r="B188" s="251"/>
      <c r="C188" s="252"/>
      <c r="D188" s="231" t="s">
        <v>169</v>
      </c>
      <c r="E188" s="253" t="s">
        <v>21</v>
      </c>
      <c r="F188" s="254" t="s">
        <v>172</v>
      </c>
      <c r="G188" s="252"/>
      <c r="H188" s="255">
        <v>23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1" t="s">
        <v>169</v>
      </c>
      <c r="AU188" s="261" t="s">
        <v>81</v>
      </c>
      <c r="AV188" s="15" t="s">
        <v>167</v>
      </c>
      <c r="AW188" s="15" t="s">
        <v>34</v>
      </c>
      <c r="AX188" s="15" t="s">
        <v>79</v>
      </c>
      <c r="AY188" s="261" t="s">
        <v>161</v>
      </c>
    </row>
    <row r="189" s="2" customFormat="1" ht="16.5" customHeight="1">
      <c r="A189" s="41"/>
      <c r="B189" s="42"/>
      <c r="C189" s="216" t="s">
        <v>302</v>
      </c>
      <c r="D189" s="216" t="s">
        <v>163</v>
      </c>
      <c r="E189" s="217" t="s">
        <v>303</v>
      </c>
      <c r="F189" s="218" t="s">
        <v>304</v>
      </c>
      <c r="G189" s="219" t="s">
        <v>269</v>
      </c>
      <c r="H189" s="220">
        <v>1</v>
      </c>
      <c r="I189" s="221"/>
      <c r="J189" s="222">
        <f>ROUND(I189*H189,2)</f>
        <v>0</v>
      </c>
      <c r="K189" s="218" t="s">
        <v>21</v>
      </c>
      <c r="L189" s="47"/>
      <c r="M189" s="223" t="s">
        <v>21</v>
      </c>
      <c r="N189" s="224" t="s">
        <v>43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167</v>
      </c>
      <c r="AT189" s="227" t="s">
        <v>163</v>
      </c>
      <c r="AU189" s="227" t="s">
        <v>81</v>
      </c>
      <c r="AY189" s="20" t="s">
        <v>161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79</v>
      </c>
      <c r="BK189" s="228">
        <f>ROUND(I189*H189,2)</f>
        <v>0</v>
      </c>
      <c r="BL189" s="20" t="s">
        <v>167</v>
      </c>
      <c r="BM189" s="227" t="s">
        <v>305</v>
      </c>
    </row>
    <row r="190" s="14" customFormat="1">
      <c r="A190" s="14"/>
      <c r="B190" s="240"/>
      <c r="C190" s="241"/>
      <c r="D190" s="231" t="s">
        <v>169</v>
      </c>
      <c r="E190" s="242" t="s">
        <v>21</v>
      </c>
      <c r="F190" s="243" t="s">
        <v>306</v>
      </c>
      <c r="G190" s="241"/>
      <c r="H190" s="244">
        <v>1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0" t="s">
        <v>169</v>
      </c>
      <c r="AU190" s="250" t="s">
        <v>81</v>
      </c>
      <c r="AV190" s="14" t="s">
        <v>81</v>
      </c>
      <c r="AW190" s="14" t="s">
        <v>34</v>
      </c>
      <c r="AX190" s="14" t="s">
        <v>72</v>
      </c>
      <c r="AY190" s="250" t="s">
        <v>161</v>
      </c>
    </row>
    <row r="191" s="15" customFormat="1">
      <c r="A191" s="15"/>
      <c r="B191" s="251"/>
      <c r="C191" s="252"/>
      <c r="D191" s="231" t="s">
        <v>169</v>
      </c>
      <c r="E191" s="253" t="s">
        <v>21</v>
      </c>
      <c r="F191" s="254" t="s">
        <v>172</v>
      </c>
      <c r="G191" s="252"/>
      <c r="H191" s="255">
        <v>1</v>
      </c>
      <c r="I191" s="256"/>
      <c r="J191" s="252"/>
      <c r="K191" s="252"/>
      <c r="L191" s="257"/>
      <c r="M191" s="258"/>
      <c r="N191" s="259"/>
      <c r="O191" s="259"/>
      <c r="P191" s="259"/>
      <c r="Q191" s="259"/>
      <c r="R191" s="259"/>
      <c r="S191" s="259"/>
      <c r="T191" s="26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1" t="s">
        <v>169</v>
      </c>
      <c r="AU191" s="261" t="s">
        <v>81</v>
      </c>
      <c r="AV191" s="15" t="s">
        <v>167</v>
      </c>
      <c r="AW191" s="15" t="s">
        <v>34</v>
      </c>
      <c r="AX191" s="15" t="s">
        <v>79</v>
      </c>
      <c r="AY191" s="261" t="s">
        <v>161</v>
      </c>
    </row>
    <row r="192" s="12" customFormat="1" ht="25.92" customHeight="1">
      <c r="A192" s="12"/>
      <c r="B192" s="200"/>
      <c r="C192" s="201"/>
      <c r="D192" s="202" t="s">
        <v>71</v>
      </c>
      <c r="E192" s="203" t="s">
        <v>307</v>
      </c>
      <c r="F192" s="203" t="s">
        <v>308</v>
      </c>
      <c r="G192" s="201"/>
      <c r="H192" s="201"/>
      <c r="I192" s="204"/>
      <c r="J192" s="205">
        <f>BK192</f>
        <v>0</v>
      </c>
      <c r="K192" s="201"/>
      <c r="L192" s="206"/>
      <c r="M192" s="207"/>
      <c r="N192" s="208"/>
      <c r="O192" s="208"/>
      <c r="P192" s="209">
        <f>P193+P202</f>
        <v>0</v>
      </c>
      <c r="Q192" s="208"/>
      <c r="R192" s="209">
        <f>R193+R202</f>
        <v>0</v>
      </c>
      <c r="S192" s="208"/>
      <c r="T192" s="210">
        <f>T193+T202</f>
        <v>1.0567707999999998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1" t="s">
        <v>81</v>
      </c>
      <c r="AT192" s="212" t="s">
        <v>71</v>
      </c>
      <c r="AU192" s="212" t="s">
        <v>72</v>
      </c>
      <c r="AY192" s="211" t="s">
        <v>161</v>
      </c>
      <c r="BK192" s="213">
        <f>BK193+BK202</f>
        <v>0</v>
      </c>
    </row>
    <row r="193" s="12" customFormat="1" ht="22.8" customHeight="1">
      <c r="A193" s="12"/>
      <c r="B193" s="200"/>
      <c r="C193" s="201"/>
      <c r="D193" s="202" t="s">
        <v>71</v>
      </c>
      <c r="E193" s="214" t="s">
        <v>309</v>
      </c>
      <c r="F193" s="214" t="s">
        <v>310</v>
      </c>
      <c r="G193" s="201"/>
      <c r="H193" s="201"/>
      <c r="I193" s="204"/>
      <c r="J193" s="215">
        <f>BK193</f>
        <v>0</v>
      </c>
      <c r="K193" s="201"/>
      <c r="L193" s="206"/>
      <c r="M193" s="207"/>
      <c r="N193" s="208"/>
      <c r="O193" s="208"/>
      <c r="P193" s="209">
        <f>SUM(P194:P201)</f>
        <v>0</v>
      </c>
      <c r="Q193" s="208"/>
      <c r="R193" s="209">
        <f>SUM(R194:R201)</f>
        <v>0</v>
      </c>
      <c r="S193" s="208"/>
      <c r="T193" s="210">
        <f>SUM(T194:T201)</f>
        <v>0.7418267999999999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1" t="s">
        <v>81</v>
      </c>
      <c r="AT193" s="212" t="s">
        <v>71</v>
      </c>
      <c r="AU193" s="212" t="s">
        <v>79</v>
      </c>
      <c r="AY193" s="211" t="s">
        <v>161</v>
      </c>
      <c r="BK193" s="213">
        <f>SUM(BK194:BK201)</f>
        <v>0</v>
      </c>
    </row>
    <row r="194" s="2" customFormat="1" ht="16.5" customHeight="1">
      <c r="A194" s="41"/>
      <c r="B194" s="42"/>
      <c r="C194" s="216" t="s">
        <v>7</v>
      </c>
      <c r="D194" s="216" t="s">
        <v>163</v>
      </c>
      <c r="E194" s="217" t="s">
        <v>311</v>
      </c>
      <c r="F194" s="218" t="s">
        <v>312</v>
      </c>
      <c r="G194" s="219" t="s">
        <v>166</v>
      </c>
      <c r="H194" s="220">
        <v>237.76499999999999</v>
      </c>
      <c r="I194" s="221"/>
      <c r="J194" s="222">
        <f>ROUND(I194*H194,2)</f>
        <v>0</v>
      </c>
      <c r="K194" s="218" t="s">
        <v>178</v>
      </c>
      <c r="L194" s="47"/>
      <c r="M194" s="223" t="s">
        <v>21</v>
      </c>
      <c r="N194" s="224" t="s">
        <v>43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0.0031199999999999999</v>
      </c>
      <c r="T194" s="226">
        <f>S194*H194</f>
        <v>0.7418267999999999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276</v>
      </c>
      <c r="AT194" s="227" t="s">
        <v>163</v>
      </c>
      <c r="AU194" s="227" t="s">
        <v>81</v>
      </c>
      <c r="AY194" s="20" t="s">
        <v>161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79</v>
      </c>
      <c r="BK194" s="228">
        <f>ROUND(I194*H194,2)</f>
        <v>0</v>
      </c>
      <c r="BL194" s="20" t="s">
        <v>276</v>
      </c>
      <c r="BM194" s="227" t="s">
        <v>313</v>
      </c>
    </row>
    <row r="195" s="2" customFormat="1">
      <c r="A195" s="41"/>
      <c r="B195" s="42"/>
      <c r="C195" s="43"/>
      <c r="D195" s="262" t="s">
        <v>180</v>
      </c>
      <c r="E195" s="43"/>
      <c r="F195" s="263" t="s">
        <v>314</v>
      </c>
      <c r="G195" s="43"/>
      <c r="H195" s="43"/>
      <c r="I195" s="264"/>
      <c r="J195" s="43"/>
      <c r="K195" s="43"/>
      <c r="L195" s="47"/>
      <c r="M195" s="265"/>
      <c r="N195" s="266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180</v>
      </c>
      <c r="AU195" s="20" t="s">
        <v>81</v>
      </c>
    </row>
    <row r="196" s="13" customFormat="1">
      <c r="A196" s="13"/>
      <c r="B196" s="229"/>
      <c r="C196" s="230"/>
      <c r="D196" s="231" t="s">
        <v>169</v>
      </c>
      <c r="E196" s="232" t="s">
        <v>21</v>
      </c>
      <c r="F196" s="233" t="s">
        <v>228</v>
      </c>
      <c r="G196" s="230"/>
      <c r="H196" s="232" t="s">
        <v>21</v>
      </c>
      <c r="I196" s="234"/>
      <c r="J196" s="230"/>
      <c r="K196" s="230"/>
      <c r="L196" s="235"/>
      <c r="M196" s="236"/>
      <c r="N196" s="237"/>
      <c r="O196" s="237"/>
      <c r="P196" s="237"/>
      <c r="Q196" s="237"/>
      <c r="R196" s="237"/>
      <c r="S196" s="237"/>
      <c r="T196" s="23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9" t="s">
        <v>169</v>
      </c>
      <c r="AU196" s="239" t="s">
        <v>81</v>
      </c>
      <c r="AV196" s="13" t="s">
        <v>79</v>
      </c>
      <c r="AW196" s="13" t="s">
        <v>34</v>
      </c>
      <c r="AX196" s="13" t="s">
        <v>72</v>
      </c>
      <c r="AY196" s="239" t="s">
        <v>161</v>
      </c>
    </row>
    <row r="197" s="14" customFormat="1">
      <c r="A197" s="14"/>
      <c r="B197" s="240"/>
      <c r="C197" s="241"/>
      <c r="D197" s="231" t="s">
        <v>169</v>
      </c>
      <c r="E197" s="242" t="s">
        <v>21</v>
      </c>
      <c r="F197" s="243" t="s">
        <v>315</v>
      </c>
      <c r="G197" s="241"/>
      <c r="H197" s="244">
        <v>103.149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0" t="s">
        <v>169</v>
      </c>
      <c r="AU197" s="250" t="s">
        <v>81</v>
      </c>
      <c r="AV197" s="14" t="s">
        <v>81</v>
      </c>
      <c r="AW197" s="14" t="s">
        <v>34</v>
      </c>
      <c r="AX197" s="14" t="s">
        <v>72</v>
      </c>
      <c r="AY197" s="250" t="s">
        <v>161</v>
      </c>
    </row>
    <row r="198" s="13" customFormat="1">
      <c r="A198" s="13"/>
      <c r="B198" s="229"/>
      <c r="C198" s="230"/>
      <c r="D198" s="231" t="s">
        <v>169</v>
      </c>
      <c r="E198" s="232" t="s">
        <v>21</v>
      </c>
      <c r="F198" s="233" t="s">
        <v>316</v>
      </c>
      <c r="G198" s="230"/>
      <c r="H198" s="232" t="s">
        <v>21</v>
      </c>
      <c r="I198" s="234"/>
      <c r="J198" s="230"/>
      <c r="K198" s="230"/>
      <c r="L198" s="235"/>
      <c r="M198" s="236"/>
      <c r="N198" s="237"/>
      <c r="O198" s="237"/>
      <c r="P198" s="237"/>
      <c r="Q198" s="237"/>
      <c r="R198" s="237"/>
      <c r="S198" s="237"/>
      <c r="T198" s="23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9" t="s">
        <v>169</v>
      </c>
      <c r="AU198" s="239" t="s">
        <v>81</v>
      </c>
      <c r="AV198" s="13" t="s">
        <v>79</v>
      </c>
      <c r="AW198" s="13" t="s">
        <v>34</v>
      </c>
      <c r="AX198" s="13" t="s">
        <v>72</v>
      </c>
      <c r="AY198" s="239" t="s">
        <v>161</v>
      </c>
    </row>
    <row r="199" s="14" customFormat="1">
      <c r="A199" s="14"/>
      <c r="B199" s="240"/>
      <c r="C199" s="241"/>
      <c r="D199" s="231" t="s">
        <v>169</v>
      </c>
      <c r="E199" s="242" t="s">
        <v>21</v>
      </c>
      <c r="F199" s="243" t="s">
        <v>317</v>
      </c>
      <c r="G199" s="241"/>
      <c r="H199" s="244">
        <v>58.688000000000002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0" t="s">
        <v>169</v>
      </c>
      <c r="AU199" s="250" t="s">
        <v>81</v>
      </c>
      <c r="AV199" s="14" t="s">
        <v>81</v>
      </c>
      <c r="AW199" s="14" t="s">
        <v>34</v>
      </c>
      <c r="AX199" s="14" t="s">
        <v>72</v>
      </c>
      <c r="AY199" s="250" t="s">
        <v>161</v>
      </c>
    </row>
    <row r="200" s="14" customFormat="1">
      <c r="A200" s="14"/>
      <c r="B200" s="240"/>
      <c r="C200" s="241"/>
      <c r="D200" s="231" t="s">
        <v>169</v>
      </c>
      <c r="E200" s="242" t="s">
        <v>21</v>
      </c>
      <c r="F200" s="243" t="s">
        <v>318</v>
      </c>
      <c r="G200" s="241"/>
      <c r="H200" s="244">
        <v>75.927999999999997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0" t="s">
        <v>169</v>
      </c>
      <c r="AU200" s="250" t="s">
        <v>81</v>
      </c>
      <c r="AV200" s="14" t="s">
        <v>81</v>
      </c>
      <c r="AW200" s="14" t="s">
        <v>34</v>
      </c>
      <c r="AX200" s="14" t="s">
        <v>72</v>
      </c>
      <c r="AY200" s="250" t="s">
        <v>161</v>
      </c>
    </row>
    <row r="201" s="15" customFormat="1">
      <c r="A201" s="15"/>
      <c r="B201" s="251"/>
      <c r="C201" s="252"/>
      <c r="D201" s="231" t="s">
        <v>169</v>
      </c>
      <c r="E201" s="253" t="s">
        <v>21</v>
      </c>
      <c r="F201" s="254" t="s">
        <v>172</v>
      </c>
      <c r="G201" s="252"/>
      <c r="H201" s="255">
        <v>237.76499999999999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1" t="s">
        <v>169</v>
      </c>
      <c r="AU201" s="261" t="s">
        <v>81</v>
      </c>
      <c r="AV201" s="15" t="s">
        <v>167</v>
      </c>
      <c r="AW201" s="15" t="s">
        <v>34</v>
      </c>
      <c r="AX201" s="15" t="s">
        <v>79</v>
      </c>
      <c r="AY201" s="261" t="s">
        <v>161</v>
      </c>
    </row>
    <row r="202" s="12" customFormat="1" ht="22.8" customHeight="1">
      <c r="A202" s="12"/>
      <c r="B202" s="200"/>
      <c r="C202" s="201"/>
      <c r="D202" s="202" t="s">
        <v>71</v>
      </c>
      <c r="E202" s="214" t="s">
        <v>319</v>
      </c>
      <c r="F202" s="214" t="s">
        <v>320</v>
      </c>
      <c r="G202" s="201"/>
      <c r="H202" s="201"/>
      <c r="I202" s="204"/>
      <c r="J202" s="215">
        <f>BK202</f>
        <v>0</v>
      </c>
      <c r="K202" s="201"/>
      <c r="L202" s="206"/>
      <c r="M202" s="207"/>
      <c r="N202" s="208"/>
      <c r="O202" s="208"/>
      <c r="P202" s="209">
        <f>SUM(P203:P216)</f>
        <v>0</v>
      </c>
      <c r="Q202" s="208"/>
      <c r="R202" s="209">
        <f>SUM(R203:R216)</f>
        <v>0</v>
      </c>
      <c r="S202" s="208"/>
      <c r="T202" s="210">
        <f>SUM(T203:T216)</f>
        <v>0.31494399999999995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1" t="s">
        <v>81</v>
      </c>
      <c r="AT202" s="212" t="s">
        <v>71</v>
      </c>
      <c r="AU202" s="212" t="s">
        <v>79</v>
      </c>
      <c r="AY202" s="211" t="s">
        <v>161</v>
      </c>
      <c r="BK202" s="213">
        <f>SUM(BK203:BK216)</f>
        <v>0</v>
      </c>
    </row>
    <row r="203" s="2" customFormat="1" ht="16.5" customHeight="1">
      <c r="A203" s="41"/>
      <c r="B203" s="42"/>
      <c r="C203" s="216" t="s">
        <v>321</v>
      </c>
      <c r="D203" s="216" t="s">
        <v>163</v>
      </c>
      <c r="E203" s="217" t="s">
        <v>322</v>
      </c>
      <c r="F203" s="218" t="s">
        <v>323</v>
      </c>
      <c r="G203" s="219" t="s">
        <v>324</v>
      </c>
      <c r="H203" s="220">
        <v>12</v>
      </c>
      <c r="I203" s="221"/>
      <c r="J203" s="222">
        <f>ROUND(I203*H203,2)</f>
        <v>0</v>
      </c>
      <c r="K203" s="218" t="s">
        <v>21</v>
      </c>
      <c r="L203" s="47"/>
      <c r="M203" s="223" t="s">
        <v>21</v>
      </c>
      <c r="N203" s="224" t="s">
        <v>43</v>
      </c>
      <c r="O203" s="87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7" t="s">
        <v>276</v>
      </c>
      <c r="AT203" s="227" t="s">
        <v>163</v>
      </c>
      <c r="AU203" s="227" t="s">
        <v>81</v>
      </c>
      <c r="AY203" s="20" t="s">
        <v>161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20" t="s">
        <v>79</v>
      </c>
      <c r="BK203" s="228">
        <f>ROUND(I203*H203,2)</f>
        <v>0</v>
      </c>
      <c r="BL203" s="20" t="s">
        <v>276</v>
      </c>
      <c r="BM203" s="227" t="s">
        <v>325</v>
      </c>
    </row>
    <row r="204" s="13" customFormat="1">
      <c r="A204" s="13"/>
      <c r="B204" s="229"/>
      <c r="C204" s="230"/>
      <c r="D204" s="231" t="s">
        <v>169</v>
      </c>
      <c r="E204" s="232" t="s">
        <v>21</v>
      </c>
      <c r="F204" s="233" t="s">
        <v>326</v>
      </c>
      <c r="G204" s="230"/>
      <c r="H204" s="232" t="s">
        <v>21</v>
      </c>
      <c r="I204" s="234"/>
      <c r="J204" s="230"/>
      <c r="K204" s="230"/>
      <c r="L204" s="235"/>
      <c r="M204" s="236"/>
      <c r="N204" s="237"/>
      <c r="O204" s="237"/>
      <c r="P204" s="237"/>
      <c r="Q204" s="237"/>
      <c r="R204" s="237"/>
      <c r="S204" s="237"/>
      <c r="T204" s="23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9" t="s">
        <v>169</v>
      </c>
      <c r="AU204" s="239" t="s">
        <v>81</v>
      </c>
      <c r="AV204" s="13" t="s">
        <v>79</v>
      </c>
      <c r="AW204" s="13" t="s">
        <v>34</v>
      </c>
      <c r="AX204" s="13" t="s">
        <v>72</v>
      </c>
      <c r="AY204" s="239" t="s">
        <v>161</v>
      </c>
    </row>
    <row r="205" s="14" customFormat="1">
      <c r="A205" s="14"/>
      <c r="B205" s="240"/>
      <c r="C205" s="241"/>
      <c r="D205" s="231" t="s">
        <v>169</v>
      </c>
      <c r="E205" s="242" t="s">
        <v>21</v>
      </c>
      <c r="F205" s="243" t="s">
        <v>327</v>
      </c>
      <c r="G205" s="241"/>
      <c r="H205" s="244">
        <v>12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0" t="s">
        <v>169</v>
      </c>
      <c r="AU205" s="250" t="s">
        <v>81</v>
      </c>
      <c r="AV205" s="14" t="s">
        <v>81</v>
      </c>
      <c r="AW205" s="14" t="s">
        <v>34</v>
      </c>
      <c r="AX205" s="14" t="s">
        <v>72</v>
      </c>
      <c r="AY205" s="250" t="s">
        <v>161</v>
      </c>
    </row>
    <row r="206" s="15" customFormat="1">
      <c r="A206" s="15"/>
      <c r="B206" s="251"/>
      <c r="C206" s="252"/>
      <c r="D206" s="231" t="s">
        <v>169</v>
      </c>
      <c r="E206" s="253" t="s">
        <v>21</v>
      </c>
      <c r="F206" s="254" t="s">
        <v>172</v>
      </c>
      <c r="G206" s="252"/>
      <c r="H206" s="255">
        <v>12</v>
      </c>
      <c r="I206" s="256"/>
      <c r="J206" s="252"/>
      <c r="K206" s="252"/>
      <c r="L206" s="257"/>
      <c r="M206" s="258"/>
      <c r="N206" s="259"/>
      <c r="O206" s="259"/>
      <c r="P206" s="259"/>
      <c r="Q206" s="259"/>
      <c r="R206" s="259"/>
      <c r="S206" s="259"/>
      <c r="T206" s="260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1" t="s">
        <v>169</v>
      </c>
      <c r="AU206" s="261" t="s">
        <v>81</v>
      </c>
      <c r="AV206" s="15" t="s">
        <v>167</v>
      </c>
      <c r="AW206" s="15" t="s">
        <v>34</v>
      </c>
      <c r="AX206" s="15" t="s">
        <v>79</v>
      </c>
      <c r="AY206" s="261" t="s">
        <v>161</v>
      </c>
    </row>
    <row r="207" s="2" customFormat="1" ht="16.5" customHeight="1">
      <c r="A207" s="41"/>
      <c r="B207" s="42"/>
      <c r="C207" s="216" t="s">
        <v>328</v>
      </c>
      <c r="D207" s="216" t="s">
        <v>163</v>
      </c>
      <c r="E207" s="217" t="s">
        <v>329</v>
      </c>
      <c r="F207" s="218" t="s">
        <v>330</v>
      </c>
      <c r="G207" s="219" t="s">
        <v>324</v>
      </c>
      <c r="H207" s="220">
        <v>2.7999999999999998</v>
      </c>
      <c r="I207" s="221"/>
      <c r="J207" s="222">
        <f>ROUND(I207*H207,2)</f>
        <v>0</v>
      </c>
      <c r="K207" s="218" t="s">
        <v>178</v>
      </c>
      <c r="L207" s="47"/>
      <c r="M207" s="223" t="s">
        <v>21</v>
      </c>
      <c r="N207" s="224" t="s">
        <v>43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0.11248</v>
      </c>
      <c r="T207" s="226">
        <f>S207*H207</f>
        <v>0.31494399999999995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276</v>
      </c>
      <c r="AT207" s="227" t="s">
        <v>163</v>
      </c>
      <c r="AU207" s="227" t="s">
        <v>81</v>
      </c>
      <c r="AY207" s="20" t="s">
        <v>161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79</v>
      </c>
      <c r="BK207" s="228">
        <f>ROUND(I207*H207,2)</f>
        <v>0</v>
      </c>
      <c r="BL207" s="20" t="s">
        <v>276</v>
      </c>
      <c r="BM207" s="227" t="s">
        <v>331</v>
      </c>
    </row>
    <row r="208" s="2" customFormat="1">
      <c r="A208" s="41"/>
      <c r="B208" s="42"/>
      <c r="C208" s="43"/>
      <c r="D208" s="262" t="s">
        <v>180</v>
      </c>
      <c r="E208" s="43"/>
      <c r="F208" s="263" t="s">
        <v>332</v>
      </c>
      <c r="G208" s="43"/>
      <c r="H208" s="43"/>
      <c r="I208" s="264"/>
      <c r="J208" s="43"/>
      <c r="K208" s="43"/>
      <c r="L208" s="47"/>
      <c r="M208" s="265"/>
      <c r="N208" s="266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180</v>
      </c>
      <c r="AU208" s="20" t="s">
        <v>81</v>
      </c>
    </row>
    <row r="209" s="14" customFormat="1">
      <c r="A209" s="14"/>
      <c r="B209" s="240"/>
      <c r="C209" s="241"/>
      <c r="D209" s="231" t="s">
        <v>169</v>
      </c>
      <c r="E209" s="242" t="s">
        <v>21</v>
      </c>
      <c r="F209" s="243" t="s">
        <v>333</v>
      </c>
      <c r="G209" s="241"/>
      <c r="H209" s="244">
        <v>2.7999999999999998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0" t="s">
        <v>169</v>
      </c>
      <c r="AU209" s="250" t="s">
        <v>81</v>
      </c>
      <c r="AV209" s="14" t="s">
        <v>81</v>
      </c>
      <c r="AW209" s="14" t="s">
        <v>34</v>
      </c>
      <c r="AX209" s="14" t="s">
        <v>72</v>
      </c>
      <c r="AY209" s="250" t="s">
        <v>161</v>
      </c>
    </row>
    <row r="210" s="15" customFormat="1">
      <c r="A210" s="15"/>
      <c r="B210" s="251"/>
      <c r="C210" s="252"/>
      <c r="D210" s="231" t="s">
        <v>169</v>
      </c>
      <c r="E210" s="253" t="s">
        <v>21</v>
      </c>
      <c r="F210" s="254" t="s">
        <v>172</v>
      </c>
      <c r="G210" s="252"/>
      <c r="H210" s="255">
        <v>2.7999999999999998</v>
      </c>
      <c r="I210" s="256"/>
      <c r="J210" s="252"/>
      <c r="K210" s="252"/>
      <c r="L210" s="257"/>
      <c r="M210" s="258"/>
      <c r="N210" s="259"/>
      <c r="O210" s="259"/>
      <c r="P210" s="259"/>
      <c r="Q210" s="259"/>
      <c r="R210" s="259"/>
      <c r="S210" s="259"/>
      <c r="T210" s="260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1" t="s">
        <v>169</v>
      </c>
      <c r="AU210" s="261" t="s">
        <v>81</v>
      </c>
      <c r="AV210" s="15" t="s">
        <v>167</v>
      </c>
      <c r="AW210" s="15" t="s">
        <v>34</v>
      </c>
      <c r="AX210" s="15" t="s">
        <v>79</v>
      </c>
      <c r="AY210" s="261" t="s">
        <v>161</v>
      </c>
    </row>
    <row r="211" s="2" customFormat="1" ht="21.75" customHeight="1">
      <c r="A211" s="41"/>
      <c r="B211" s="42"/>
      <c r="C211" s="216" t="s">
        <v>334</v>
      </c>
      <c r="D211" s="216" t="s">
        <v>163</v>
      </c>
      <c r="E211" s="217" t="s">
        <v>335</v>
      </c>
      <c r="F211" s="218" t="s">
        <v>336</v>
      </c>
      <c r="G211" s="219" t="s">
        <v>324</v>
      </c>
      <c r="H211" s="220">
        <v>4</v>
      </c>
      <c r="I211" s="221"/>
      <c r="J211" s="222">
        <f>ROUND(I211*H211,2)</f>
        <v>0</v>
      </c>
      <c r="K211" s="218" t="s">
        <v>21</v>
      </c>
      <c r="L211" s="47"/>
      <c r="M211" s="223" t="s">
        <v>21</v>
      </c>
      <c r="N211" s="224" t="s">
        <v>43</v>
      </c>
      <c r="O211" s="87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276</v>
      </c>
      <c r="AT211" s="227" t="s">
        <v>163</v>
      </c>
      <c r="AU211" s="227" t="s">
        <v>81</v>
      </c>
      <c r="AY211" s="20" t="s">
        <v>161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79</v>
      </c>
      <c r="BK211" s="228">
        <f>ROUND(I211*H211,2)</f>
        <v>0</v>
      </c>
      <c r="BL211" s="20" t="s">
        <v>276</v>
      </c>
      <c r="BM211" s="227" t="s">
        <v>337</v>
      </c>
    </row>
    <row r="212" s="14" customFormat="1">
      <c r="A212" s="14"/>
      <c r="B212" s="240"/>
      <c r="C212" s="241"/>
      <c r="D212" s="231" t="s">
        <v>169</v>
      </c>
      <c r="E212" s="242" t="s">
        <v>21</v>
      </c>
      <c r="F212" s="243" t="s">
        <v>167</v>
      </c>
      <c r="G212" s="241"/>
      <c r="H212" s="244">
        <v>4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0" t="s">
        <v>169</v>
      </c>
      <c r="AU212" s="250" t="s">
        <v>81</v>
      </c>
      <c r="AV212" s="14" t="s">
        <v>81</v>
      </c>
      <c r="AW212" s="14" t="s">
        <v>34</v>
      </c>
      <c r="AX212" s="14" t="s">
        <v>79</v>
      </c>
      <c r="AY212" s="250" t="s">
        <v>161</v>
      </c>
    </row>
    <row r="213" s="2" customFormat="1" ht="21.75" customHeight="1">
      <c r="A213" s="41"/>
      <c r="B213" s="42"/>
      <c r="C213" s="216" t="s">
        <v>338</v>
      </c>
      <c r="D213" s="216" t="s">
        <v>163</v>
      </c>
      <c r="E213" s="217" t="s">
        <v>339</v>
      </c>
      <c r="F213" s="218" t="s">
        <v>340</v>
      </c>
      <c r="G213" s="219" t="s">
        <v>166</v>
      </c>
      <c r="H213" s="220">
        <v>36</v>
      </c>
      <c r="I213" s="221"/>
      <c r="J213" s="222">
        <f>ROUND(I213*H213,2)</f>
        <v>0</v>
      </c>
      <c r="K213" s="218" t="s">
        <v>21</v>
      </c>
      <c r="L213" s="47"/>
      <c r="M213" s="223" t="s">
        <v>21</v>
      </c>
      <c r="N213" s="224" t="s">
        <v>43</v>
      </c>
      <c r="O213" s="87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276</v>
      </c>
      <c r="AT213" s="227" t="s">
        <v>163</v>
      </c>
      <c r="AU213" s="227" t="s">
        <v>81</v>
      </c>
      <c r="AY213" s="20" t="s">
        <v>161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79</v>
      </c>
      <c r="BK213" s="228">
        <f>ROUND(I213*H213,2)</f>
        <v>0</v>
      </c>
      <c r="BL213" s="20" t="s">
        <v>276</v>
      </c>
      <c r="BM213" s="227" t="s">
        <v>341</v>
      </c>
    </row>
    <row r="214" s="13" customFormat="1">
      <c r="A214" s="13"/>
      <c r="B214" s="229"/>
      <c r="C214" s="230"/>
      <c r="D214" s="231" t="s">
        <v>169</v>
      </c>
      <c r="E214" s="232" t="s">
        <v>21</v>
      </c>
      <c r="F214" s="233" t="s">
        <v>326</v>
      </c>
      <c r="G214" s="230"/>
      <c r="H214" s="232" t="s">
        <v>21</v>
      </c>
      <c r="I214" s="234"/>
      <c r="J214" s="230"/>
      <c r="K214" s="230"/>
      <c r="L214" s="235"/>
      <c r="M214" s="236"/>
      <c r="N214" s="237"/>
      <c r="O214" s="237"/>
      <c r="P214" s="237"/>
      <c r="Q214" s="237"/>
      <c r="R214" s="237"/>
      <c r="S214" s="237"/>
      <c r="T214" s="23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9" t="s">
        <v>169</v>
      </c>
      <c r="AU214" s="239" t="s">
        <v>81</v>
      </c>
      <c r="AV214" s="13" t="s">
        <v>79</v>
      </c>
      <c r="AW214" s="13" t="s">
        <v>34</v>
      </c>
      <c r="AX214" s="13" t="s">
        <v>72</v>
      </c>
      <c r="AY214" s="239" t="s">
        <v>161</v>
      </c>
    </row>
    <row r="215" s="14" customFormat="1">
      <c r="A215" s="14"/>
      <c r="B215" s="240"/>
      <c r="C215" s="241"/>
      <c r="D215" s="231" t="s">
        <v>169</v>
      </c>
      <c r="E215" s="242" t="s">
        <v>21</v>
      </c>
      <c r="F215" s="243" t="s">
        <v>342</v>
      </c>
      <c r="G215" s="241"/>
      <c r="H215" s="244">
        <v>36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0" t="s">
        <v>169</v>
      </c>
      <c r="AU215" s="250" t="s">
        <v>81</v>
      </c>
      <c r="AV215" s="14" t="s">
        <v>81</v>
      </c>
      <c r="AW215" s="14" t="s">
        <v>34</v>
      </c>
      <c r="AX215" s="14" t="s">
        <v>72</v>
      </c>
      <c r="AY215" s="250" t="s">
        <v>161</v>
      </c>
    </row>
    <row r="216" s="15" customFormat="1">
      <c r="A216" s="15"/>
      <c r="B216" s="251"/>
      <c r="C216" s="252"/>
      <c r="D216" s="231" t="s">
        <v>169</v>
      </c>
      <c r="E216" s="253" t="s">
        <v>21</v>
      </c>
      <c r="F216" s="254" t="s">
        <v>172</v>
      </c>
      <c r="G216" s="252"/>
      <c r="H216" s="255">
        <v>36</v>
      </c>
      <c r="I216" s="256"/>
      <c r="J216" s="252"/>
      <c r="K216" s="252"/>
      <c r="L216" s="257"/>
      <c r="M216" s="268"/>
      <c r="N216" s="269"/>
      <c r="O216" s="269"/>
      <c r="P216" s="269"/>
      <c r="Q216" s="269"/>
      <c r="R216" s="269"/>
      <c r="S216" s="269"/>
      <c r="T216" s="270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1" t="s">
        <v>169</v>
      </c>
      <c r="AU216" s="261" t="s">
        <v>81</v>
      </c>
      <c r="AV216" s="15" t="s">
        <v>167</v>
      </c>
      <c r="AW216" s="15" t="s">
        <v>34</v>
      </c>
      <c r="AX216" s="15" t="s">
        <v>79</v>
      </c>
      <c r="AY216" s="261" t="s">
        <v>161</v>
      </c>
    </row>
    <row r="217" s="2" customFormat="1" ht="6.96" customHeight="1">
      <c r="A217" s="41"/>
      <c r="B217" s="62"/>
      <c r="C217" s="63"/>
      <c r="D217" s="63"/>
      <c r="E217" s="63"/>
      <c r="F217" s="63"/>
      <c r="G217" s="63"/>
      <c r="H217" s="63"/>
      <c r="I217" s="63"/>
      <c r="J217" s="63"/>
      <c r="K217" s="63"/>
      <c r="L217" s="47"/>
      <c r="M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</row>
  </sheetData>
  <sheetProtection sheet="1" autoFilter="0" formatColumns="0" formatRows="0" objects="1" scenarios="1" spinCount="100000" saltValue="fw+qvH6OM6aXUD7dOGAMZHy43Lx7WyTLlL5vAlBuynYiGch6U9tIuGHBF0lIZxrlDOe5H/UNb7h+b5e9w2zZVw==" hashValue="IWoKcAuSXoI6fjV8QiIShGFGYY0a90/0EaCMoNYqP7UO5L0bIlA8ZrgmM0uTT0K2dKJOn3uTiyDeCWeN+0eyVQ==" algorithmName="SHA-512" password="CC35"/>
  <autoFilter ref="C91:K21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101" r:id="rId1" display="https://podminky.urs.cz/item/CS_URS_2024_02/961021311"/>
    <hyperlink ref="F110" r:id="rId2" display="https://podminky.urs.cz/item/CS_URS_2024_02/961055111"/>
    <hyperlink ref="F120" r:id="rId3" display="https://podminky.urs.cz/item/CS_URS_2024_02/962031133"/>
    <hyperlink ref="F125" r:id="rId4" display="https://podminky.urs.cz/item/CS_URS_2024_02/962032231"/>
    <hyperlink ref="F134" r:id="rId5" display="https://podminky.urs.cz/item/CS_URS_2024_02/965032131"/>
    <hyperlink ref="F139" r:id="rId6" display="https://podminky.urs.cz/item/CS_URS_2024_02/968062559"/>
    <hyperlink ref="F146" r:id="rId7" display="https://podminky.urs.cz/item/CS_URS_2024_02/981011111"/>
    <hyperlink ref="F169" r:id="rId8" display="https://podminky.urs.cz/item/CS_URS_2024_02/997013111"/>
    <hyperlink ref="F171" r:id="rId9" display="https://podminky.urs.cz/item/CS_URS_2024_02/997013501"/>
    <hyperlink ref="F173" r:id="rId10" display="https://podminky.urs.cz/item/CS_URS_2024_02/997013509"/>
    <hyperlink ref="F178" r:id="rId11" display="https://podminky.urs.cz/item/CS_URS_2024_02/997013R11"/>
    <hyperlink ref="F181" r:id="rId12" display="https://podminky.urs.cz/item/CS_URS_2024_02/997013869"/>
    <hyperlink ref="F185" r:id="rId13" display="https://podminky.urs.cz/item/CS_URS_2024_02/997013871"/>
    <hyperlink ref="F195" r:id="rId14" display="https://podminky.urs.cz/item/CS_URS_2024_02/764001841"/>
    <hyperlink ref="F208" r:id="rId15" display="https://podminky.urs.cz/item/CS_URS_2024_02/7662218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89</v>
      </c>
      <c r="AZ2" s="271" t="s">
        <v>343</v>
      </c>
      <c r="BA2" s="271" t="s">
        <v>21</v>
      </c>
      <c r="BB2" s="271" t="s">
        <v>21</v>
      </c>
      <c r="BC2" s="271" t="s">
        <v>344</v>
      </c>
      <c r="BD2" s="271" t="s">
        <v>81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  <c r="AZ3" s="271" t="s">
        <v>345</v>
      </c>
      <c r="BA3" s="271" t="s">
        <v>21</v>
      </c>
      <c r="BB3" s="271" t="s">
        <v>21</v>
      </c>
      <c r="BC3" s="271" t="s">
        <v>346</v>
      </c>
      <c r="BD3" s="271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  <c r="AZ4" s="271" t="s">
        <v>347</v>
      </c>
      <c r="BA4" s="271" t="s">
        <v>21</v>
      </c>
      <c r="BB4" s="271" t="s">
        <v>21</v>
      </c>
      <c r="BC4" s="271" t="s">
        <v>348</v>
      </c>
      <c r="BD4" s="271" t="s">
        <v>81</v>
      </c>
    </row>
    <row r="5" s="1" customFormat="1" ht="6.96" customHeight="1">
      <c r="B5" s="23"/>
      <c r="L5" s="23"/>
      <c r="AZ5" s="271" t="s">
        <v>349</v>
      </c>
      <c r="BA5" s="271" t="s">
        <v>21</v>
      </c>
      <c r="BB5" s="271" t="s">
        <v>21</v>
      </c>
      <c r="BC5" s="271" t="s">
        <v>350</v>
      </c>
      <c r="BD5" s="271" t="s">
        <v>81</v>
      </c>
    </row>
    <row r="6" s="1" customFormat="1" ht="12" customHeight="1">
      <c r="B6" s="23"/>
      <c r="D6" s="146" t="s">
        <v>16</v>
      </c>
      <c r="L6" s="23"/>
      <c r="AZ6" s="271" t="s">
        <v>351</v>
      </c>
      <c r="BA6" s="271" t="s">
        <v>21</v>
      </c>
      <c r="BB6" s="271" t="s">
        <v>21</v>
      </c>
      <c r="BC6" s="271" t="s">
        <v>352</v>
      </c>
      <c r="BD6" s="271" t="s">
        <v>81</v>
      </c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  <c r="AZ7" s="271" t="s">
        <v>353</v>
      </c>
      <c r="BA7" s="271" t="s">
        <v>21</v>
      </c>
      <c r="BB7" s="271" t="s">
        <v>21</v>
      </c>
      <c r="BC7" s="271" t="s">
        <v>354</v>
      </c>
      <c r="BD7" s="271" t="s">
        <v>81</v>
      </c>
    </row>
    <row r="8" s="1" customFormat="1" ht="12" customHeight="1">
      <c r="B8" s="23"/>
      <c r="D8" s="146" t="s">
        <v>130</v>
      </c>
      <c r="L8" s="23"/>
      <c r="AZ8" s="271" t="s">
        <v>355</v>
      </c>
      <c r="BA8" s="271" t="s">
        <v>21</v>
      </c>
      <c r="BB8" s="271" t="s">
        <v>21</v>
      </c>
      <c r="BC8" s="271" t="s">
        <v>356</v>
      </c>
      <c r="BD8" s="271" t="s">
        <v>81</v>
      </c>
    </row>
    <row r="9" s="2" customFormat="1" ht="16.5" customHeight="1">
      <c r="A9" s="41"/>
      <c r="B9" s="47"/>
      <c r="C9" s="41"/>
      <c r="D9" s="41"/>
      <c r="E9" s="147" t="s">
        <v>131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Z9" s="271" t="s">
        <v>357</v>
      </c>
      <c r="BA9" s="271" t="s">
        <v>21</v>
      </c>
      <c r="BB9" s="271" t="s">
        <v>21</v>
      </c>
      <c r="BC9" s="271" t="s">
        <v>358</v>
      </c>
      <c r="BD9" s="271" t="s">
        <v>81</v>
      </c>
    </row>
    <row r="10" s="2" customFormat="1" ht="12" customHeight="1">
      <c r="A10" s="41"/>
      <c r="B10" s="47"/>
      <c r="C10" s="41"/>
      <c r="D10" s="146" t="s">
        <v>132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Z10" s="271" t="s">
        <v>359</v>
      </c>
      <c r="BA10" s="271" t="s">
        <v>21</v>
      </c>
      <c r="BB10" s="271" t="s">
        <v>21</v>
      </c>
      <c r="BC10" s="271" t="s">
        <v>360</v>
      </c>
      <c r="BD10" s="271" t="s">
        <v>81</v>
      </c>
    </row>
    <row r="11" s="2" customFormat="1" ht="16.5" customHeight="1">
      <c r="A11" s="41"/>
      <c r="B11" s="47"/>
      <c r="C11" s="41"/>
      <c r="D11" s="41"/>
      <c r="E11" s="149" t="s">
        <v>361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Z11" s="271" t="s">
        <v>362</v>
      </c>
      <c r="BA11" s="271" t="s">
        <v>21</v>
      </c>
      <c r="BB11" s="271" t="s">
        <v>21</v>
      </c>
      <c r="BC11" s="271" t="s">
        <v>363</v>
      </c>
      <c r="BD11" s="271" t="s">
        <v>81</v>
      </c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Z12" s="271" t="s">
        <v>364</v>
      </c>
      <c r="BA12" s="271" t="s">
        <v>21</v>
      </c>
      <c r="BB12" s="271" t="s">
        <v>21</v>
      </c>
      <c r="BC12" s="271" t="s">
        <v>365</v>
      </c>
      <c r="BD12" s="271" t="s">
        <v>81</v>
      </c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Z13" s="271" t="s">
        <v>366</v>
      </c>
      <c r="BA13" s="271" t="s">
        <v>21</v>
      </c>
      <c r="BB13" s="271" t="s">
        <v>21</v>
      </c>
      <c r="BC13" s="271" t="s">
        <v>367</v>
      </c>
      <c r="BD13" s="271" t="s">
        <v>81</v>
      </c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8. 11. 2024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Z14" s="271" t="s">
        <v>368</v>
      </c>
      <c r="BA14" s="271" t="s">
        <v>21</v>
      </c>
      <c r="BB14" s="271" t="s">
        <v>21</v>
      </c>
      <c r="BC14" s="271" t="s">
        <v>369</v>
      </c>
      <c r="BD14" s="271" t="s">
        <v>81</v>
      </c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Z15" s="271" t="s">
        <v>370</v>
      </c>
      <c r="BA15" s="271" t="s">
        <v>21</v>
      </c>
      <c r="BB15" s="271" t="s">
        <v>21</v>
      </c>
      <c r="BC15" s="271" t="s">
        <v>371</v>
      </c>
      <c r="BD15" s="271" t="s">
        <v>81</v>
      </c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Z16" s="271" t="s">
        <v>372</v>
      </c>
      <c r="BA16" s="271" t="s">
        <v>21</v>
      </c>
      <c r="BB16" s="271" t="s">
        <v>21</v>
      </c>
      <c r="BC16" s="271" t="s">
        <v>373</v>
      </c>
      <c r="BD16" s="271" t="s">
        <v>81</v>
      </c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Z17" s="271" t="s">
        <v>374</v>
      </c>
      <c r="BA17" s="271" t="s">
        <v>21</v>
      </c>
      <c r="BB17" s="271" t="s">
        <v>21</v>
      </c>
      <c r="BC17" s="271" t="s">
        <v>375</v>
      </c>
      <c r="BD17" s="271" t="s">
        <v>81</v>
      </c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Z18" s="271" t="s">
        <v>376</v>
      </c>
      <c r="BA18" s="271" t="s">
        <v>21</v>
      </c>
      <c r="BB18" s="271" t="s">
        <v>21</v>
      </c>
      <c r="BC18" s="271" t="s">
        <v>377</v>
      </c>
      <c r="BD18" s="271" t="s">
        <v>81</v>
      </c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Z19" s="271" t="s">
        <v>378</v>
      </c>
      <c r="BA19" s="271" t="s">
        <v>21</v>
      </c>
      <c r="BB19" s="271" t="s">
        <v>21</v>
      </c>
      <c r="BC19" s="271" t="s">
        <v>379</v>
      </c>
      <c r="BD19" s="271" t="s">
        <v>81</v>
      </c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Z20" s="271" t="s">
        <v>380</v>
      </c>
      <c r="BA20" s="271" t="s">
        <v>21</v>
      </c>
      <c r="BB20" s="271" t="s">
        <v>21</v>
      </c>
      <c r="BC20" s="271" t="s">
        <v>381</v>
      </c>
      <c r="BD20" s="271" t="s">
        <v>81</v>
      </c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Z21" s="271" t="s">
        <v>382</v>
      </c>
      <c r="BA21" s="271" t="s">
        <v>21</v>
      </c>
      <c r="BB21" s="271" t="s">
        <v>21</v>
      </c>
      <c r="BC21" s="271" t="s">
        <v>383</v>
      </c>
      <c r="BD21" s="271" t="s">
        <v>81</v>
      </c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Z22" s="271" t="s">
        <v>384</v>
      </c>
      <c r="BA22" s="271" t="s">
        <v>21</v>
      </c>
      <c r="BB22" s="271" t="s">
        <v>21</v>
      </c>
      <c r="BC22" s="271" t="s">
        <v>385</v>
      </c>
      <c r="BD22" s="271" t="s">
        <v>81</v>
      </c>
    </row>
    <row r="23" s="2" customFormat="1" ht="18" customHeight="1">
      <c r="A23" s="41"/>
      <c r="B23" s="47"/>
      <c r="C23" s="41"/>
      <c r="D23" s="41"/>
      <c r="E23" s="136" t="s">
        <v>33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Z23" s="271" t="s">
        <v>386</v>
      </c>
      <c r="BA23" s="271" t="s">
        <v>21</v>
      </c>
      <c r="BB23" s="271" t="s">
        <v>21</v>
      </c>
      <c r="BC23" s="271" t="s">
        <v>387</v>
      </c>
      <c r="BD23" s="271" t="s">
        <v>81</v>
      </c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Z24" s="271" t="s">
        <v>388</v>
      </c>
      <c r="BA24" s="271" t="s">
        <v>21</v>
      </c>
      <c r="BB24" s="271" t="s">
        <v>21</v>
      </c>
      <c r="BC24" s="271" t="s">
        <v>389</v>
      </c>
      <c r="BD24" s="271" t="s">
        <v>81</v>
      </c>
    </row>
    <row r="25" s="2" customFormat="1" ht="12" customHeight="1">
      <c r="A25" s="41"/>
      <c r="B25" s="47"/>
      <c r="C25" s="41"/>
      <c r="D25" s="146" t="s">
        <v>35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Z25" s="271" t="s">
        <v>390</v>
      </c>
      <c r="BA25" s="271" t="s">
        <v>21</v>
      </c>
      <c r="BB25" s="271" t="s">
        <v>21</v>
      </c>
      <c r="BC25" s="271" t="s">
        <v>391</v>
      </c>
      <c r="BD25" s="271" t="s">
        <v>81</v>
      </c>
    </row>
    <row r="26" s="2" customFormat="1" ht="18" customHeight="1">
      <c r="A26" s="41"/>
      <c r="B26" s="47"/>
      <c r="C26" s="41"/>
      <c r="D26" s="41"/>
      <c r="E26" s="136" t="s">
        <v>33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Z26" s="271" t="s">
        <v>392</v>
      </c>
      <c r="BA26" s="271" t="s">
        <v>21</v>
      </c>
      <c r="BB26" s="271" t="s">
        <v>21</v>
      </c>
      <c r="BC26" s="271" t="s">
        <v>393</v>
      </c>
      <c r="BD26" s="271" t="s">
        <v>81</v>
      </c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Z27" s="271" t="s">
        <v>394</v>
      </c>
      <c r="BA27" s="271" t="s">
        <v>21</v>
      </c>
      <c r="BB27" s="271" t="s">
        <v>21</v>
      </c>
      <c r="BC27" s="271" t="s">
        <v>395</v>
      </c>
      <c r="BD27" s="271" t="s">
        <v>81</v>
      </c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Z28" s="271" t="s">
        <v>396</v>
      </c>
      <c r="BA28" s="271" t="s">
        <v>21</v>
      </c>
      <c r="BB28" s="271" t="s">
        <v>21</v>
      </c>
      <c r="BC28" s="271" t="s">
        <v>397</v>
      </c>
      <c r="BD28" s="271" t="s">
        <v>81</v>
      </c>
    </row>
    <row r="29" s="8" customFormat="1" ht="16.5" customHeight="1">
      <c r="A29" s="151"/>
      <c r="B29" s="152"/>
      <c r="C29" s="151"/>
      <c r="D29" s="151"/>
      <c r="E29" s="153" t="s">
        <v>398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Z29" s="272" t="s">
        <v>399</v>
      </c>
      <c r="BA29" s="272" t="s">
        <v>21</v>
      </c>
      <c r="BB29" s="272" t="s">
        <v>21</v>
      </c>
      <c r="BC29" s="272" t="s">
        <v>400</v>
      </c>
      <c r="BD29" s="272" t="s">
        <v>81</v>
      </c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Z30" s="271" t="s">
        <v>401</v>
      </c>
      <c r="BA30" s="271" t="s">
        <v>21</v>
      </c>
      <c r="BB30" s="271" t="s">
        <v>21</v>
      </c>
      <c r="BC30" s="271" t="s">
        <v>402</v>
      </c>
      <c r="BD30" s="271" t="s">
        <v>81</v>
      </c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Z31" s="271" t="s">
        <v>403</v>
      </c>
      <c r="BA31" s="271" t="s">
        <v>21</v>
      </c>
      <c r="BB31" s="271" t="s">
        <v>21</v>
      </c>
      <c r="BC31" s="271" t="s">
        <v>404</v>
      </c>
      <c r="BD31" s="271" t="s">
        <v>81</v>
      </c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ROUND(J111,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Z32" s="271" t="s">
        <v>405</v>
      </c>
      <c r="BA32" s="271" t="s">
        <v>21</v>
      </c>
      <c r="BB32" s="271" t="s">
        <v>21</v>
      </c>
      <c r="BC32" s="271" t="s">
        <v>406</v>
      </c>
      <c r="BD32" s="271" t="s">
        <v>81</v>
      </c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Z33" s="271" t="s">
        <v>407</v>
      </c>
      <c r="BA33" s="271" t="s">
        <v>21</v>
      </c>
      <c r="BB33" s="271" t="s">
        <v>21</v>
      </c>
      <c r="BC33" s="271" t="s">
        <v>408</v>
      </c>
      <c r="BD33" s="271" t="s">
        <v>81</v>
      </c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Z34" s="271" t="s">
        <v>409</v>
      </c>
      <c r="BA34" s="271" t="s">
        <v>21</v>
      </c>
      <c r="BB34" s="271" t="s">
        <v>21</v>
      </c>
      <c r="BC34" s="271" t="s">
        <v>410</v>
      </c>
      <c r="BD34" s="271" t="s">
        <v>81</v>
      </c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ROUND((SUM(BE111:BE2339)),  2)</f>
        <v>0</v>
      </c>
      <c r="G35" s="41"/>
      <c r="H35" s="41"/>
      <c r="I35" s="161">
        <v>0.20999999999999999</v>
      </c>
      <c r="J35" s="160">
        <f>ROUND(((SUM(BE111:BE2339))*I35),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Z35" s="271" t="s">
        <v>411</v>
      </c>
      <c r="BA35" s="271" t="s">
        <v>21</v>
      </c>
      <c r="BB35" s="271" t="s">
        <v>21</v>
      </c>
      <c r="BC35" s="271" t="s">
        <v>412</v>
      </c>
      <c r="BD35" s="271" t="s">
        <v>81</v>
      </c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ROUND((SUM(BF111:BF2339)),  2)</f>
        <v>0</v>
      </c>
      <c r="G36" s="41"/>
      <c r="H36" s="41"/>
      <c r="I36" s="161">
        <v>0.14999999999999999</v>
      </c>
      <c r="J36" s="160">
        <f>ROUND(((SUM(BF111:BF2339))*I36),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Z36" s="271" t="s">
        <v>413</v>
      </c>
      <c r="BA36" s="271" t="s">
        <v>21</v>
      </c>
      <c r="BB36" s="271" t="s">
        <v>21</v>
      </c>
      <c r="BC36" s="271" t="s">
        <v>414</v>
      </c>
      <c r="BD36" s="271" t="s">
        <v>81</v>
      </c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ROUND((SUM(BG111:BG2339)),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Z37" s="271" t="s">
        <v>415</v>
      </c>
      <c r="BA37" s="271" t="s">
        <v>21</v>
      </c>
      <c r="BB37" s="271" t="s">
        <v>21</v>
      </c>
      <c r="BC37" s="271" t="s">
        <v>416</v>
      </c>
      <c r="BD37" s="271" t="s">
        <v>81</v>
      </c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ROUND((SUM(BH111:BH2339)),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Z38" s="271" t="s">
        <v>417</v>
      </c>
      <c r="BA38" s="271" t="s">
        <v>21</v>
      </c>
      <c r="BB38" s="271" t="s">
        <v>21</v>
      </c>
      <c r="BC38" s="271" t="s">
        <v>418</v>
      </c>
      <c r="BD38" s="271" t="s">
        <v>81</v>
      </c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ROUND((SUM(BI111:BI2339)),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Z39" s="271" t="s">
        <v>419</v>
      </c>
      <c r="BA39" s="271" t="s">
        <v>21</v>
      </c>
      <c r="BB39" s="271" t="s">
        <v>21</v>
      </c>
      <c r="BC39" s="271" t="s">
        <v>420</v>
      </c>
      <c r="BD39" s="271" t="s">
        <v>81</v>
      </c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Z40" s="271" t="s">
        <v>421</v>
      </c>
      <c r="BA40" s="271" t="s">
        <v>21</v>
      </c>
      <c r="BB40" s="271" t="s">
        <v>21</v>
      </c>
      <c r="BC40" s="271" t="s">
        <v>422</v>
      </c>
      <c r="BD40" s="271" t="s">
        <v>81</v>
      </c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Z41" s="271" t="s">
        <v>423</v>
      </c>
      <c r="BA41" s="271" t="s">
        <v>21</v>
      </c>
      <c r="BB41" s="271" t="s">
        <v>21</v>
      </c>
      <c r="BC41" s="271" t="s">
        <v>424</v>
      </c>
      <c r="BD41" s="271" t="s">
        <v>81</v>
      </c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Z42" s="271" t="s">
        <v>425</v>
      </c>
      <c r="BA42" s="271" t="s">
        <v>21</v>
      </c>
      <c r="BB42" s="271" t="s">
        <v>21</v>
      </c>
      <c r="BC42" s="271" t="s">
        <v>426</v>
      </c>
      <c r="BD42" s="271" t="s">
        <v>81</v>
      </c>
    </row>
    <row r="43">
      <c r="AZ43" s="271" t="s">
        <v>427</v>
      </c>
      <c r="BA43" s="271" t="s">
        <v>21</v>
      </c>
      <c r="BB43" s="271" t="s">
        <v>21</v>
      </c>
      <c r="BC43" s="271" t="s">
        <v>428</v>
      </c>
      <c r="BD43" s="271" t="s">
        <v>81</v>
      </c>
    </row>
    <row r="44">
      <c r="AZ44" s="271" t="s">
        <v>429</v>
      </c>
      <c r="BA44" s="271" t="s">
        <v>21</v>
      </c>
      <c r="BB44" s="271" t="s">
        <v>21</v>
      </c>
      <c r="BC44" s="271" t="s">
        <v>430</v>
      </c>
      <c r="BD44" s="271" t="s">
        <v>81</v>
      </c>
    </row>
    <row r="45">
      <c r="AZ45" s="271" t="s">
        <v>431</v>
      </c>
      <c r="BA45" s="271" t="s">
        <v>21</v>
      </c>
      <c r="BB45" s="271" t="s">
        <v>21</v>
      </c>
      <c r="BC45" s="271" t="s">
        <v>432</v>
      </c>
      <c r="BD45" s="271" t="s">
        <v>81</v>
      </c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Z46" s="271" t="s">
        <v>433</v>
      </c>
      <c r="BA46" s="271" t="s">
        <v>21</v>
      </c>
      <c r="BB46" s="271" t="s">
        <v>21</v>
      </c>
      <c r="BC46" s="271" t="s">
        <v>434</v>
      </c>
      <c r="BD46" s="271" t="s">
        <v>81</v>
      </c>
    </row>
    <row r="47" s="2" customFormat="1" ht="24.96" customHeight="1">
      <c r="A47" s="41"/>
      <c r="B47" s="42"/>
      <c r="C47" s="26" t="s">
        <v>135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1. etapa - Rekonstrukce a přístavba Loděnice Mšeno, Jablonec nad Nisou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132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01a - Hlavní stavební úpravy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 xml:space="preserve">Mšeno nad Nisou </v>
      </c>
      <c r="G56" s="43"/>
      <c r="H56" s="43"/>
      <c r="I56" s="35" t="s">
        <v>24</v>
      </c>
      <c r="J56" s="75" t="str">
        <f>IF(J14="","",J14)</f>
        <v>8. 11. 2024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Rychlostní kanoistika Jablonec nad Nisou, z.s.</v>
      </c>
      <c r="G58" s="43"/>
      <c r="H58" s="43"/>
      <c r="I58" s="35" t="s">
        <v>32</v>
      </c>
      <c r="J58" s="39" t="str">
        <f>E23</f>
        <v>Studio Raketoplán, s.r.o.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>Studio Raketoplán, s.r.o.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136</v>
      </c>
      <c r="D61" s="175"/>
      <c r="E61" s="175"/>
      <c r="F61" s="175"/>
      <c r="G61" s="175"/>
      <c r="H61" s="175"/>
      <c r="I61" s="175"/>
      <c r="J61" s="176" t="s">
        <v>137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J111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138</v>
      </c>
    </row>
    <row r="64" s="9" customFormat="1" ht="24.96" customHeight="1">
      <c r="A64" s="9"/>
      <c r="B64" s="178"/>
      <c r="C64" s="179"/>
      <c r="D64" s="180" t="s">
        <v>139</v>
      </c>
      <c r="E64" s="181"/>
      <c r="F64" s="181"/>
      <c r="G64" s="181"/>
      <c r="H64" s="181"/>
      <c r="I64" s="181"/>
      <c r="J64" s="182">
        <f>J112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8"/>
      <c r="D65" s="185" t="s">
        <v>140</v>
      </c>
      <c r="E65" s="186"/>
      <c r="F65" s="186"/>
      <c r="G65" s="186"/>
      <c r="H65" s="186"/>
      <c r="I65" s="186"/>
      <c r="J65" s="187">
        <f>J113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435</v>
      </c>
      <c r="E66" s="186"/>
      <c r="F66" s="186"/>
      <c r="G66" s="186"/>
      <c r="H66" s="186"/>
      <c r="I66" s="186"/>
      <c r="J66" s="187">
        <f>J207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436</v>
      </c>
      <c r="E67" s="186"/>
      <c r="F67" s="186"/>
      <c r="G67" s="186"/>
      <c r="H67" s="186"/>
      <c r="I67" s="186"/>
      <c r="J67" s="187">
        <f>J357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437</v>
      </c>
      <c r="E68" s="186"/>
      <c r="F68" s="186"/>
      <c r="G68" s="186"/>
      <c r="H68" s="186"/>
      <c r="I68" s="186"/>
      <c r="J68" s="187">
        <f>J426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438</v>
      </c>
      <c r="E69" s="186"/>
      <c r="F69" s="186"/>
      <c r="G69" s="186"/>
      <c r="H69" s="186"/>
      <c r="I69" s="186"/>
      <c r="J69" s="187">
        <f>J506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439</v>
      </c>
      <c r="E70" s="186"/>
      <c r="F70" s="186"/>
      <c r="G70" s="186"/>
      <c r="H70" s="186"/>
      <c r="I70" s="186"/>
      <c r="J70" s="187">
        <f>J526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141</v>
      </c>
      <c r="E71" s="186"/>
      <c r="F71" s="186"/>
      <c r="G71" s="186"/>
      <c r="H71" s="186"/>
      <c r="I71" s="186"/>
      <c r="J71" s="187">
        <f>J586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8"/>
      <c r="D72" s="185" t="s">
        <v>440</v>
      </c>
      <c r="E72" s="186"/>
      <c r="F72" s="186"/>
      <c r="G72" s="186"/>
      <c r="H72" s="186"/>
      <c r="I72" s="186"/>
      <c r="J72" s="187">
        <f>J692</f>
        <v>0</v>
      </c>
      <c r="K72" s="128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8"/>
      <c r="C73" s="179"/>
      <c r="D73" s="180" t="s">
        <v>143</v>
      </c>
      <c r="E73" s="181"/>
      <c r="F73" s="181"/>
      <c r="G73" s="181"/>
      <c r="H73" s="181"/>
      <c r="I73" s="181"/>
      <c r="J73" s="182">
        <f>J695</f>
        <v>0</v>
      </c>
      <c r="K73" s="179"/>
      <c r="L73" s="183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4"/>
      <c r="C74" s="128"/>
      <c r="D74" s="185" t="s">
        <v>441</v>
      </c>
      <c r="E74" s="186"/>
      <c r="F74" s="186"/>
      <c r="G74" s="186"/>
      <c r="H74" s="186"/>
      <c r="I74" s="186"/>
      <c r="J74" s="187">
        <f>J696</f>
        <v>0</v>
      </c>
      <c r="K74" s="128"/>
      <c r="L74" s="18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4"/>
      <c r="C75" s="128"/>
      <c r="D75" s="185" t="s">
        <v>442</v>
      </c>
      <c r="E75" s="186"/>
      <c r="F75" s="186"/>
      <c r="G75" s="186"/>
      <c r="H75" s="186"/>
      <c r="I75" s="186"/>
      <c r="J75" s="187">
        <f>J741</f>
        <v>0</v>
      </c>
      <c r="K75" s="128"/>
      <c r="L75" s="18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4"/>
      <c r="C76" s="128"/>
      <c r="D76" s="185" t="s">
        <v>443</v>
      </c>
      <c r="E76" s="186"/>
      <c r="F76" s="186"/>
      <c r="G76" s="186"/>
      <c r="H76" s="186"/>
      <c r="I76" s="186"/>
      <c r="J76" s="187">
        <f>J988</f>
        <v>0</v>
      </c>
      <c r="K76" s="128"/>
      <c r="L76" s="18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4"/>
      <c r="C77" s="128"/>
      <c r="D77" s="185" t="s">
        <v>444</v>
      </c>
      <c r="E77" s="186"/>
      <c r="F77" s="186"/>
      <c r="G77" s="186"/>
      <c r="H77" s="186"/>
      <c r="I77" s="186"/>
      <c r="J77" s="187">
        <f>J1303</f>
        <v>0</v>
      </c>
      <c r="K77" s="128"/>
      <c r="L77" s="18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4"/>
      <c r="C78" s="128"/>
      <c r="D78" s="185" t="s">
        <v>144</v>
      </c>
      <c r="E78" s="186"/>
      <c r="F78" s="186"/>
      <c r="G78" s="186"/>
      <c r="H78" s="186"/>
      <c r="I78" s="186"/>
      <c r="J78" s="187">
        <f>J1467</f>
        <v>0</v>
      </c>
      <c r="K78" s="128"/>
      <c r="L78" s="188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4"/>
      <c r="C79" s="128"/>
      <c r="D79" s="185" t="s">
        <v>445</v>
      </c>
      <c r="E79" s="186"/>
      <c r="F79" s="186"/>
      <c r="G79" s="186"/>
      <c r="H79" s="186"/>
      <c r="I79" s="186"/>
      <c r="J79" s="187">
        <f>J1571</f>
        <v>0</v>
      </c>
      <c r="K79" s="128"/>
      <c r="L79" s="188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4"/>
      <c r="C80" s="128"/>
      <c r="D80" s="185" t="s">
        <v>446</v>
      </c>
      <c r="E80" s="186"/>
      <c r="F80" s="186"/>
      <c r="G80" s="186"/>
      <c r="H80" s="186"/>
      <c r="I80" s="186"/>
      <c r="J80" s="187">
        <f>J1871</f>
        <v>0</v>
      </c>
      <c r="K80" s="128"/>
      <c r="L80" s="188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4"/>
      <c r="C81" s="128"/>
      <c r="D81" s="185" t="s">
        <v>447</v>
      </c>
      <c r="E81" s="186"/>
      <c r="F81" s="186"/>
      <c r="G81" s="186"/>
      <c r="H81" s="186"/>
      <c r="I81" s="186"/>
      <c r="J81" s="187">
        <f>J1912</f>
        <v>0</v>
      </c>
      <c r="K81" s="128"/>
      <c r="L81" s="188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4"/>
      <c r="C82" s="128"/>
      <c r="D82" s="185" t="s">
        <v>448</v>
      </c>
      <c r="E82" s="186"/>
      <c r="F82" s="186"/>
      <c r="G82" s="186"/>
      <c r="H82" s="186"/>
      <c r="I82" s="186"/>
      <c r="J82" s="187">
        <f>J1937</f>
        <v>0</v>
      </c>
      <c r="K82" s="128"/>
      <c r="L82" s="188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84"/>
      <c r="C83" s="128"/>
      <c r="D83" s="185" t="s">
        <v>449</v>
      </c>
      <c r="E83" s="186"/>
      <c r="F83" s="186"/>
      <c r="G83" s="186"/>
      <c r="H83" s="186"/>
      <c r="I83" s="186"/>
      <c r="J83" s="187">
        <f>J2010</f>
        <v>0</v>
      </c>
      <c r="K83" s="128"/>
      <c r="L83" s="188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84"/>
      <c r="C84" s="128"/>
      <c r="D84" s="185" t="s">
        <v>450</v>
      </c>
      <c r="E84" s="186"/>
      <c r="F84" s="186"/>
      <c r="G84" s="186"/>
      <c r="H84" s="186"/>
      <c r="I84" s="186"/>
      <c r="J84" s="187">
        <f>J2055</f>
        <v>0</v>
      </c>
      <c r="K84" s="128"/>
      <c r="L84" s="188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84"/>
      <c r="C85" s="128"/>
      <c r="D85" s="185" t="s">
        <v>451</v>
      </c>
      <c r="E85" s="186"/>
      <c r="F85" s="186"/>
      <c r="G85" s="186"/>
      <c r="H85" s="186"/>
      <c r="I85" s="186"/>
      <c r="J85" s="187">
        <f>J2075</f>
        <v>0</v>
      </c>
      <c r="K85" s="128"/>
      <c r="L85" s="188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84"/>
      <c r="C86" s="128"/>
      <c r="D86" s="185" t="s">
        <v>452</v>
      </c>
      <c r="E86" s="186"/>
      <c r="F86" s="186"/>
      <c r="G86" s="186"/>
      <c r="H86" s="186"/>
      <c r="I86" s="186"/>
      <c r="J86" s="187">
        <f>J2122</f>
        <v>0</v>
      </c>
      <c r="K86" s="128"/>
      <c r="L86" s="188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84"/>
      <c r="C87" s="128"/>
      <c r="D87" s="185" t="s">
        <v>453</v>
      </c>
      <c r="E87" s="186"/>
      <c r="F87" s="186"/>
      <c r="G87" s="186"/>
      <c r="H87" s="186"/>
      <c r="I87" s="186"/>
      <c r="J87" s="187">
        <f>J2132</f>
        <v>0</v>
      </c>
      <c r="K87" s="128"/>
      <c r="L87" s="188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84"/>
      <c r="C88" s="128"/>
      <c r="D88" s="185" t="s">
        <v>454</v>
      </c>
      <c r="E88" s="186"/>
      <c r="F88" s="186"/>
      <c r="G88" s="186"/>
      <c r="H88" s="186"/>
      <c r="I88" s="186"/>
      <c r="J88" s="187">
        <f>J2306</f>
        <v>0</v>
      </c>
      <c r="K88" s="128"/>
      <c r="L88" s="188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84"/>
      <c r="C89" s="128"/>
      <c r="D89" s="185" t="s">
        <v>455</v>
      </c>
      <c r="E89" s="186"/>
      <c r="F89" s="186"/>
      <c r="G89" s="186"/>
      <c r="H89" s="186"/>
      <c r="I89" s="186"/>
      <c r="J89" s="187">
        <f>J2316</f>
        <v>0</v>
      </c>
      <c r="K89" s="128"/>
      <c r="L89" s="188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2" customFormat="1" ht="21.84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62"/>
      <c r="C91" s="63"/>
      <c r="D91" s="63"/>
      <c r="E91" s="63"/>
      <c r="F91" s="63"/>
      <c r="G91" s="63"/>
      <c r="H91" s="63"/>
      <c r="I91" s="63"/>
      <c r="J91" s="63"/>
      <c r="K91" s="6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5" s="2" customFormat="1" ht="6.96" customHeight="1">
      <c r="A95" s="41"/>
      <c r="B95" s="64"/>
      <c r="C95" s="65"/>
      <c r="D95" s="65"/>
      <c r="E95" s="65"/>
      <c r="F95" s="65"/>
      <c r="G95" s="65"/>
      <c r="H95" s="65"/>
      <c r="I95" s="65"/>
      <c r="J95" s="65"/>
      <c r="K95" s="65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24.96" customHeight="1">
      <c r="A96" s="41"/>
      <c r="B96" s="42"/>
      <c r="C96" s="26" t="s">
        <v>146</v>
      </c>
      <c r="D96" s="43"/>
      <c r="E96" s="43"/>
      <c r="F96" s="43"/>
      <c r="G96" s="43"/>
      <c r="H96" s="43"/>
      <c r="I96" s="43"/>
      <c r="J96" s="43"/>
      <c r="K96" s="43"/>
      <c r="L96" s="148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6.96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148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2" customHeight="1">
      <c r="A98" s="41"/>
      <c r="B98" s="42"/>
      <c r="C98" s="35" t="s">
        <v>16</v>
      </c>
      <c r="D98" s="43"/>
      <c r="E98" s="43"/>
      <c r="F98" s="43"/>
      <c r="G98" s="43"/>
      <c r="H98" s="43"/>
      <c r="I98" s="43"/>
      <c r="J98" s="43"/>
      <c r="K98" s="43"/>
      <c r="L98" s="148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6.5" customHeight="1">
      <c r="A99" s="41"/>
      <c r="B99" s="42"/>
      <c r="C99" s="43"/>
      <c r="D99" s="43"/>
      <c r="E99" s="173" t="str">
        <f>E7</f>
        <v>1. etapa - Rekonstrukce a přístavba Loděnice Mšeno, Jablonec nad Nisou</v>
      </c>
      <c r="F99" s="35"/>
      <c r="G99" s="35"/>
      <c r="H99" s="35"/>
      <c r="I99" s="43"/>
      <c r="J99" s="43"/>
      <c r="K99" s="43"/>
      <c r="L99" s="148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1" customFormat="1" ht="12" customHeight="1">
      <c r="B100" s="24"/>
      <c r="C100" s="35" t="s">
        <v>130</v>
      </c>
      <c r="D100" s="25"/>
      <c r="E100" s="25"/>
      <c r="F100" s="25"/>
      <c r="G100" s="25"/>
      <c r="H100" s="25"/>
      <c r="I100" s="25"/>
      <c r="J100" s="25"/>
      <c r="K100" s="25"/>
      <c r="L100" s="23"/>
    </row>
    <row r="101" s="2" customFormat="1" ht="16.5" customHeight="1">
      <c r="A101" s="41"/>
      <c r="B101" s="42"/>
      <c r="C101" s="43"/>
      <c r="D101" s="43"/>
      <c r="E101" s="173" t="s">
        <v>131</v>
      </c>
      <c r="F101" s="43"/>
      <c r="G101" s="43"/>
      <c r="H101" s="43"/>
      <c r="I101" s="43"/>
      <c r="J101" s="43"/>
      <c r="K101" s="43"/>
      <c r="L101" s="148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</row>
    <row r="102" s="2" customFormat="1" ht="12" customHeight="1">
      <c r="A102" s="41"/>
      <c r="B102" s="42"/>
      <c r="C102" s="35" t="s">
        <v>132</v>
      </c>
      <c r="D102" s="43"/>
      <c r="E102" s="43"/>
      <c r="F102" s="43"/>
      <c r="G102" s="43"/>
      <c r="H102" s="43"/>
      <c r="I102" s="43"/>
      <c r="J102" s="43"/>
      <c r="K102" s="43"/>
      <c r="L102" s="148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</row>
    <row r="103" s="2" customFormat="1" ht="16.5" customHeight="1">
      <c r="A103" s="41"/>
      <c r="B103" s="42"/>
      <c r="C103" s="43"/>
      <c r="D103" s="43"/>
      <c r="E103" s="72" t="str">
        <f>E11</f>
        <v>01a - Hlavní stavební úpravy</v>
      </c>
      <c r="F103" s="43"/>
      <c r="G103" s="43"/>
      <c r="H103" s="43"/>
      <c r="I103" s="43"/>
      <c r="J103" s="43"/>
      <c r="K103" s="43"/>
      <c r="L103" s="148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  <row r="104" s="2" customFormat="1" ht="6.96" customHeight="1">
      <c r="A104" s="41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148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="2" customFormat="1" ht="12" customHeight="1">
      <c r="A105" s="41"/>
      <c r="B105" s="42"/>
      <c r="C105" s="35" t="s">
        <v>22</v>
      </c>
      <c r="D105" s="43"/>
      <c r="E105" s="43"/>
      <c r="F105" s="30" t="str">
        <f>F14</f>
        <v xml:space="preserve">Mšeno nad Nisou </v>
      </c>
      <c r="G105" s="43"/>
      <c r="H105" s="43"/>
      <c r="I105" s="35" t="s">
        <v>24</v>
      </c>
      <c r="J105" s="75" t="str">
        <f>IF(J14="","",J14)</f>
        <v>8. 11. 2024</v>
      </c>
      <c r="K105" s="43"/>
      <c r="L105" s="148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="2" customFormat="1" ht="6.96" customHeight="1">
      <c r="A106" s="41"/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148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25.65" customHeight="1">
      <c r="A107" s="41"/>
      <c r="B107" s="42"/>
      <c r="C107" s="35" t="s">
        <v>26</v>
      </c>
      <c r="D107" s="43"/>
      <c r="E107" s="43"/>
      <c r="F107" s="30" t="str">
        <f>E17</f>
        <v>Rychlostní kanoistika Jablonec nad Nisou, z.s.</v>
      </c>
      <c r="G107" s="43"/>
      <c r="H107" s="43"/>
      <c r="I107" s="35" t="s">
        <v>32</v>
      </c>
      <c r="J107" s="39" t="str">
        <f>E23</f>
        <v>Studio Raketoplán, s.r.o.</v>
      </c>
      <c r="K107" s="43"/>
      <c r="L107" s="148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25.65" customHeight="1">
      <c r="A108" s="41"/>
      <c r="B108" s="42"/>
      <c r="C108" s="35" t="s">
        <v>30</v>
      </c>
      <c r="D108" s="43"/>
      <c r="E108" s="43"/>
      <c r="F108" s="30" t="str">
        <f>IF(E20="","",E20)</f>
        <v>Vyplň údaj</v>
      </c>
      <c r="G108" s="43"/>
      <c r="H108" s="43"/>
      <c r="I108" s="35" t="s">
        <v>35</v>
      </c>
      <c r="J108" s="39" t="str">
        <f>E26</f>
        <v>Studio Raketoplán, s.r.o.</v>
      </c>
      <c r="K108" s="43"/>
      <c r="L108" s="148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10.32" customHeight="1">
      <c r="A109" s="41"/>
      <c r="B109" s="42"/>
      <c r="C109" s="43"/>
      <c r="D109" s="43"/>
      <c r="E109" s="43"/>
      <c r="F109" s="43"/>
      <c r="G109" s="43"/>
      <c r="H109" s="43"/>
      <c r="I109" s="43"/>
      <c r="J109" s="43"/>
      <c r="K109" s="43"/>
      <c r="L109" s="148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0" s="11" customFormat="1" ht="29.28" customHeight="1">
      <c r="A110" s="189"/>
      <c r="B110" s="190"/>
      <c r="C110" s="191" t="s">
        <v>147</v>
      </c>
      <c r="D110" s="192" t="s">
        <v>57</v>
      </c>
      <c r="E110" s="192" t="s">
        <v>53</v>
      </c>
      <c r="F110" s="192" t="s">
        <v>54</v>
      </c>
      <c r="G110" s="192" t="s">
        <v>148</v>
      </c>
      <c r="H110" s="192" t="s">
        <v>149</v>
      </c>
      <c r="I110" s="192" t="s">
        <v>150</v>
      </c>
      <c r="J110" s="192" t="s">
        <v>137</v>
      </c>
      <c r="K110" s="193" t="s">
        <v>151</v>
      </c>
      <c r="L110" s="194"/>
      <c r="M110" s="95" t="s">
        <v>21</v>
      </c>
      <c r="N110" s="96" t="s">
        <v>42</v>
      </c>
      <c r="O110" s="96" t="s">
        <v>152</v>
      </c>
      <c r="P110" s="96" t="s">
        <v>153</v>
      </c>
      <c r="Q110" s="96" t="s">
        <v>154</v>
      </c>
      <c r="R110" s="96" t="s">
        <v>155</v>
      </c>
      <c r="S110" s="96" t="s">
        <v>156</v>
      </c>
      <c r="T110" s="97" t="s">
        <v>157</v>
      </c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</row>
    <row r="111" s="2" customFormat="1" ht="22.8" customHeight="1">
      <c r="A111" s="41"/>
      <c r="B111" s="42"/>
      <c r="C111" s="102" t="s">
        <v>158</v>
      </c>
      <c r="D111" s="43"/>
      <c r="E111" s="43"/>
      <c r="F111" s="43"/>
      <c r="G111" s="43"/>
      <c r="H111" s="43"/>
      <c r="I111" s="43"/>
      <c r="J111" s="195">
        <f>BK111</f>
        <v>0</v>
      </c>
      <c r="K111" s="43"/>
      <c r="L111" s="47"/>
      <c r="M111" s="98"/>
      <c r="N111" s="196"/>
      <c r="O111" s="99"/>
      <c r="P111" s="197">
        <f>P112+P695</f>
        <v>0</v>
      </c>
      <c r="Q111" s="99"/>
      <c r="R111" s="197">
        <f>R112+R695</f>
        <v>1899.6445674099996</v>
      </c>
      <c r="S111" s="99"/>
      <c r="T111" s="198">
        <f>T112+T695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71</v>
      </c>
      <c r="AU111" s="20" t="s">
        <v>138</v>
      </c>
      <c r="BK111" s="199">
        <f>BK112+BK695</f>
        <v>0</v>
      </c>
    </row>
    <row r="112" s="12" customFormat="1" ht="25.92" customHeight="1">
      <c r="A112" s="12"/>
      <c r="B112" s="200"/>
      <c r="C112" s="201"/>
      <c r="D112" s="202" t="s">
        <v>71</v>
      </c>
      <c r="E112" s="203" t="s">
        <v>159</v>
      </c>
      <c r="F112" s="203" t="s">
        <v>160</v>
      </c>
      <c r="G112" s="201"/>
      <c r="H112" s="201"/>
      <c r="I112" s="204"/>
      <c r="J112" s="205">
        <f>BK112</f>
        <v>0</v>
      </c>
      <c r="K112" s="201"/>
      <c r="L112" s="206"/>
      <c r="M112" s="207"/>
      <c r="N112" s="208"/>
      <c r="O112" s="208"/>
      <c r="P112" s="209">
        <f>P113+P207+P357+P426+P506+P526+P586+P692</f>
        <v>0</v>
      </c>
      <c r="Q112" s="208"/>
      <c r="R112" s="209">
        <f>R113+R207+R357+R426+R506+R526+R586+R692</f>
        <v>569.74365307999994</v>
      </c>
      <c r="S112" s="208"/>
      <c r="T112" s="210">
        <f>T113+T207+T357+T426+T506+T526+T586+T692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1" t="s">
        <v>79</v>
      </c>
      <c r="AT112" s="212" t="s">
        <v>71</v>
      </c>
      <c r="AU112" s="212" t="s">
        <v>72</v>
      </c>
      <c r="AY112" s="211" t="s">
        <v>161</v>
      </c>
      <c r="BK112" s="213">
        <f>BK113+BK207+BK357+BK426+BK506+BK526+BK586+BK692</f>
        <v>0</v>
      </c>
    </row>
    <row r="113" s="12" customFormat="1" ht="22.8" customHeight="1">
      <c r="A113" s="12"/>
      <c r="B113" s="200"/>
      <c r="C113" s="201"/>
      <c r="D113" s="202" t="s">
        <v>71</v>
      </c>
      <c r="E113" s="214" t="s">
        <v>79</v>
      </c>
      <c r="F113" s="214" t="s">
        <v>162</v>
      </c>
      <c r="G113" s="201"/>
      <c r="H113" s="201"/>
      <c r="I113" s="204"/>
      <c r="J113" s="215">
        <f>BK113</f>
        <v>0</v>
      </c>
      <c r="K113" s="201"/>
      <c r="L113" s="206"/>
      <c r="M113" s="207"/>
      <c r="N113" s="208"/>
      <c r="O113" s="208"/>
      <c r="P113" s="209">
        <f>SUM(P114:P206)</f>
        <v>0</v>
      </c>
      <c r="Q113" s="208"/>
      <c r="R113" s="209">
        <f>SUM(R114:R206)</f>
        <v>5.0618320000000008</v>
      </c>
      <c r="S113" s="208"/>
      <c r="T113" s="210">
        <f>SUM(T114:T206)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1" t="s">
        <v>79</v>
      </c>
      <c r="AT113" s="212" t="s">
        <v>71</v>
      </c>
      <c r="AU113" s="212" t="s">
        <v>79</v>
      </c>
      <c r="AY113" s="211" t="s">
        <v>161</v>
      </c>
      <c r="BK113" s="213">
        <f>SUM(BK114:BK206)</f>
        <v>0</v>
      </c>
    </row>
    <row r="114" s="2" customFormat="1" ht="16.5" customHeight="1">
      <c r="A114" s="41"/>
      <c r="B114" s="42"/>
      <c r="C114" s="216" t="s">
        <v>79</v>
      </c>
      <c r="D114" s="216" t="s">
        <v>163</v>
      </c>
      <c r="E114" s="217" t="s">
        <v>456</v>
      </c>
      <c r="F114" s="218" t="s">
        <v>457</v>
      </c>
      <c r="G114" s="219" t="s">
        <v>177</v>
      </c>
      <c r="H114" s="220">
        <v>199.94200000000001</v>
      </c>
      <c r="I114" s="221"/>
      <c r="J114" s="222">
        <f>ROUND(I114*H114,2)</f>
        <v>0</v>
      </c>
      <c r="K114" s="218" t="s">
        <v>21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167</v>
      </c>
      <c r="AT114" s="227" t="s">
        <v>163</v>
      </c>
      <c r="AU114" s="227" t="s">
        <v>81</v>
      </c>
      <c r="AY114" s="20" t="s">
        <v>161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79</v>
      </c>
      <c r="BK114" s="228">
        <f>ROUND(I114*H114,2)</f>
        <v>0</v>
      </c>
      <c r="BL114" s="20" t="s">
        <v>167</v>
      </c>
      <c r="BM114" s="227" t="s">
        <v>458</v>
      </c>
    </row>
    <row r="115" s="14" customFormat="1">
      <c r="A115" s="14"/>
      <c r="B115" s="240"/>
      <c r="C115" s="241"/>
      <c r="D115" s="231" t="s">
        <v>169</v>
      </c>
      <c r="E115" s="242" t="s">
        <v>21</v>
      </c>
      <c r="F115" s="243" t="s">
        <v>459</v>
      </c>
      <c r="G115" s="241"/>
      <c r="H115" s="244">
        <v>15.625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0" t="s">
        <v>169</v>
      </c>
      <c r="AU115" s="250" t="s">
        <v>81</v>
      </c>
      <c r="AV115" s="14" t="s">
        <v>81</v>
      </c>
      <c r="AW115" s="14" t="s">
        <v>34</v>
      </c>
      <c r="AX115" s="14" t="s">
        <v>72</v>
      </c>
      <c r="AY115" s="250" t="s">
        <v>161</v>
      </c>
    </row>
    <row r="116" s="14" customFormat="1">
      <c r="A116" s="14"/>
      <c r="B116" s="240"/>
      <c r="C116" s="241"/>
      <c r="D116" s="231" t="s">
        <v>169</v>
      </c>
      <c r="E116" s="242" t="s">
        <v>21</v>
      </c>
      <c r="F116" s="243" t="s">
        <v>460</v>
      </c>
      <c r="G116" s="241"/>
      <c r="H116" s="244">
        <v>129.304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0" t="s">
        <v>169</v>
      </c>
      <c r="AU116" s="250" t="s">
        <v>81</v>
      </c>
      <c r="AV116" s="14" t="s">
        <v>81</v>
      </c>
      <c r="AW116" s="14" t="s">
        <v>34</v>
      </c>
      <c r="AX116" s="14" t="s">
        <v>72</v>
      </c>
      <c r="AY116" s="250" t="s">
        <v>161</v>
      </c>
    </row>
    <row r="117" s="14" customFormat="1">
      <c r="A117" s="14"/>
      <c r="B117" s="240"/>
      <c r="C117" s="241"/>
      <c r="D117" s="231" t="s">
        <v>169</v>
      </c>
      <c r="E117" s="242" t="s">
        <v>21</v>
      </c>
      <c r="F117" s="243" t="s">
        <v>461</v>
      </c>
      <c r="G117" s="241"/>
      <c r="H117" s="244">
        <v>18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0" t="s">
        <v>169</v>
      </c>
      <c r="AU117" s="250" t="s">
        <v>81</v>
      </c>
      <c r="AV117" s="14" t="s">
        <v>81</v>
      </c>
      <c r="AW117" s="14" t="s">
        <v>34</v>
      </c>
      <c r="AX117" s="14" t="s">
        <v>72</v>
      </c>
      <c r="AY117" s="250" t="s">
        <v>161</v>
      </c>
    </row>
    <row r="118" s="14" customFormat="1">
      <c r="A118" s="14"/>
      <c r="B118" s="240"/>
      <c r="C118" s="241"/>
      <c r="D118" s="231" t="s">
        <v>169</v>
      </c>
      <c r="E118" s="242" t="s">
        <v>21</v>
      </c>
      <c r="F118" s="243" t="s">
        <v>462</v>
      </c>
      <c r="G118" s="241"/>
      <c r="H118" s="244">
        <v>9.5220000000000002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0" t="s">
        <v>169</v>
      </c>
      <c r="AU118" s="250" t="s">
        <v>81</v>
      </c>
      <c r="AV118" s="14" t="s">
        <v>81</v>
      </c>
      <c r="AW118" s="14" t="s">
        <v>34</v>
      </c>
      <c r="AX118" s="14" t="s">
        <v>72</v>
      </c>
      <c r="AY118" s="250" t="s">
        <v>161</v>
      </c>
    </row>
    <row r="119" s="14" customFormat="1">
      <c r="A119" s="14"/>
      <c r="B119" s="240"/>
      <c r="C119" s="241"/>
      <c r="D119" s="231" t="s">
        <v>169</v>
      </c>
      <c r="E119" s="242" t="s">
        <v>21</v>
      </c>
      <c r="F119" s="243" t="s">
        <v>463</v>
      </c>
      <c r="G119" s="241"/>
      <c r="H119" s="244">
        <v>3.7029999999999998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0" t="s">
        <v>169</v>
      </c>
      <c r="AU119" s="250" t="s">
        <v>81</v>
      </c>
      <c r="AV119" s="14" t="s">
        <v>81</v>
      </c>
      <c r="AW119" s="14" t="s">
        <v>34</v>
      </c>
      <c r="AX119" s="14" t="s">
        <v>72</v>
      </c>
      <c r="AY119" s="250" t="s">
        <v>161</v>
      </c>
    </row>
    <row r="120" s="14" customFormat="1">
      <c r="A120" s="14"/>
      <c r="B120" s="240"/>
      <c r="C120" s="241"/>
      <c r="D120" s="231" t="s">
        <v>169</v>
      </c>
      <c r="E120" s="242" t="s">
        <v>21</v>
      </c>
      <c r="F120" s="243" t="s">
        <v>464</v>
      </c>
      <c r="G120" s="241"/>
      <c r="H120" s="244">
        <v>8.7880000000000003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0" t="s">
        <v>169</v>
      </c>
      <c r="AU120" s="250" t="s">
        <v>81</v>
      </c>
      <c r="AV120" s="14" t="s">
        <v>81</v>
      </c>
      <c r="AW120" s="14" t="s">
        <v>34</v>
      </c>
      <c r="AX120" s="14" t="s">
        <v>72</v>
      </c>
      <c r="AY120" s="250" t="s">
        <v>161</v>
      </c>
    </row>
    <row r="121" s="13" customFormat="1">
      <c r="A121" s="13"/>
      <c r="B121" s="229"/>
      <c r="C121" s="230"/>
      <c r="D121" s="231" t="s">
        <v>169</v>
      </c>
      <c r="E121" s="232" t="s">
        <v>21</v>
      </c>
      <c r="F121" s="233" t="s">
        <v>186</v>
      </c>
      <c r="G121" s="230"/>
      <c r="H121" s="232" t="s">
        <v>21</v>
      </c>
      <c r="I121" s="234"/>
      <c r="J121" s="230"/>
      <c r="K121" s="230"/>
      <c r="L121" s="235"/>
      <c r="M121" s="236"/>
      <c r="N121" s="237"/>
      <c r="O121" s="237"/>
      <c r="P121" s="237"/>
      <c r="Q121" s="237"/>
      <c r="R121" s="237"/>
      <c r="S121" s="237"/>
      <c r="T121" s="23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9" t="s">
        <v>169</v>
      </c>
      <c r="AU121" s="239" t="s">
        <v>81</v>
      </c>
      <c r="AV121" s="13" t="s">
        <v>79</v>
      </c>
      <c r="AW121" s="13" t="s">
        <v>34</v>
      </c>
      <c r="AX121" s="13" t="s">
        <v>72</v>
      </c>
      <c r="AY121" s="239" t="s">
        <v>161</v>
      </c>
    </row>
    <row r="122" s="14" customFormat="1">
      <c r="A122" s="14"/>
      <c r="B122" s="240"/>
      <c r="C122" s="241"/>
      <c r="D122" s="231" t="s">
        <v>169</v>
      </c>
      <c r="E122" s="242" t="s">
        <v>21</v>
      </c>
      <c r="F122" s="243" t="s">
        <v>465</v>
      </c>
      <c r="G122" s="241"/>
      <c r="H122" s="244">
        <v>15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0" t="s">
        <v>169</v>
      </c>
      <c r="AU122" s="250" t="s">
        <v>81</v>
      </c>
      <c r="AV122" s="14" t="s">
        <v>81</v>
      </c>
      <c r="AW122" s="14" t="s">
        <v>34</v>
      </c>
      <c r="AX122" s="14" t="s">
        <v>72</v>
      </c>
      <c r="AY122" s="250" t="s">
        <v>161</v>
      </c>
    </row>
    <row r="123" s="15" customFormat="1">
      <c r="A123" s="15"/>
      <c r="B123" s="251"/>
      <c r="C123" s="252"/>
      <c r="D123" s="231" t="s">
        <v>169</v>
      </c>
      <c r="E123" s="253" t="s">
        <v>21</v>
      </c>
      <c r="F123" s="254" t="s">
        <v>172</v>
      </c>
      <c r="G123" s="252"/>
      <c r="H123" s="255">
        <v>199.94200000000001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1" t="s">
        <v>169</v>
      </c>
      <c r="AU123" s="261" t="s">
        <v>81</v>
      </c>
      <c r="AV123" s="15" t="s">
        <v>167</v>
      </c>
      <c r="AW123" s="15" t="s">
        <v>34</v>
      </c>
      <c r="AX123" s="15" t="s">
        <v>79</v>
      </c>
      <c r="AY123" s="261" t="s">
        <v>161</v>
      </c>
    </row>
    <row r="124" s="2" customFormat="1" ht="21.75" customHeight="1">
      <c r="A124" s="41"/>
      <c r="B124" s="42"/>
      <c r="C124" s="216" t="s">
        <v>81</v>
      </c>
      <c r="D124" s="216" t="s">
        <v>163</v>
      </c>
      <c r="E124" s="217" t="s">
        <v>466</v>
      </c>
      <c r="F124" s="218" t="s">
        <v>467</v>
      </c>
      <c r="G124" s="219" t="s">
        <v>177</v>
      </c>
      <c r="H124" s="220">
        <v>116.959</v>
      </c>
      <c r="I124" s="221"/>
      <c r="J124" s="222">
        <f>ROUND(I124*H124,2)</f>
        <v>0</v>
      </c>
      <c r="K124" s="218" t="s">
        <v>21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167</v>
      </c>
      <c r="AT124" s="227" t="s">
        <v>163</v>
      </c>
      <c r="AU124" s="227" t="s">
        <v>81</v>
      </c>
      <c r="AY124" s="20" t="s">
        <v>161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79</v>
      </c>
      <c r="BK124" s="228">
        <f>ROUND(I124*H124,2)</f>
        <v>0</v>
      </c>
      <c r="BL124" s="20" t="s">
        <v>167</v>
      </c>
      <c r="BM124" s="227" t="s">
        <v>468</v>
      </c>
    </row>
    <row r="125" s="14" customFormat="1">
      <c r="A125" s="14"/>
      <c r="B125" s="240"/>
      <c r="C125" s="241"/>
      <c r="D125" s="231" t="s">
        <v>169</v>
      </c>
      <c r="E125" s="242" t="s">
        <v>21</v>
      </c>
      <c r="F125" s="243" t="s">
        <v>469</v>
      </c>
      <c r="G125" s="241"/>
      <c r="H125" s="244">
        <v>30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0" t="s">
        <v>169</v>
      </c>
      <c r="AU125" s="250" t="s">
        <v>81</v>
      </c>
      <c r="AV125" s="14" t="s">
        <v>81</v>
      </c>
      <c r="AW125" s="14" t="s">
        <v>34</v>
      </c>
      <c r="AX125" s="14" t="s">
        <v>72</v>
      </c>
      <c r="AY125" s="250" t="s">
        <v>161</v>
      </c>
    </row>
    <row r="126" s="14" customFormat="1">
      <c r="A126" s="14"/>
      <c r="B126" s="240"/>
      <c r="C126" s="241"/>
      <c r="D126" s="231" t="s">
        <v>169</v>
      </c>
      <c r="E126" s="242" t="s">
        <v>21</v>
      </c>
      <c r="F126" s="243" t="s">
        <v>470</v>
      </c>
      <c r="G126" s="241"/>
      <c r="H126" s="244">
        <v>26.643000000000001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0" t="s">
        <v>169</v>
      </c>
      <c r="AU126" s="250" t="s">
        <v>81</v>
      </c>
      <c r="AV126" s="14" t="s">
        <v>81</v>
      </c>
      <c r="AW126" s="14" t="s">
        <v>34</v>
      </c>
      <c r="AX126" s="14" t="s">
        <v>72</v>
      </c>
      <c r="AY126" s="250" t="s">
        <v>161</v>
      </c>
    </row>
    <row r="127" s="14" customFormat="1">
      <c r="A127" s="14"/>
      <c r="B127" s="240"/>
      <c r="C127" s="241"/>
      <c r="D127" s="231" t="s">
        <v>169</v>
      </c>
      <c r="E127" s="242" t="s">
        <v>21</v>
      </c>
      <c r="F127" s="243" t="s">
        <v>471</v>
      </c>
      <c r="G127" s="241"/>
      <c r="H127" s="244">
        <v>17.779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0" t="s">
        <v>169</v>
      </c>
      <c r="AU127" s="250" t="s">
        <v>81</v>
      </c>
      <c r="AV127" s="14" t="s">
        <v>81</v>
      </c>
      <c r="AW127" s="14" t="s">
        <v>34</v>
      </c>
      <c r="AX127" s="14" t="s">
        <v>72</v>
      </c>
      <c r="AY127" s="250" t="s">
        <v>161</v>
      </c>
    </row>
    <row r="128" s="14" customFormat="1">
      <c r="A128" s="14"/>
      <c r="B128" s="240"/>
      <c r="C128" s="241"/>
      <c r="D128" s="231" t="s">
        <v>169</v>
      </c>
      <c r="E128" s="242" t="s">
        <v>21</v>
      </c>
      <c r="F128" s="243" t="s">
        <v>472</v>
      </c>
      <c r="G128" s="241"/>
      <c r="H128" s="244">
        <v>27.846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0" t="s">
        <v>169</v>
      </c>
      <c r="AU128" s="250" t="s">
        <v>81</v>
      </c>
      <c r="AV128" s="14" t="s">
        <v>81</v>
      </c>
      <c r="AW128" s="14" t="s">
        <v>34</v>
      </c>
      <c r="AX128" s="14" t="s">
        <v>72</v>
      </c>
      <c r="AY128" s="250" t="s">
        <v>161</v>
      </c>
    </row>
    <row r="129" s="14" customFormat="1">
      <c r="A129" s="14"/>
      <c r="B129" s="240"/>
      <c r="C129" s="241"/>
      <c r="D129" s="231" t="s">
        <v>169</v>
      </c>
      <c r="E129" s="242" t="s">
        <v>21</v>
      </c>
      <c r="F129" s="243" t="s">
        <v>473</v>
      </c>
      <c r="G129" s="241"/>
      <c r="H129" s="244">
        <v>14.691000000000001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0" t="s">
        <v>169</v>
      </c>
      <c r="AU129" s="250" t="s">
        <v>81</v>
      </c>
      <c r="AV129" s="14" t="s">
        <v>81</v>
      </c>
      <c r="AW129" s="14" t="s">
        <v>34</v>
      </c>
      <c r="AX129" s="14" t="s">
        <v>72</v>
      </c>
      <c r="AY129" s="250" t="s">
        <v>161</v>
      </c>
    </row>
    <row r="130" s="15" customFormat="1">
      <c r="A130" s="15"/>
      <c r="B130" s="251"/>
      <c r="C130" s="252"/>
      <c r="D130" s="231" t="s">
        <v>169</v>
      </c>
      <c r="E130" s="253" t="s">
        <v>21</v>
      </c>
      <c r="F130" s="254" t="s">
        <v>172</v>
      </c>
      <c r="G130" s="252"/>
      <c r="H130" s="255">
        <v>116.959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1" t="s">
        <v>169</v>
      </c>
      <c r="AU130" s="261" t="s">
        <v>81</v>
      </c>
      <c r="AV130" s="15" t="s">
        <v>167</v>
      </c>
      <c r="AW130" s="15" t="s">
        <v>34</v>
      </c>
      <c r="AX130" s="15" t="s">
        <v>79</v>
      </c>
      <c r="AY130" s="261" t="s">
        <v>161</v>
      </c>
    </row>
    <row r="131" s="2" customFormat="1" ht="24.15" customHeight="1">
      <c r="A131" s="41"/>
      <c r="B131" s="42"/>
      <c r="C131" s="216" t="s">
        <v>104</v>
      </c>
      <c r="D131" s="216" t="s">
        <v>163</v>
      </c>
      <c r="E131" s="217" t="s">
        <v>474</v>
      </c>
      <c r="F131" s="218" t="s">
        <v>475</v>
      </c>
      <c r="G131" s="219" t="s">
        <v>324</v>
      </c>
      <c r="H131" s="220">
        <v>72</v>
      </c>
      <c r="I131" s="221"/>
      <c r="J131" s="222">
        <f>ROUND(I131*H131,2)</f>
        <v>0</v>
      </c>
      <c r="K131" s="218" t="s">
        <v>178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0.0010200000000000001</v>
      </c>
      <c r="R131" s="225">
        <f>Q131*H131</f>
        <v>0.073440000000000005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167</v>
      </c>
      <c r="AT131" s="227" t="s">
        <v>163</v>
      </c>
      <c r="AU131" s="227" t="s">
        <v>81</v>
      </c>
      <c r="AY131" s="20" t="s">
        <v>161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79</v>
      </c>
      <c r="BK131" s="228">
        <f>ROUND(I131*H131,2)</f>
        <v>0</v>
      </c>
      <c r="BL131" s="20" t="s">
        <v>167</v>
      </c>
      <c r="BM131" s="227" t="s">
        <v>476</v>
      </c>
    </row>
    <row r="132" s="2" customFormat="1">
      <c r="A132" s="41"/>
      <c r="B132" s="42"/>
      <c r="C132" s="43"/>
      <c r="D132" s="262" t="s">
        <v>180</v>
      </c>
      <c r="E132" s="43"/>
      <c r="F132" s="263" t="s">
        <v>477</v>
      </c>
      <c r="G132" s="43"/>
      <c r="H132" s="43"/>
      <c r="I132" s="264"/>
      <c r="J132" s="43"/>
      <c r="K132" s="43"/>
      <c r="L132" s="47"/>
      <c r="M132" s="265"/>
      <c r="N132" s="266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180</v>
      </c>
      <c r="AU132" s="20" t="s">
        <v>81</v>
      </c>
    </row>
    <row r="133" s="13" customFormat="1">
      <c r="A133" s="13"/>
      <c r="B133" s="229"/>
      <c r="C133" s="230"/>
      <c r="D133" s="231" t="s">
        <v>169</v>
      </c>
      <c r="E133" s="232" t="s">
        <v>21</v>
      </c>
      <c r="F133" s="233" t="s">
        <v>170</v>
      </c>
      <c r="G133" s="230"/>
      <c r="H133" s="232" t="s">
        <v>21</v>
      </c>
      <c r="I133" s="234"/>
      <c r="J133" s="230"/>
      <c r="K133" s="230"/>
      <c r="L133" s="235"/>
      <c r="M133" s="236"/>
      <c r="N133" s="237"/>
      <c r="O133" s="237"/>
      <c r="P133" s="237"/>
      <c r="Q133" s="237"/>
      <c r="R133" s="237"/>
      <c r="S133" s="237"/>
      <c r="T133" s="23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9" t="s">
        <v>169</v>
      </c>
      <c r="AU133" s="239" t="s">
        <v>81</v>
      </c>
      <c r="AV133" s="13" t="s">
        <v>79</v>
      </c>
      <c r="AW133" s="13" t="s">
        <v>34</v>
      </c>
      <c r="AX133" s="13" t="s">
        <v>72</v>
      </c>
      <c r="AY133" s="239" t="s">
        <v>161</v>
      </c>
    </row>
    <row r="134" s="14" customFormat="1">
      <c r="A134" s="14"/>
      <c r="B134" s="240"/>
      <c r="C134" s="241"/>
      <c r="D134" s="231" t="s">
        <v>169</v>
      </c>
      <c r="E134" s="242" t="s">
        <v>21</v>
      </c>
      <c r="F134" s="243" t="s">
        <v>478</v>
      </c>
      <c r="G134" s="241"/>
      <c r="H134" s="244">
        <v>72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0" t="s">
        <v>169</v>
      </c>
      <c r="AU134" s="250" t="s">
        <v>81</v>
      </c>
      <c r="AV134" s="14" t="s">
        <v>81</v>
      </c>
      <c r="AW134" s="14" t="s">
        <v>34</v>
      </c>
      <c r="AX134" s="14" t="s">
        <v>72</v>
      </c>
      <c r="AY134" s="250" t="s">
        <v>161</v>
      </c>
    </row>
    <row r="135" s="15" customFormat="1">
      <c r="A135" s="15"/>
      <c r="B135" s="251"/>
      <c r="C135" s="252"/>
      <c r="D135" s="231" t="s">
        <v>169</v>
      </c>
      <c r="E135" s="253" t="s">
        <v>21</v>
      </c>
      <c r="F135" s="254" t="s">
        <v>172</v>
      </c>
      <c r="G135" s="252"/>
      <c r="H135" s="255">
        <v>72</v>
      </c>
      <c r="I135" s="256"/>
      <c r="J135" s="252"/>
      <c r="K135" s="252"/>
      <c r="L135" s="257"/>
      <c r="M135" s="258"/>
      <c r="N135" s="259"/>
      <c r="O135" s="259"/>
      <c r="P135" s="259"/>
      <c r="Q135" s="259"/>
      <c r="R135" s="259"/>
      <c r="S135" s="259"/>
      <c r="T135" s="26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1" t="s">
        <v>169</v>
      </c>
      <c r="AU135" s="261" t="s">
        <v>81</v>
      </c>
      <c r="AV135" s="15" t="s">
        <v>167</v>
      </c>
      <c r="AW135" s="15" t="s">
        <v>34</v>
      </c>
      <c r="AX135" s="15" t="s">
        <v>79</v>
      </c>
      <c r="AY135" s="261" t="s">
        <v>161</v>
      </c>
    </row>
    <row r="136" s="2" customFormat="1" ht="16.5" customHeight="1">
      <c r="A136" s="41"/>
      <c r="B136" s="42"/>
      <c r="C136" s="273" t="s">
        <v>167</v>
      </c>
      <c r="D136" s="273" t="s">
        <v>479</v>
      </c>
      <c r="E136" s="274" t="s">
        <v>480</v>
      </c>
      <c r="F136" s="275" t="s">
        <v>481</v>
      </c>
      <c r="G136" s="276" t="s">
        <v>269</v>
      </c>
      <c r="H136" s="277">
        <v>3.0670000000000002</v>
      </c>
      <c r="I136" s="278"/>
      <c r="J136" s="279">
        <f>ROUND(I136*H136,2)</f>
        <v>0</v>
      </c>
      <c r="K136" s="275" t="s">
        <v>178</v>
      </c>
      <c r="L136" s="280"/>
      <c r="M136" s="281" t="s">
        <v>21</v>
      </c>
      <c r="N136" s="282" t="s">
        <v>43</v>
      </c>
      <c r="O136" s="87"/>
      <c r="P136" s="225">
        <f>O136*H136</f>
        <v>0</v>
      </c>
      <c r="Q136" s="225">
        <v>1</v>
      </c>
      <c r="R136" s="225">
        <f>Q136*H136</f>
        <v>3.0670000000000002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223</v>
      </c>
      <c r="AT136" s="227" t="s">
        <v>479</v>
      </c>
      <c r="AU136" s="227" t="s">
        <v>81</v>
      </c>
      <c r="AY136" s="20" t="s">
        <v>161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79</v>
      </c>
      <c r="BK136" s="228">
        <f>ROUND(I136*H136,2)</f>
        <v>0</v>
      </c>
      <c r="BL136" s="20" t="s">
        <v>167</v>
      </c>
      <c r="BM136" s="227" t="s">
        <v>482</v>
      </c>
    </row>
    <row r="137" s="13" customFormat="1">
      <c r="A137" s="13"/>
      <c r="B137" s="229"/>
      <c r="C137" s="230"/>
      <c r="D137" s="231" t="s">
        <v>169</v>
      </c>
      <c r="E137" s="232" t="s">
        <v>21</v>
      </c>
      <c r="F137" s="233" t="s">
        <v>170</v>
      </c>
      <c r="G137" s="230"/>
      <c r="H137" s="232" t="s">
        <v>21</v>
      </c>
      <c r="I137" s="234"/>
      <c r="J137" s="230"/>
      <c r="K137" s="230"/>
      <c r="L137" s="235"/>
      <c r="M137" s="236"/>
      <c r="N137" s="237"/>
      <c r="O137" s="237"/>
      <c r="P137" s="237"/>
      <c r="Q137" s="237"/>
      <c r="R137" s="237"/>
      <c r="S137" s="237"/>
      <c r="T137" s="23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9" t="s">
        <v>169</v>
      </c>
      <c r="AU137" s="239" t="s">
        <v>81</v>
      </c>
      <c r="AV137" s="13" t="s">
        <v>79</v>
      </c>
      <c r="AW137" s="13" t="s">
        <v>34</v>
      </c>
      <c r="AX137" s="13" t="s">
        <v>72</v>
      </c>
      <c r="AY137" s="239" t="s">
        <v>161</v>
      </c>
    </row>
    <row r="138" s="14" customFormat="1">
      <c r="A138" s="14"/>
      <c r="B138" s="240"/>
      <c r="C138" s="241"/>
      <c r="D138" s="231" t="s">
        <v>169</v>
      </c>
      <c r="E138" s="242" t="s">
        <v>21</v>
      </c>
      <c r="F138" s="243" t="s">
        <v>483</v>
      </c>
      <c r="G138" s="241"/>
      <c r="H138" s="244">
        <v>3.0670000000000002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0" t="s">
        <v>169</v>
      </c>
      <c r="AU138" s="250" t="s">
        <v>81</v>
      </c>
      <c r="AV138" s="14" t="s">
        <v>81</v>
      </c>
      <c r="AW138" s="14" t="s">
        <v>34</v>
      </c>
      <c r="AX138" s="14" t="s">
        <v>72</v>
      </c>
      <c r="AY138" s="250" t="s">
        <v>161</v>
      </c>
    </row>
    <row r="139" s="15" customFormat="1">
      <c r="A139" s="15"/>
      <c r="B139" s="251"/>
      <c r="C139" s="252"/>
      <c r="D139" s="231" t="s">
        <v>169</v>
      </c>
      <c r="E139" s="253" t="s">
        <v>21</v>
      </c>
      <c r="F139" s="254" t="s">
        <v>172</v>
      </c>
      <c r="G139" s="252"/>
      <c r="H139" s="255">
        <v>3.0670000000000002</v>
      </c>
      <c r="I139" s="256"/>
      <c r="J139" s="252"/>
      <c r="K139" s="252"/>
      <c r="L139" s="257"/>
      <c r="M139" s="258"/>
      <c r="N139" s="259"/>
      <c r="O139" s="259"/>
      <c r="P139" s="259"/>
      <c r="Q139" s="259"/>
      <c r="R139" s="259"/>
      <c r="S139" s="259"/>
      <c r="T139" s="26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1" t="s">
        <v>169</v>
      </c>
      <c r="AU139" s="261" t="s">
        <v>81</v>
      </c>
      <c r="AV139" s="15" t="s">
        <v>167</v>
      </c>
      <c r="AW139" s="15" t="s">
        <v>34</v>
      </c>
      <c r="AX139" s="15" t="s">
        <v>79</v>
      </c>
      <c r="AY139" s="261" t="s">
        <v>161</v>
      </c>
    </row>
    <row r="140" s="2" customFormat="1" ht="16.5" customHeight="1">
      <c r="A140" s="41"/>
      <c r="B140" s="42"/>
      <c r="C140" s="216" t="s">
        <v>204</v>
      </c>
      <c r="D140" s="216" t="s">
        <v>163</v>
      </c>
      <c r="E140" s="217" t="s">
        <v>484</v>
      </c>
      <c r="F140" s="218" t="s">
        <v>485</v>
      </c>
      <c r="G140" s="219" t="s">
        <v>324</v>
      </c>
      <c r="H140" s="220">
        <v>72</v>
      </c>
      <c r="I140" s="221"/>
      <c r="J140" s="222">
        <f>ROUND(I140*H140,2)</f>
        <v>0</v>
      </c>
      <c r="K140" s="218" t="s">
        <v>178</v>
      </c>
      <c r="L140" s="47"/>
      <c r="M140" s="223" t="s">
        <v>21</v>
      </c>
      <c r="N140" s="224" t="s">
        <v>43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167</v>
      </c>
      <c r="AT140" s="227" t="s">
        <v>163</v>
      </c>
      <c r="AU140" s="227" t="s">
        <v>81</v>
      </c>
      <c r="AY140" s="20" t="s">
        <v>161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79</v>
      </c>
      <c r="BK140" s="228">
        <f>ROUND(I140*H140,2)</f>
        <v>0</v>
      </c>
      <c r="BL140" s="20" t="s">
        <v>167</v>
      </c>
      <c r="BM140" s="227" t="s">
        <v>486</v>
      </c>
    </row>
    <row r="141" s="2" customFormat="1">
      <c r="A141" s="41"/>
      <c r="B141" s="42"/>
      <c r="C141" s="43"/>
      <c r="D141" s="262" t="s">
        <v>180</v>
      </c>
      <c r="E141" s="43"/>
      <c r="F141" s="263" t="s">
        <v>487</v>
      </c>
      <c r="G141" s="43"/>
      <c r="H141" s="43"/>
      <c r="I141" s="264"/>
      <c r="J141" s="43"/>
      <c r="K141" s="43"/>
      <c r="L141" s="47"/>
      <c r="M141" s="265"/>
      <c r="N141" s="266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180</v>
      </c>
      <c r="AU141" s="20" t="s">
        <v>81</v>
      </c>
    </row>
    <row r="142" s="13" customFormat="1">
      <c r="A142" s="13"/>
      <c r="B142" s="229"/>
      <c r="C142" s="230"/>
      <c r="D142" s="231" t="s">
        <v>169</v>
      </c>
      <c r="E142" s="232" t="s">
        <v>21</v>
      </c>
      <c r="F142" s="233" t="s">
        <v>170</v>
      </c>
      <c r="G142" s="230"/>
      <c r="H142" s="232" t="s">
        <v>21</v>
      </c>
      <c r="I142" s="234"/>
      <c r="J142" s="230"/>
      <c r="K142" s="230"/>
      <c r="L142" s="235"/>
      <c r="M142" s="236"/>
      <c r="N142" s="237"/>
      <c r="O142" s="237"/>
      <c r="P142" s="237"/>
      <c r="Q142" s="237"/>
      <c r="R142" s="237"/>
      <c r="S142" s="237"/>
      <c r="T142" s="23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9" t="s">
        <v>169</v>
      </c>
      <c r="AU142" s="239" t="s">
        <v>81</v>
      </c>
      <c r="AV142" s="13" t="s">
        <v>79</v>
      </c>
      <c r="AW142" s="13" t="s">
        <v>34</v>
      </c>
      <c r="AX142" s="13" t="s">
        <v>72</v>
      </c>
      <c r="AY142" s="239" t="s">
        <v>161</v>
      </c>
    </row>
    <row r="143" s="14" customFormat="1">
      <c r="A143" s="14"/>
      <c r="B143" s="240"/>
      <c r="C143" s="241"/>
      <c r="D143" s="231" t="s">
        <v>169</v>
      </c>
      <c r="E143" s="242" t="s">
        <v>21</v>
      </c>
      <c r="F143" s="243" t="s">
        <v>478</v>
      </c>
      <c r="G143" s="241"/>
      <c r="H143" s="244">
        <v>72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0" t="s">
        <v>169</v>
      </c>
      <c r="AU143" s="250" t="s">
        <v>81</v>
      </c>
      <c r="AV143" s="14" t="s">
        <v>81</v>
      </c>
      <c r="AW143" s="14" t="s">
        <v>34</v>
      </c>
      <c r="AX143" s="14" t="s">
        <v>72</v>
      </c>
      <c r="AY143" s="250" t="s">
        <v>161</v>
      </c>
    </row>
    <row r="144" s="15" customFormat="1">
      <c r="A144" s="15"/>
      <c r="B144" s="251"/>
      <c r="C144" s="252"/>
      <c r="D144" s="231" t="s">
        <v>169</v>
      </c>
      <c r="E144" s="253" t="s">
        <v>21</v>
      </c>
      <c r="F144" s="254" t="s">
        <v>172</v>
      </c>
      <c r="G144" s="252"/>
      <c r="H144" s="255">
        <v>72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1" t="s">
        <v>169</v>
      </c>
      <c r="AU144" s="261" t="s">
        <v>81</v>
      </c>
      <c r="AV144" s="15" t="s">
        <v>167</v>
      </c>
      <c r="AW144" s="15" t="s">
        <v>34</v>
      </c>
      <c r="AX144" s="15" t="s">
        <v>79</v>
      </c>
      <c r="AY144" s="261" t="s">
        <v>161</v>
      </c>
    </row>
    <row r="145" s="2" customFormat="1" ht="21.75" customHeight="1">
      <c r="A145" s="41"/>
      <c r="B145" s="42"/>
      <c r="C145" s="216" t="s">
        <v>211</v>
      </c>
      <c r="D145" s="216" t="s">
        <v>163</v>
      </c>
      <c r="E145" s="217" t="s">
        <v>488</v>
      </c>
      <c r="F145" s="218" t="s">
        <v>489</v>
      </c>
      <c r="G145" s="219" t="s">
        <v>166</v>
      </c>
      <c r="H145" s="220">
        <v>72.780000000000001</v>
      </c>
      <c r="I145" s="221"/>
      <c r="J145" s="222">
        <f>ROUND(I145*H145,2)</f>
        <v>0</v>
      </c>
      <c r="K145" s="218" t="s">
        <v>178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0.0264</v>
      </c>
      <c r="R145" s="225">
        <f>Q145*H145</f>
        <v>1.921392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167</v>
      </c>
      <c r="AT145" s="227" t="s">
        <v>163</v>
      </c>
      <c r="AU145" s="227" t="s">
        <v>81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167</v>
      </c>
      <c r="BM145" s="227" t="s">
        <v>490</v>
      </c>
    </row>
    <row r="146" s="2" customFormat="1">
      <c r="A146" s="41"/>
      <c r="B146" s="42"/>
      <c r="C146" s="43"/>
      <c r="D146" s="262" t="s">
        <v>180</v>
      </c>
      <c r="E146" s="43"/>
      <c r="F146" s="263" t="s">
        <v>491</v>
      </c>
      <c r="G146" s="43"/>
      <c r="H146" s="43"/>
      <c r="I146" s="264"/>
      <c r="J146" s="43"/>
      <c r="K146" s="43"/>
      <c r="L146" s="47"/>
      <c r="M146" s="265"/>
      <c r="N146" s="266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180</v>
      </c>
      <c r="AU146" s="20" t="s">
        <v>81</v>
      </c>
    </row>
    <row r="147" s="14" customFormat="1">
      <c r="A147" s="14"/>
      <c r="B147" s="240"/>
      <c r="C147" s="241"/>
      <c r="D147" s="231" t="s">
        <v>169</v>
      </c>
      <c r="E147" s="242" t="s">
        <v>21</v>
      </c>
      <c r="F147" s="243" t="s">
        <v>492</v>
      </c>
      <c r="G147" s="241"/>
      <c r="H147" s="244">
        <v>72.780000000000001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0" t="s">
        <v>169</v>
      </c>
      <c r="AU147" s="250" t="s">
        <v>81</v>
      </c>
      <c r="AV147" s="14" t="s">
        <v>81</v>
      </c>
      <c r="AW147" s="14" t="s">
        <v>34</v>
      </c>
      <c r="AX147" s="14" t="s">
        <v>72</v>
      </c>
      <c r="AY147" s="250" t="s">
        <v>161</v>
      </c>
    </row>
    <row r="148" s="15" customFormat="1">
      <c r="A148" s="15"/>
      <c r="B148" s="251"/>
      <c r="C148" s="252"/>
      <c r="D148" s="231" t="s">
        <v>169</v>
      </c>
      <c r="E148" s="253" t="s">
        <v>21</v>
      </c>
      <c r="F148" s="254" t="s">
        <v>172</v>
      </c>
      <c r="G148" s="252"/>
      <c r="H148" s="255">
        <v>72.780000000000001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1" t="s">
        <v>169</v>
      </c>
      <c r="AU148" s="261" t="s">
        <v>81</v>
      </c>
      <c r="AV148" s="15" t="s">
        <v>167</v>
      </c>
      <c r="AW148" s="15" t="s">
        <v>34</v>
      </c>
      <c r="AX148" s="15" t="s">
        <v>79</v>
      </c>
      <c r="AY148" s="261" t="s">
        <v>161</v>
      </c>
    </row>
    <row r="149" s="2" customFormat="1" ht="16.5" customHeight="1">
      <c r="A149" s="41"/>
      <c r="B149" s="42"/>
      <c r="C149" s="216" t="s">
        <v>216</v>
      </c>
      <c r="D149" s="216" t="s">
        <v>163</v>
      </c>
      <c r="E149" s="217" t="s">
        <v>493</v>
      </c>
      <c r="F149" s="218" t="s">
        <v>494</v>
      </c>
      <c r="G149" s="219" t="s">
        <v>177</v>
      </c>
      <c r="H149" s="220">
        <v>716.20100000000002</v>
      </c>
      <c r="I149" s="221"/>
      <c r="J149" s="222">
        <f>ROUND(I149*H149,2)</f>
        <v>0</v>
      </c>
      <c r="K149" s="218" t="s">
        <v>21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167</v>
      </c>
      <c r="AT149" s="227" t="s">
        <v>163</v>
      </c>
      <c r="AU149" s="227" t="s">
        <v>81</v>
      </c>
      <c r="AY149" s="20" t="s">
        <v>161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79</v>
      </c>
      <c r="BK149" s="228">
        <f>ROUND(I149*H149,2)</f>
        <v>0</v>
      </c>
      <c r="BL149" s="20" t="s">
        <v>167</v>
      </c>
      <c r="BM149" s="227" t="s">
        <v>495</v>
      </c>
    </row>
    <row r="150" s="13" customFormat="1">
      <c r="A150" s="13"/>
      <c r="B150" s="229"/>
      <c r="C150" s="230"/>
      <c r="D150" s="231" t="s">
        <v>169</v>
      </c>
      <c r="E150" s="232" t="s">
        <v>21</v>
      </c>
      <c r="F150" s="233" t="s">
        <v>496</v>
      </c>
      <c r="G150" s="230"/>
      <c r="H150" s="232" t="s">
        <v>21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169</v>
      </c>
      <c r="AU150" s="239" t="s">
        <v>81</v>
      </c>
      <c r="AV150" s="13" t="s">
        <v>79</v>
      </c>
      <c r="AW150" s="13" t="s">
        <v>34</v>
      </c>
      <c r="AX150" s="13" t="s">
        <v>72</v>
      </c>
      <c r="AY150" s="239" t="s">
        <v>161</v>
      </c>
    </row>
    <row r="151" s="14" customFormat="1">
      <c r="A151" s="14"/>
      <c r="B151" s="240"/>
      <c r="C151" s="241"/>
      <c r="D151" s="231" t="s">
        <v>169</v>
      </c>
      <c r="E151" s="242" t="s">
        <v>21</v>
      </c>
      <c r="F151" s="243" t="s">
        <v>497</v>
      </c>
      <c r="G151" s="241"/>
      <c r="H151" s="244">
        <v>316.90100000000001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0" t="s">
        <v>169</v>
      </c>
      <c r="AU151" s="250" t="s">
        <v>81</v>
      </c>
      <c r="AV151" s="14" t="s">
        <v>81</v>
      </c>
      <c r="AW151" s="14" t="s">
        <v>34</v>
      </c>
      <c r="AX151" s="14" t="s">
        <v>72</v>
      </c>
      <c r="AY151" s="250" t="s">
        <v>161</v>
      </c>
    </row>
    <row r="152" s="13" customFormat="1">
      <c r="A152" s="13"/>
      <c r="B152" s="229"/>
      <c r="C152" s="230"/>
      <c r="D152" s="231" t="s">
        <v>169</v>
      </c>
      <c r="E152" s="232" t="s">
        <v>21</v>
      </c>
      <c r="F152" s="233" t="s">
        <v>498</v>
      </c>
      <c r="G152" s="230"/>
      <c r="H152" s="232" t="s">
        <v>21</v>
      </c>
      <c r="I152" s="234"/>
      <c r="J152" s="230"/>
      <c r="K152" s="230"/>
      <c r="L152" s="235"/>
      <c r="M152" s="236"/>
      <c r="N152" s="237"/>
      <c r="O152" s="237"/>
      <c r="P152" s="237"/>
      <c r="Q152" s="237"/>
      <c r="R152" s="237"/>
      <c r="S152" s="237"/>
      <c r="T152" s="23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9" t="s">
        <v>169</v>
      </c>
      <c r="AU152" s="239" t="s">
        <v>81</v>
      </c>
      <c r="AV152" s="13" t="s">
        <v>79</v>
      </c>
      <c r="AW152" s="13" t="s">
        <v>34</v>
      </c>
      <c r="AX152" s="13" t="s">
        <v>72</v>
      </c>
      <c r="AY152" s="239" t="s">
        <v>161</v>
      </c>
    </row>
    <row r="153" s="13" customFormat="1">
      <c r="A153" s="13"/>
      <c r="B153" s="229"/>
      <c r="C153" s="230"/>
      <c r="D153" s="231" t="s">
        <v>169</v>
      </c>
      <c r="E153" s="232" t="s">
        <v>21</v>
      </c>
      <c r="F153" s="233" t="s">
        <v>76</v>
      </c>
      <c r="G153" s="230"/>
      <c r="H153" s="232" t="s">
        <v>21</v>
      </c>
      <c r="I153" s="234"/>
      <c r="J153" s="230"/>
      <c r="K153" s="230"/>
      <c r="L153" s="235"/>
      <c r="M153" s="236"/>
      <c r="N153" s="237"/>
      <c r="O153" s="237"/>
      <c r="P153" s="237"/>
      <c r="Q153" s="237"/>
      <c r="R153" s="237"/>
      <c r="S153" s="237"/>
      <c r="T153" s="23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9" t="s">
        <v>169</v>
      </c>
      <c r="AU153" s="239" t="s">
        <v>81</v>
      </c>
      <c r="AV153" s="13" t="s">
        <v>79</v>
      </c>
      <c r="AW153" s="13" t="s">
        <v>34</v>
      </c>
      <c r="AX153" s="13" t="s">
        <v>72</v>
      </c>
      <c r="AY153" s="239" t="s">
        <v>161</v>
      </c>
    </row>
    <row r="154" s="14" customFormat="1">
      <c r="A154" s="14"/>
      <c r="B154" s="240"/>
      <c r="C154" s="241"/>
      <c r="D154" s="231" t="s">
        <v>169</v>
      </c>
      <c r="E154" s="242" t="s">
        <v>21</v>
      </c>
      <c r="F154" s="243" t="s">
        <v>499</v>
      </c>
      <c r="G154" s="241"/>
      <c r="H154" s="244">
        <v>399.30000000000001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0" t="s">
        <v>169</v>
      </c>
      <c r="AU154" s="250" t="s">
        <v>81</v>
      </c>
      <c r="AV154" s="14" t="s">
        <v>81</v>
      </c>
      <c r="AW154" s="14" t="s">
        <v>34</v>
      </c>
      <c r="AX154" s="14" t="s">
        <v>72</v>
      </c>
      <c r="AY154" s="250" t="s">
        <v>161</v>
      </c>
    </row>
    <row r="155" s="15" customFormat="1">
      <c r="A155" s="15"/>
      <c r="B155" s="251"/>
      <c r="C155" s="252"/>
      <c r="D155" s="231" t="s">
        <v>169</v>
      </c>
      <c r="E155" s="253" t="s">
        <v>21</v>
      </c>
      <c r="F155" s="254" t="s">
        <v>172</v>
      </c>
      <c r="G155" s="252"/>
      <c r="H155" s="255">
        <v>716.20100000000002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1" t="s">
        <v>169</v>
      </c>
      <c r="AU155" s="261" t="s">
        <v>81</v>
      </c>
      <c r="AV155" s="15" t="s">
        <v>167</v>
      </c>
      <c r="AW155" s="15" t="s">
        <v>34</v>
      </c>
      <c r="AX155" s="15" t="s">
        <v>79</v>
      </c>
      <c r="AY155" s="261" t="s">
        <v>161</v>
      </c>
    </row>
    <row r="156" s="2" customFormat="1" ht="16.5" customHeight="1">
      <c r="A156" s="41"/>
      <c r="B156" s="42"/>
      <c r="C156" s="216" t="s">
        <v>223</v>
      </c>
      <c r="D156" s="216" t="s">
        <v>163</v>
      </c>
      <c r="E156" s="217" t="s">
        <v>500</v>
      </c>
      <c r="F156" s="218" t="s">
        <v>501</v>
      </c>
      <c r="G156" s="219" t="s">
        <v>177</v>
      </c>
      <c r="H156" s="220">
        <v>68.861000000000004</v>
      </c>
      <c r="I156" s="221"/>
      <c r="J156" s="222">
        <f>ROUND(I156*H156,2)</f>
        <v>0</v>
      </c>
      <c r="K156" s="218" t="s">
        <v>21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167</v>
      </c>
      <c r="AT156" s="227" t="s">
        <v>163</v>
      </c>
      <c r="AU156" s="227" t="s">
        <v>81</v>
      </c>
      <c r="AY156" s="20" t="s">
        <v>161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79</v>
      </c>
      <c r="BK156" s="228">
        <f>ROUND(I156*H156,2)</f>
        <v>0</v>
      </c>
      <c r="BL156" s="20" t="s">
        <v>167</v>
      </c>
      <c r="BM156" s="227" t="s">
        <v>502</v>
      </c>
    </row>
    <row r="157" s="14" customFormat="1">
      <c r="A157" s="14"/>
      <c r="B157" s="240"/>
      <c r="C157" s="241"/>
      <c r="D157" s="231" t="s">
        <v>169</v>
      </c>
      <c r="E157" s="242" t="s">
        <v>21</v>
      </c>
      <c r="F157" s="243" t="s">
        <v>497</v>
      </c>
      <c r="G157" s="241"/>
      <c r="H157" s="244">
        <v>316.90100000000001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0" t="s">
        <v>169</v>
      </c>
      <c r="AU157" s="250" t="s">
        <v>81</v>
      </c>
      <c r="AV157" s="14" t="s">
        <v>81</v>
      </c>
      <c r="AW157" s="14" t="s">
        <v>34</v>
      </c>
      <c r="AX157" s="14" t="s">
        <v>72</v>
      </c>
      <c r="AY157" s="250" t="s">
        <v>161</v>
      </c>
    </row>
    <row r="158" s="13" customFormat="1">
      <c r="A158" s="13"/>
      <c r="B158" s="229"/>
      <c r="C158" s="230"/>
      <c r="D158" s="231" t="s">
        <v>169</v>
      </c>
      <c r="E158" s="232" t="s">
        <v>21</v>
      </c>
      <c r="F158" s="233" t="s">
        <v>503</v>
      </c>
      <c r="G158" s="230"/>
      <c r="H158" s="232" t="s">
        <v>21</v>
      </c>
      <c r="I158" s="234"/>
      <c r="J158" s="230"/>
      <c r="K158" s="230"/>
      <c r="L158" s="235"/>
      <c r="M158" s="236"/>
      <c r="N158" s="237"/>
      <c r="O158" s="237"/>
      <c r="P158" s="237"/>
      <c r="Q158" s="237"/>
      <c r="R158" s="237"/>
      <c r="S158" s="237"/>
      <c r="T158" s="23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9" t="s">
        <v>169</v>
      </c>
      <c r="AU158" s="239" t="s">
        <v>81</v>
      </c>
      <c r="AV158" s="13" t="s">
        <v>79</v>
      </c>
      <c r="AW158" s="13" t="s">
        <v>34</v>
      </c>
      <c r="AX158" s="13" t="s">
        <v>72</v>
      </c>
      <c r="AY158" s="239" t="s">
        <v>161</v>
      </c>
    </row>
    <row r="159" s="14" customFormat="1">
      <c r="A159" s="14"/>
      <c r="B159" s="240"/>
      <c r="C159" s="241"/>
      <c r="D159" s="231" t="s">
        <v>169</v>
      </c>
      <c r="E159" s="242" t="s">
        <v>21</v>
      </c>
      <c r="F159" s="243" t="s">
        <v>504</v>
      </c>
      <c r="G159" s="241"/>
      <c r="H159" s="244">
        <v>-48.390000000000001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0" t="s">
        <v>169</v>
      </c>
      <c r="AU159" s="250" t="s">
        <v>81</v>
      </c>
      <c r="AV159" s="14" t="s">
        <v>81</v>
      </c>
      <c r="AW159" s="14" t="s">
        <v>34</v>
      </c>
      <c r="AX159" s="14" t="s">
        <v>72</v>
      </c>
      <c r="AY159" s="250" t="s">
        <v>161</v>
      </c>
    </row>
    <row r="160" s="13" customFormat="1">
      <c r="A160" s="13"/>
      <c r="B160" s="229"/>
      <c r="C160" s="230"/>
      <c r="D160" s="231" t="s">
        <v>169</v>
      </c>
      <c r="E160" s="232" t="s">
        <v>21</v>
      </c>
      <c r="F160" s="233" t="s">
        <v>505</v>
      </c>
      <c r="G160" s="230"/>
      <c r="H160" s="232" t="s">
        <v>21</v>
      </c>
      <c r="I160" s="234"/>
      <c r="J160" s="230"/>
      <c r="K160" s="230"/>
      <c r="L160" s="235"/>
      <c r="M160" s="236"/>
      <c r="N160" s="237"/>
      <c r="O160" s="237"/>
      <c r="P160" s="237"/>
      <c r="Q160" s="237"/>
      <c r="R160" s="237"/>
      <c r="S160" s="237"/>
      <c r="T160" s="23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9" t="s">
        <v>169</v>
      </c>
      <c r="AU160" s="239" t="s">
        <v>81</v>
      </c>
      <c r="AV160" s="13" t="s">
        <v>79</v>
      </c>
      <c r="AW160" s="13" t="s">
        <v>34</v>
      </c>
      <c r="AX160" s="13" t="s">
        <v>72</v>
      </c>
      <c r="AY160" s="239" t="s">
        <v>161</v>
      </c>
    </row>
    <row r="161" s="14" customFormat="1">
      <c r="A161" s="14"/>
      <c r="B161" s="240"/>
      <c r="C161" s="241"/>
      <c r="D161" s="231" t="s">
        <v>169</v>
      </c>
      <c r="E161" s="242" t="s">
        <v>21</v>
      </c>
      <c r="F161" s="243" t="s">
        <v>506</v>
      </c>
      <c r="G161" s="241"/>
      <c r="H161" s="244">
        <v>-199.65000000000001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0" t="s">
        <v>169</v>
      </c>
      <c r="AU161" s="250" t="s">
        <v>81</v>
      </c>
      <c r="AV161" s="14" t="s">
        <v>81</v>
      </c>
      <c r="AW161" s="14" t="s">
        <v>34</v>
      </c>
      <c r="AX161" s="14" t="s">
        <v>72</v>
      </c>
      <c r="AY161" s="250" t="s">
        <v>161</v>
      </c>
    </row>
    <row r="162" s="16" customFormat="1">
      <c r="A162" s="16"/>
      <c r="B162" s="283"/>
      <c r="C162" s="284"/>
      <c r="D162" s="231" t="s">
        <v>169</v>
      </c>
      <c r="E162" s="285" t="s">
        <v>380</v>
      </c>
      <c r="F162" s="286" t="s">
        <v>507</v>
      </c>
      <c r="G162" s="284"/>
      <c r="H162" s="287">
        <v>68.861000000000004</v>
      </c>
      <c r="I162" s="288"/>
      <c r="J162" s="284"/>
      <c r="K162" s="284"/>
      <c r="L162" s="289"/>
      <c r="M162" s="290"/>
      <c r="N162" s="291"/>
      <c r="O162" s="291"/>
      <c r="P162" s="291"/>
      <c r="Q162" s="291"/>
      <c r="R162" s="291"/>
      <c r="S162" s="291"/>
      <c r="T162" s="292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93" t="s">
        <v>169</v>
      </c>
      <c r="AU162" s="293" t="s">
        <v>81</v>
      </c>
      <c r="AV162" s="16" t="s">
        <v>104</v>
      </c>
      <c r="AW162" s="16" t="s">
        <v>34</v>
      </c>
      <c r="AX162" s="16" t="s">
        <v>72</v>
      </c>
      <c r="AY162" s="293" t="s">
        <v>161</v>
      </c>
    </row>
    <row r="163" s="15" customFormat="1">
      <c r="A163" s="15"/>
      <c r="B163" s="251"/>
      <c r="C163" s="252"/>
      <c r="D163" s="231" t="s">
        <v>169</v>
      </c>
      <c r="E163" s="253" t="s">
        <v>21</v>
      </c>
      <c r="F163" s="254" t="s">
        <v>172</v>
      </c>
      <c r="G163" s="252"/>
      <c r="H163" s="255">
        <v>68.861000000000004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1" t="s">
        <v>169</v>
      </c>
      <c r="AU163" s="261" t="s">
        <v>81</v>
      </c>
      <c r="AV163" s="15" t="s">
        <v>167</v>
      </c>
      <c r="AW163" s="15" t="s">
        <v>34</v>
      </c>
      <c r="AX163" s="15" t="s">
        <v>79</v>
      </c>
      <c r="AY163" s="261" t="s">
        <v>161</v>
      </c>
    </row>
    <row r="164" s="2" customFormat="1" ht="16.5" customHeight="1">
      <c r="A164" s="41"/>
      <c r="B164" s="42"/>
      <c r="C164" s="216" t="s">
        <v>173</v>
      </c>
      <c r="D164" s="216" t="s">
        <v>163</v>
      </c>
      <c r="E164" s="217" t="s">
        <v>508</v>
      </c>
      <c r="F164" s="218" t="s">
        <v>509</v>
      </c>
      <c r="G164" s="219" t="s">
        <v>177</v>
      </c>
      <c r="H164" s="220">
        <v>188.68199999999999</v>
      </c>
      <c r="I164" s="221"/>
      <c r="J164" s="222">
        <f>ROUND(I164*H164,2)</f>
        <v>0</v>
      </c>
      <c r="K164" s="218" t="s">
        <v>21</v>
      </c>
      <c r="L164" s="47"/>
      <c r="M164" s="223" t="s">
        <v>21</v>
      </c>
      <c r="N164" s="224" t="s">
        <v>43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167</v>
      </c>
      <c r="AT164" s="227" t="s">
        <v>163</v>
      </c>
      <c r="AU164" s="227" t="s">
        <v>81</v>
      </c>
      <c r="AY164" s="20" t="s">
        <v>161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79</v>
      </c>
      <c r="BK164" s="228">
        <f>ROUND(I164*H164,2)</f>
        <v>0</v>
      </c>
      <c r="BL164" s="20" t="s">
        <v>167</v>
      </c>
      <c r="BM164" s="227" t="s">
        <v>510</v>
      </c>
    </row>
    <row r="165" s="14" customFormat="1">
      <c r="A165" s="14"/>
      <c r="B165" s="240"/>
      <c r="C165" s="241"/>
      <c r="D165" s="231" t="s">
        <v>169</v>
      </c>
      <c r="E165" s="242" t="s">
        <v>21</v>
      </c>
      <c r="F165" s="243" t="s">
        <v>433</v>
      </c>
      <c r="G165" s="241"/>
      <c r="H165" s="244">
        <v>188.68199999999999</v>
      </c>
      <c r="I165" s="245"/>
      <c r="J165" s="241"/>
      <c r="K165" s="241"/>
      <c r="L165" s="246"/>
      <c r="M165" s="247"/>
      <c r="N165" s="248"/>
      <c r="O165" s="248"/>
      <c r="P165" s="248"/>
      <c r="Q165" s="248"/>
      <c r="R165" s="248"/>
      <c r="S165" s="248"/>
      <c r="T165" s="24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0" t="s">
        <v>169</v>
      </c>
      <c r="AU165" s="250" t="s">
        <v>81</v>
      </c>
      <c r="AV165" s="14" t="s">
        <v>81</v>
      </c>
      <c r="AW165" s="14" t="s">
        <v>34</v>
      </c>
      <c r="AX165" s="14" t="s">
        <v>72</v>
      </c>
      <c r="AY165" s="250" t="s">
        <v>161</v>
      </c>
    </row>
    <row r="166" s="15" customFormat="1">
      <c r="A166" s="15"/>
      <c r="B166" s="251"/>
      <c r="C166" s="252"/>
      <c r="D166" s="231" t="s">
        <v>169</v>
      </c>
      <c r="E166" s="253" t="s">
        <v>21</v>
      </c>
      <c r="F166" s="254" t="s">
        <v>172</v>
      </c>
      <c r="G166" s="252"/>
      <c r="H166" s="255">
        <v>188.68199999999999</v>
      </c>
      <c r="I166" s="256"/>
      <c r="J166" s="252"/>
      <c r="K166" s="252"/>
      <c r="L166" s="257"/>
      <c r="M166" s="258"/>
      <c r="N166" s="259"/>
      <c r="O166" s="259"/>
      <c r="P166" s="259"/>
      <c r="Q166" s="259"/>
      <c r="R166" s="259"/>
      <c r="S166" s="259"/>
      <c r="T166" s="260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1" t="s">
        <v>169</v>
      </c>
      <c r="AU166" s="261" t="s">
        <v>81</v>
      </c>
      <c r="AV166" s="15" t="s">
        <v>167</v>
      </c>
      <c r="AW166" s="15" t="s">
        <v>34</v>
      </c>
      <c r="AX166" s="15" t="s">
        <v>79</v>
      </c>
      <c r="AY166" s="261" t="s">
        <v>161</v>
      </c>
    </row>
    <row r="167" s="2" customFormat="1" ht="24.15" customHeight="1">
      <c r="A167" s="41"/>
      <c r="B167" s="42"/>
      <c r="C167" s="216" t="s">
        <v>234</v>
      </c>
      <c r="D167" s="216" t="s">
        <v>163</v>
      </c>
      <c r="E167" s="217" t="s">
        <v>511</v>
      </c>
      <c r="F167" s="218" t="s">
        <v>512</v>
      </c>
      <c r="G167" s="219" t="s">
        <v>269</v>
      </c>
      <c r="H167" s="220">
        <v>123.95</v>
      </c>
      <c r="I167" s="221"/>
      <c r="J167" s="222">
        <f>ROUND(I167*H167,2)</f>
        <v>0</v>
      </c>
      <c r="K167" s="218" t="s">
        <v>178</v>
      </c>
      <c r="L167" s="47"/>
      <c r="M167" s="223" t="s">
        <v>21</v>
      </c>
      <c r="N167" s="224" t="s">
        <v>43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167</v>
      </c>
      <c r="AT167" s="227" t="s">
        <v>163</v>
      </c>
      <c r="AU167" s="227" t="s">
        <v>81</v>
      </c>
      <c r="AY167" s="20" t="s">
        <v>161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79</v>
      </c>
      <c r="BK167" s="228">
        <f>ROUND(I167*H167,2)</f>
        <v>0</v>
      </c>
      <c r="BL167" s="20" t="s">
        <v>167</v>
      </c>
      <c r="BM167" s="227" t="s">
        <v>513</v>
      </c>
    </row>
    <row r="168" s="2" customFormat="1">
      <c r="A168" s="41"/>
      <c r="B168" s="42"/>
      <c r="C168" s="43"/>
      <c r="D168" s="262" t="s">
        <v>180</v>
      </c>
      <c r="E168" s="43"/>
      <c r="F168" s="263" t="s">
        <v>514</v>
      </c>
      <c r="G168" s="43"/>
      <c r="H168" s="43"/>
      <c r="I168" s="264"/>
      <c r="J168" s="43"/>
      <c r="K168" s="43"/>
      <c r="L168" s="47"/>
      <c r="M168" s="265"/>
      <c r="N168" s="266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180</v>
      </c>
      <c r="AU168" s="20" t="s">
        <v>81</v>
      </c>
    </row>
    <row r="169" s="14" customFormat="1">
      <c r="A169" s="14"/>
      <c r="B169" s="240"/>
      <c r="C169" s="241"/>
      <c r="D169" s="231" t="s">
        <v>169</v>
      </c>
      <c r="E169" s="242" t="s">
        <v>21</v>
      </c>
      <c r="F169" s="243" t="s">
        <v>515</v>
      </c>
      <c r="G169" s="241"/>
      <c r="H169" s="244">
        <v>123.95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0" t="s">
        <v>169</v>
      </c>
      <c r="AU169" s="250" t="s">
        <v>81</v>
      </c>
      <c r="AV169" s="14" t="s">
        <v>81</v>
      </c>
      <c r="AW169" s="14" t="s">
        <v>34</v>
      </c>
      <c r="AX169" s="14" t="s">
        <v>79</v>
      </c>
      <c r="AY169" s="250" t="s">
        <v>161</v>
      </c>
    </row>
    <row r="170" s="2" customFormat="1" ht="24.15" customHeight="1">
      <c r="A170" s="41"/>
      <c r="B170" s="42"/>
      <c r="C170" s="216" t="s">
        <v>246</v>
      </c>
      <c r="D170" s="216" t="s">
        <v>163</v>
      </c>
      <c r="E170" s="217" t="s">
        <v>516</v>
      </c>
      <c r="F170" s="218" t="s">
        <v>517</v>
      </c>
      <c r="G170" s="219" t="s">
        <v>177</v>
      </c>
      <c r="H170" s="220">
        <v>188.68199999999999</v>
      </c>
      <c r="I170" s="221"/>
      <c r="J170" s="222">
        <f>ROUND(I170*H170,2)</f>
        <v>0</v>
      </c>
      <c r="K170" s="218" t="s">
        <v>178</v>
      </c>
      <c r="L170" s="47"/>
      <c r="M170" s="223" t="s">
        <v>21</v>
      </c>
      <c r="N170" s="224" t="s">
        <v>43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167</v>
      </c>
      <c r="AT170" s="227" t="s">
        <v>163</v>
      </c>
      <c r="AU170" s="227" t="s">
        <v>81</v>
      </c>
      <c r="AY170" s="20" t="s">
        <v>161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79</v>
      </c>
      <c r="BK170" s="228">
        <f>ROUND(I170*H170,2)</f>
        <v>0</v>
      </c>
      <c r="BL170" s="20" t="s">
        <v>167</v>
      </c>
      <c r="BM170" s="227" t="s">
        <v>518</v>
      </c>
    </row>
    <row r="171" s="2" customFormat="1">
      <c r="A171" s="41"/>
      <c r="B171" s="42"/>
      <c r="C171" s="43"/>
      <c r="D171" s="262" t="s">
        <v>180</v>
      </c>
      <c r="E171" s="43"/>
      <c r="F171" s="263" t="s">
        <v>519</v>
      </c>
      <c r="G171" s="43"/>
      <c r="H171" s="43"/>
      <c r="I171" s="264"/>
      <c r="J171" s="43"/>
      <c r="K171" s="43"/>
      <c r="L171" s="47"/>
      <c r="M171" s="265"/>
      <c r="N171" s="266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180</v>
      </c>
      <c r="AU171" s="20" t="s">
        <v>81</v>
      </c>
    </row>
    <row r="172" s="13" customFormat="1">
      <c r="A172" s="13"/>
      <c r="B172" s="229"/>
      <c r="C172" s="230"/>
      <c r="D172" s="231" t="s">
        <v>169</v>
      </c>
      <c r="E172" s="232" t="s">
        <v>21</v>
      </c>
      <c r="F172" s="233" t="s">
        <v>520</v>
      </c>
      <c r="G172" s="230"/>
      <c r="H172" s="232" t="s">
        <v>21</v>
      </c>
      <c r="I172" s="234"/>
      <c r="J172" s="230"/>
      <c r="K172" s="230"/>
      <c r="L172" s="235"/>
      <c r="M172" s="236"/>
      <c r="N172" s="237"/>
      <c r="O172" s="237"/>
      <c r="P172" s="237"/>
      <c r="Q172" s="237"/>
      <c r="R172" s="237"/>
      <c r="S172" s="237"/>
      <c r="T172" s="23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9" t="s">
        <v>169</v>
      </c>
      <c r="AU172" s="239" t="s">
        <v>81</v>
      </c>
      <c r="AV172" s="13" t="s">
        <v>79</v>
      </c>
      <c r="AW172" s="13" t="s">
        <v>34</v>
      </c>
      <c r="AX172" s="13" t="s">
        <v>72</v>
      </c>
      <c r="AY172" s="239" t="s">
        <v>161</v>
      </c>
    </row>
    <row r="173" s="14" customFormat="1">
      <c r="A173" s="14"/>
      <c r="B173" s="240"/>
      <c r="C173" s="241"/>
      <c r="D173" s="231" t="s">
        <v>169</v>
      </c>
      <c r="E173" s="242" t="s">
        <v>21</v>
      </c>
      <c r="F173" s="243" t="s">
        <v>521</v>
      </c>
      <c r="G173" s="241"/>
      <c r="H173" s="244">
        <v>46.710000000000001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0" t="s">
        <v>169</v>
      </c>
      <c r="AU173" s="250" t="s">
        <v>81</v>
      </c>
      <c r="AV173" s="14" t="s">
        <v>81</v>
      </c>
      <c r="AW173" s="14" t="s">
        <v>34</v>
      </c>
      <c r="AX173" s="14" t="s">
        <v>72</v>
      </c>
      <c r="AY173" s="250" t="s">
        <v>161</v>
      </c>
    </row>
    <row r="174" s="14" customFormat="1">
      <c r="A174" s="14"/>
      <c r="B174" s="240"/>
      <c r="C174" s="241"/>
      <c r="D174" s="231" t="s">
        <v>169</v>
      </c>
      <c r="E174" s="242" t="s">
        <v>21</v>
      </c>
      <c r="F174" s="243" t="s">
        <v>522</v>
      </c>
      <c r="G174" s="241"/>
      <c r="H174" s="244">
        <v>12.16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0" t="s">
        <v>169</v>
      </c>
      <c r="AU174" s="250" t="s">
        <v>81</v>
      </c>
      <c r="AV174" s="14" t="s">
        <v>81</v>
      </c>
      <c r="AW174" s="14" t="s">
        <v>34</v>
      </c>
      <c r="AX174" s="14" t="s">
        <v>72</v>
      </c>
      <c r="AY174" s="250" t="s">
        <v>161</v>
      </c>
    </row>
    <row r="175" s="13" customFormat="1">
      <c r="A175" s="13"/>
      <c r="B175" s="229"/>
      <c r="C175" s="230"/>
      <c r="D175" s="231" t="s">
        <v>169</v>
      </c>
      <c r="E175" s="232" t="s">
        <v>21</v>
      </c>
      <c r="F175" s="233" t="s">
        <v>523</v>
      </c>
      <c r="G175" s="230"/>
      <c r="H175" s="232" t="s">
        <v>21</v>
      </c>
      <c r="I175" s="234"/>
      <c r="J175" s="230"/>
      <c r="K175" s="230"/>
      <c r="L175" s="235"/>
      <c r="M175" s="236"/>
      <c r="N175" s="237"/>
      <c r="O175" s="237"/>
      <c r="P175" s="237"/>
      <c r="Q175" s="237"/>
      <c r="R175" s="237"/>
      <c r="S175" s="237"/>
      <c r="T175" s="23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9" t="s">
        <v>169</v>
      </c>
      <c r="AU175" s="239" t="s">
        <v>81</v>
      </c>
      <c r="AV175" s="13" t="s">
        <v>79</v>
      </c>
      <c r="AW175" s="13" t="s">
        <v>34</v>
      </c>
      <c r="AX175" s="13" t="s">
        <v>72</v>
      </c>
      <c r="AY175" s="239" t="s">
        <v>161</v>
      </c>
    </row>
    <row r="176" s="14" customFormat="1">
      <c r="A176" s="14"/>
      <c r="B176" s="240"/>
      <c r="C176" s="241"/>
      <c r="D176" s="231" t="s">
        <v>169</v>
      </c>
      <c r="E176" s="242" t="s">
        <v>21</v>
      </c>
      <c r="F176" s="243" t="s">
        <v>524</v>
      </c>
      <c r="G176" s="241"/>
      <c r="H176" s="244">
        <v>16.460000000000001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0" t="s">
        <v>169</v>
      </c>
      <c r="AU176" s="250" t="s">
        <v>81</v>
      </c>
      <c r="AV176" s="14" t="s">
        <v>81</v>
      </c>
      <c r="AW176" s="14" t="s">
        <v>34</v>
      </c>
      <c r="AX176" s="14" t="s">
        <v>72</v>
      </c>
      <c r="AY176" s="250" t="s">
        <v>161</v>
      </c>
    </row>
    <row r="177" s="14" customFormat="1">
      <c r="A177" s="14"/>
      <c r="B177" s="240"/>
      <c r="C177" s="241"/>
      <c r="D177" s="231" t="s">
        <v>169</v>
      </c>
      <c r="E177" s="242" t="s">
        <v>21</v>
      </c>
      <c r="F177" s="243" t="s">
        <v>525</v>
      </c>
      <c r="G177" s="241"/>
      <c r="H177" s="244">
        <v>24.300000000000001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0" t="s">
        <v>169</v>
      </c>
      <c r="AU177" s="250" t="s">
        <v>81</v>
      </c>
      <c r="AV177" s="14" t="s">
        <v>81</v>
      </c>
      <c r="AW177" s="14" t="s">
        <v>34</v>
      </c>
      <c r="AX177" s="14" t="s">
        <v>72</v>
      </c>
      <c r="AY177" s="250" t="s">
        <v>161</v>
      </c>
    </row>
    <row r="178" s="13" customFormat="1">
      <c r="A178" s="13"/>
      <c r="B178" s="229"/>
      <c r="C178" s="230"/>
      <c r="D178" s="231" t="s">
        <v>169</v>
      </c>
      <c r="E178" s="232" t="s">
        <v>21</v>
      </c>
      <c r="F178" s="233" t="s">
        <v>526</v>
      </c>
      <c r="G178" s="230"/>
      <c r="H178" s="232" t="s">
        <v>21</v>
      </c>
      <c r="I178" s="234"/>
      <c r="J178" s="230"/>
      <c r="K178" s="230"/>
      <c r="L178" s="235"/>
      <c r="M178" s="236"/>
      <c r="N178" s="237"/>
      <c r="O178" s="237"/>
      <c r="P178" s="237"/>
      <c r="Q178" s="237"/>
      <c r="R178" s="237"/>
      <c r="S178" s="237"/>
      <c r="T178" s="23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9" t="s">
        <v>169</v>
      </c>
      <c r="AU178" s="239" t="s">
        <v>81</v>
      </c>
      <c r="AV178" s="13" t="s">
        <v>79</v>
      </c>
      <c r="AW178" s="13" t="s">
        <v>34</v>
      </c>
      <c r="AX178" s="13" t="s">
        <v>72</v>
      </c>
      <c r="AY178" s="239" t="s">
        <v>161</v>
      </c>
    </row>
    <row r="179" s="14" customFormat="1">
      <c r="A179" s="14"/>
      <c r="B179" s="240"/>
      <c r="C179" s="241"/>
      <c r="D179" s="231" t="s">
        <v>169</v>
      </c>
      <c r="E179" s="242" t="s">
        <v>21</v>
      </c>
      <c r="F179" s="243" t="s">
        <v>527</v>
      </c>
      <c r="G179" s="241"/>
      <c r="H179" s="244">
        <v>7.0810000000000004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0" t="s">
        <v>169</v>
      </c>
      <c r="AU179" s="250" t="s">
        <v>81</v>
      </c>
      <c r="AV179" s="14" t="s">
        <v>81</v>
      </c>
      <c r="AW179" s="14" t="s">
        <v>34</v>
      </c>
      <c r="AX179" s="14" t="s">
        <v>72</v>
      </c>
      <c r="AY179" s="250" t="s">
        <v>161</v>
      </c>
    </row>
    <row r="180" s="13" customFormat="1">
      <c r="A180" s="13"/>
      <c r="B180" s="229"/>
      <c r="C180" s="230"/>
      <c r="D180" s="231" t="s">
        <v>169</v>
      </c>
      <c r="E180" s="232" t="s">
        <v>21</v>
      </c>
      <c r="F180" s="233" t="s">
        <v>528</v>
      </c>
      <c r="G180" s="230"/>
      <c r="H180" s="232" t="s">
        <v>21</v>
      </c>
      <c r="I180" s="234"/>
      <c r="J180" s="230"/>
      <c r="K180" s="230"/>
      <c r="L180" s="235"/>
      <c r="M180" s="236"/>
      <c r="N180" s="237"/>
      <c r="O180" s="237"/>
      <c r="P180" s="237"/>
      <c r="Q180" s="237"/>
      <c r="R180" s="237"/>
      <c r="S180" s="237"/>
      <c r="T180" s="23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9" t="s">
        <v>169</v>
      </c>
      <c r="AU180" s="239" t="s">
        <v>81</v>
      </c>
      <c r="AV180" s="13" t="s">
        <v>79</v>
      </c>
      <c r="AW180" s="13" t="s">
        <v>34</v>
      </c>
      <c r="AX180" s="13" t="s">
        <v>72</v>
      </c>
      <c r="AY180" s="239" t="s">
        <v>161</v>
      </c>
    </row>
    <row r="181" s="14" customFormat="1">
      <c r="A181" s="14"/>
      <c r="B181" s="240"/>
      <c r="C181" s="241"/>
      <c r="D181" s="231" t="s">
        <v>169</v>
      </c>
      <c r="E181" s="242" t="s">
        <v>21</v>
      </c>
      <c r="F181" s="243" t="s">
        <v>529</v>
      </c>
      <c r="G181" s="241"/>
      <c r="H181" s="244">
        <v>2.4319999999999999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0" t="s">
        <v>169</v>
      </c>
      <c r="AU181" s="250" t="s">
        <v>81</v>
      </c>
      <c r="AV181" s="14" t="s">
        <v>81</v>
      </c>
      <c r="AW181" s="14" t="s">
        <v>34</v>
      </c>
      <c r="AX181" s="14" t="s">
        <v>72</v>
      </c>
      <c r="AY181" s="250" t="s">
        <v>161</v>
      </c>
    </row>
    <row r="182" s="13" customFormat="1">
      <c r="A182" s="13"/>
      <c r="B182" s="229"/>
      <c r="C182" s="230"/>
      <c r="D182" s="231" t="s">
        <v>169</v>
      </c>
      <c r="E182" s="232" t="s">
        <v>21</v>
      </c>
      <c r="F182" s="233" t="s">
        <v>530</v>
      </c>
      <c r="G182" s="230"/>
      <c r="H182" s="232" t="s">
        <v>21</v>
      </c>
      <c r="I182" s="234"/>
      <c r="J182" s="230"/>
      <c r="K182" s="230"/>
      <c r="L182" s="235"/>
      <c r="M182" s="236"/>
      <c r="N182" s="237"/>
      <c r="O182" s="237"/>
      <c r="P182" s="237"/>
      <c r="Q182" s="237"/>
      <c r="R182" s="237"/>
      <c r="S182" s="237"/>
      <c r="T182" s="23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9" t="s">
        <v>169</v>
      </c>
      <c r="AU182" s="239" t="s">
        <v>81</v>
      </c>
      <c r="AV182" s="13" t="s">
        <v>79</v>
      </c>
      <c r="AW182" s="13" t="s">
        <v>34</v>
      </c>
      <c r="AX182" s="13" t="s">
        <v>72</v>
      </c>
      <c r="AY182" s="239" t="s">
        <v>161</v>
      </c>
    </row>
    <row r="183" s="14" customFormat="1">
      <c r="A183" s="14"/>
      <c r="B183" s="240"/>
      <c r="C183" s="241"/>
      <c r="D183" s="231" t="s">
        <v>169</v>
      </c>
      <c r="E183" s="242" t="s">
        <v>21</v>
      </c>
      <c r="F183" s="243" t="s">
        <v>459</v>
      </c>
      <c r="G183" s="241"/>
      <c r="H183" s="244">
        <v>15.625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0" t="s">
        <v>169</v>
      </c>
      <c r="AU183" s="250" t="s">
        <v>81</v>
      </c>
      <c r="AV183" s="14" t="s">
        <v>81</v>
      </c>
      <c r="AW183" s="14" t="s">
        <v>34</v>
      </c>
      <c r="AX183" s="14" t="s">
        <v>72</v>
      </c>
      <c r="AY183" s="250" t="s">
        <v>161</v>
      </c>
    </row>
    <row r="184" s="14" customFormat="1">
      <c r="A184" s="14"/>
      <c r="B184" s="240"/>
      <c r="C184" s="241"/>
      <c r="D184" s="231" t="s">
        <v>169</v>
      </c>
      <c r="E184" s="242" t="s">
        <v>21</v>
      </c>
      <c r="F184" s="243" t="s">
        <v>531</v>
      </c>
      <c r="G184" s="241"/>
      <c r="H184" s="244">
        <v>-7.2000000000000002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0" t="s">
        <v>169</v>
      </c>
      <c r="AU184" s="250" t="s">
        <v>81</v>
      </c>
      <c r="AV184" s="14" t="s">
        <v>81</v>
      </c>
      <c r="AW184" s="14" t="s">
        <v>34</v>
      </c>
      <c r="AX184" s="14" t="s">
        <v>72</v>
      </c>
      <c r="AY184" s="250" t="s">
        <v>161</v>
      </c>
    </row>
    <row r="185" s="14" customFormat="1">
      <c r="A185" s="14"/>
      <c r="B185" s="240"/>
      <c r="C185" s="241"/>
      <c r="D185" s="231" t="s">
        <v>169</v>
      </c>
      <c r="E185" s="242" t="s">
        <v>21</v>
      </c>
      <c r="F185" s="243" t="s">
        <v>461</v>
      </c>
      <c r="G185" s="241"/>
      <c r="H185" s="244">
        <v>18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0" t="s">
        <v>169</v>
      </c>
      <c r="AU185" s="250" t="s">
        <v>81</v>
      </c>
      <c r="AV185" s="14" t="s">
        <v>81</v>
      </c>
      <c r="AW185" s="14" t="s">
        <v>34</v>
      </c>
      <c r="AX185" s="14" t="s">
        <v>72</v>
      </c>
      <c r="AY185" s="250" t="s">
        <v>161</v>
      </c>
    </row>
    <row r="186" s="14" customFormat="1">
      <c r="A186" s="14"/>
      <c r="B186" s="240"/>
      <c r="C186" s="241"/>
      <c r="D186" s="231" t="s">
        <v>169</v>
      </c>
      <c r="E186" s="242" t="s">
        <v>21</v>
      </c>
      <c r="F186" s="243" t="s">
        <v>532</v>
      </c>
      <c r="G186" s="241"/>
      <c r="H186" s="244">
        <v>-6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0" t="s">
        <v>169</v>
      </c>
      <c r="AU186" s="250" t="s">
        <v>81</v>
      </c>
      <c r="AV186" s="14" t="s">
        <v>81</v>
      </c>
      <c r="AW186" s="14" t="s">
        <v>34</v>
      </c>
      <c r="AX186" s="14" t="s">
        <v>72</v>
      </c>
      <c r="AY186" s="250" t="s">
        <v>161</v>
      </c>
    </row>
    <row r="187" s="14" customFormat="1">
      <c r="A187" s="14"/>
      <c r="B187" s="240"/>
      <c r="C187" s="241"/>
      <c r="D187" s="231" t="s">
        <v>169</v>
      </c>
      <c r="E187" s="242" t="s">
        <v>21</v>
      </c>
      <c r="F187" s="243" t="s">
        <v>462</v>
      </c>
      <c r="G187" s="241"/>
      <c r="H187" s="244">
        <v>9.5220000000000002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169</v>
      </c>
      <c r="AU187" s="250" t="s">
        <v>81</v>
      </c>
      <c r="AV187" s="14" t="s">
        <v>81</v>
      </c>
      <c r="AW187" s="14" t="s">
        <v>34</v>
      </c>
      <c r="AX187" s="14" t="s">
        <v>72</v>
      </c>
      <c r="AY187" s="250" t="s">
        <v>161</v>
      </c>
    </row>
    <row r="188" s="14" customFormat="1">
      <c r="A188" s="14"/>
      <c r="B188" s="240"/>
      <c r="C188" s="241"/>
      <c r="D188" s="231" t="s">
        <v>169</v>
      </c>
      <c r="E188" s="242" t="s">
        <v>21</v>
      </c>
      <c r="F188" s="243" t="s">
        <v>463</v>
      </c>
      <c r="G188" s="241"/>
      <c r="H188" s="244">
        <v>3.7029999999999998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0" t="s">
        <v>169</v>
      </c>
      <c r="AU188" s="250" t="s">
        <v>81</v>
      </c>
      <c r="AV188" s="14" t="s">
        <v>81</v>
      </c>
      <c r="AW188" s="14" t="s">
        <v>34</v>
      </c>
      <c r="AX188" s="14" t="s">
        <v>72</v>
      </c>
      <c r="AY188" s="250" t="s">
        <v>161</v>
      </c>
    </row>
    <row r="189" s="14" customFormat="1">
      <c r="A189" s="14"/>
      <c r="B189" s="240"/>
      <c r="C189" s="241"/>
      <c r="D189" s="231" t="s">
        <v>169</v>
      </c>
      <c r="E189" s="242" t="s">
        <v>21</v>
      </c>
      <c r="F189" s="243" t="s">
        <v>464</v>
      </c>
      <c r="G189" s="241"/>
      <c r="H189" s="244">
        <v>8.7880000000000003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0" t="s">
        <v>169</v>
      </c>
      <c r="AU189" s="250" t="s">
        <v>81</v>
      </c>
      <c r="AV189" s="14" t="s">
        <v>81</v>
      </c>
      <c r="AW189" s="14" t="s">
        <v>34</v>
      </c>
      <c r="AX189" s="14" t="s">
        <v>72</v>
      </c>
      <c r="AY189" s="250" t="s">
        <v>161</v>
      </c>
    </row>
    <row r="190" s="14" customFormat="1">
      <c r="A190" s="14"/>
      <c r="B190" s="240"/>
      <c r="C190" s="241"/>
      <c r="D190" s="231" t="s">
        <v>169</v>
      </c>
      <c r="E190" s="242" t="s">
        <v>21</v>
      </c>
      <c r="F190" s="243" t="s">
        <v>533</v>
      </c>
      <c r="G190" s="241"/>
      <c r="H190" s="244">
        <v>45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0" t="s">
        <v>169</v>
      </c>
      <c r="AU190" s="250" t="s">
        <v>81</v>
      </c>
      <c r="AV190" s="14" t="s">
        <v>81</v>
      </c>
      <c r="AW190" s="14" t="s">
        <v>34</v>
      </c>
      <c r="AX190" s="14" t="s">
        <v>72</v>
      </c>
      <c r="AY190" s="250" t="s">
        <v>161</v>
      </c>
    </row>
    <row r="191" s="14" customFormat="1">
      <c r="A191" s="14"/>
      <c r="B191" s="240"/>
      <c r="C191" s="241"/>
      <c r="D191" s="231" t="s">
        <v>169</v>
      </c>
      <c r="E191" s="242" t="s">
        <v>21</v>
      </c>
      <c r="F191" s="243" t="s">
        <v>470</v>
      </c>
      <c r="G191" s="241"/>
      <c r="H191" s="244">
        <v>26.643000000000001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0" t="s">
        <v>169</v>
      </c>
      <c r="AU191" s="250" t="s">
        <v>81</v>
      </c>
      <c r="AV191" s="14" t="s">
        <v>81</v>
      </c>
      <c r="AW191" s="14" t="s">
        <v>34</v>
      </c>
      <c r="AX191" s="14" t="s">
        <v>72</v>
      </c>
      <c r="AY191" s="250" t="s">
        <v>161</v>
      </c>
    </row>
    <row r="192" s="14" customFormat="1">
      <c r="A192" s="14"/>
      <c r="B192" s="240"/>
      <c r="C192" s="241"/>
      <c r="D192" s="231" t="s">
        <v>169</v>
      </c>
      <c r="E192" s="242" t="s">
        <v>21</v>
      </c>
      <c r="F192" s="243" t="s">
        <v>471</v>
      </c>
      <c r="G192" s="241"/>
      <c r="H192" s="244">
        <v>17.779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0" t="s">
        <v>169</v>
      </c>
      <c r="AU192" s="250" t="s">
        <v>81</v>
      </c>
      <c r="AV192" s="14" t="s">
        <v>81</v>
      </c>
      <c r="AW192" s="14" t="s">
        <v>34</v>
      </c>
      <c r="AX192" s="14" t="s">
        <v>72</v>
      </c>
      <c r="AY192" s="250" t="s">
        <v>161</v>
      </c>
    </row>
    <row r="193" s="14" customFormat="1">
      <c r="A193" s="14"/>
      <c r="B193" s="240"/>
      <c r="C193" s="241"/>
      <c r="D193" s="231" t="s">
        <v>169</v>
      </c>
      <c r="E193" s="242" t="s">
        <v>21</v>
      </c>
      <c r="F193" s="243" t="s">
        <v>472</v>
      </c>
      <c r="G193" s="241"/>
      <c r="H193" s="244">
        <v>27.846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0" t="s">
        <v>169</v>
      </c>
      <c r="AU193" s="250" t="s">
        <v>81</v>
      </c>
      <c r="AV193" s="14" t="s">
        <v>81</v>
      </c>
      <c r="AW193" s="14" t="s">
        <v>34</v>
      </c>
      <c r="AX193" s="14" t="s">
        <v>72</v>
      </c>
      <c r="AY193" s="250" t="s">
        <v>161</v>
      </c>
    </row>
    <row r="194" s="14" customFormat="1">
      <c r="A194" s="14"/>
      <c r="B194" s="240"/>
      <c r="C194" s="241"/>
      <c r="D194" s="231" t="s">
        <v>169</v>
      </c>
      <c r="E194" s="242" t="s">
        <v>21</v>
      </c>
      <c r="F194" s="243" t="s">
        <v>473</v>
      </c>
      <c r="G194" s="241"/>
      <c r="H194" s="244">
        <v>14.691000000000001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0" t="s">
        <v>169</v>
      </c>
      <c r="AU194" s="250" t="s">
        <v>81</v>
      </c>
      <c r="AV194" s="14" t="s">
        <v>81</v>
      </c>
      <c r="AW194" s="14" t="s">
        <v>34</v>
      </c>
      <c r="AX194" s="14" t="s">
        <v>72</v>
      </c>
      <c r="AY194" s="250" t="s">
        <v>161</v>
      </c>
    </row>
    <row r="195" s="13" customFormat="1">
      <c r="A195" s="13"/>
      <c r="B195" s="229"/>
      <c r="C195" s="230"/>
      <c r="D195" s="231" t="s">
        <v>169</v>
      </c>
      <c r="E195" s="232" t="s">
        <v>21</v>
      </c>
      <c r="F195" s="233" t="s">
        <v>534</v>
      </c>
      <c r="G195" s="230"/>
      <c r="H195" s="232" t="s">
        <v>21</v>
      </c>
      <c r="I195" s="234"/>
      <c r="J195" s="230"/>
      <c r="K195" s="230"/>
      <c r="L195" s="235"/>
      <c r="M195" s="236"/>
      <c r="N195" s="237"/>
      <c r="O195" s="237"/>
      <c r="P195" s="237"/>
      <c r="Q195" s="237"/>
      <c r="R195" s="237"/>
      <c r="S195" s="237"/>
      <c r="T195" s="23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9" t="s">
        <v>169</v>
      </c>
      <c r="AU195" s="239" t="s">
        <v>81</v>
      </c>
      <c r="AV195" s="13" t="s">
        <v>79</v>
      </c>
      <c r="AW195" s="13" t="s">
        <v>34</v>
      </c>
      <c r="AX195" s="13" t="s">
        <v>72</v>
      </c>
      <c r="AY195" s="239" t="s">
        <v>161</v>
      </c>
    </row>
    <row r="196" s="14" customFormat="1">
      <c r="A196" s="14"/>
      <c r="B196" s="240"/>
      <c r="C196" s="241"/>
      <c r="D196" s="231" t="s">
        <v>169</v>
      </c>
      <c r="E196" s="242" t="s">
        <v>21</v>
      </c>
      <c r="F196" s="243" t="s">
        <v>535</v>
      </c>
      <c r="G196" s="241"/>
      <c r="H196" s="244">
        <v>-51.509999999999998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0" t="s">
        <v>169</v>
      </c>
      <c r="AU196" s="250" t="s">
        <v>81</v>
      </c>
      <c r="AV196" s="14" t="s">
        <v>81</v>
      </c>
      <c r="AW196" s="14" t="s">
        <v>34</v>
      </c>
      <c r="AX196" s="14" t="s">
        <v>72</v>
      </c>
      <c r="AY196" s="250" t="s">
        <v>161</v>
      </c>
    </row>
    <row r="197" s="13" customFormat="1">
      <c r="A197" s="13"/>
      <c r="B197" s="229"/>
      <c r="C197" s="230"/>
      <c r="D197" s="231" t="s">
        <v>169</v>
      </c>
      <c r="E197" s="232" t="s">
        <v>21</v>
      </c>
      <c r="F197" s="233" t="s">
        <v>536</v>
      </c>
      <c r="G197" s="230"/>
      <c r="H197" s="232" t="s">
        <v>21</v>
      </c>
      <c r="I197" s="234"/>
      <c r="J197" s="230"/>
      <c r="K197" s="230"/>
      <c r="L197" s="235"/>
      <c r="M197" s="236"/>
      <c r="N197" s="237"/>
      <c r="O197" s="237"/>
      <c r="P197" s="237"/>
      <c r="Q197" s="237"/>
      <c r="R197" s="237"/>
      <c r="S197" s="237"/>
      <c r="T197" s="23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9" t="s">
        <v>169</v>
      </c>
      <c r="AU197" s="239" t="s">
        <v>81</v>
      </c>
      <c r="AV197" s="13" t="s">
        <v>79</v>
      </c>
      <c r="AW197" s="13" t="s">
        <v>34</v>
      </c>
      <c r="AX197" s="13" t="s">
        <v>72</v>
      </c>
      <c r="AY197" s="239" t="s">
        <v>161</v>
      </c>
    </row>
    <row r="198" s="14" customFormat="1">
      <c r="A198" s="14"/>
      <c r="B198" s="240"/>
      <c r="C198" s="241"/>
      <c r="D198" s="231" t="s">
        <v>169</v>
      </c>
      <c r="E198" s="242" t="s">
        <v>21</v>
      </c>
      <c r="F198" s="243" t="s">
        <v>537</v>
      </c>
      <c r="G198" s="241"/>
      <c r="H198" s="244">
        <v>-44.5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0" t="s">
        <v>169</v>
      </c>
      <c r="AU198" s="250" t="s">
        <v>81</v>
      </c>
      <c r="AV198" s="14" t="s">
        <v>81</v>
      </c>
      <c r="AW198" s="14" t="s">
        <v>34</v>
      </c>
      <c r="AX198" s="14" t="s">
        <v>72</v>
      </c>
      <c r="AY198" s="250" t="s">
        <v>161</v>
      </c>
    </row>
    <row r="199" s="14" customFormat="1">
      <c r="A199" s="14"/>
      <c r="B199" s="240"/>
      <c r="C199" s="241"/>
      <c r="D199" s="231" t="s">
        <v>169</v>
      </c>
      <c r="E199" s="242" t="s">
        <v>21</v>
      </c>
      <c r="F199" s="243" t="s">
        <v>538</v>
      </c>
      <c r="G199" s="241"/>
      <c r="H199" s="244">
        <v>1.1519999999999999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0" t="s">
        <v>169</v>
      </c>
      <c r="AU199" s="250" t="s">
        <v>81</v>
      </c>
      <c r="AV199" s="14" t="s">
        <v>81</v>
      </c>
      <c r="AW199" s="14" t="s">
        <v>34</v>
      </c>
      <c r="AX199" s="14" t="s">
        <v>72</v>
      </c>
      <c r="AY199" s="250" t="s">
        <v>161</v>
      </c>
    </row>
    <row r="200" s="16" customFormat="1">
      <c r="A200" s="16"/>
      <c r="B200" s="283"/>
      <c r="C200" s="284"/>
      <c r="D200" s="231" t="s">
        <v>169</v>
      </c>
      <c r="E200" s="285" t="s">
        <v>433</v>
      </c>
      <c r="F200" s="286" t="s">
        <v>507</v>
      </c>
      <c r="G200" s="284"/>
      <c r="H200" s="287">
        <v>188.68199999999999</v>
      </c>
      <c r="I200" s="288"/>
      <c r="J200" s="284"/>
      <c r="K200" s="284"/>
      <c r="L200" s="289"/>
      <c r="M200" s="290"/>
      <c r="N200" s="291"/>
      <c r="O200" s="291"/>
      <c r="P200" s="291"/>
      <c r="Q200" s="291"/>
      <c r="R200" s="291"/>
      <c r="S200" s="291"/>
      <c r="T200" s="292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93" t="s">
        <v>169</v>
      </c>
      <c r="AU200" s="293" t="s">
        <v>81</v>
      </c>
      <c r="AV200" s="16" t="s">
        <v>104</v>
      </c>
      <c r="AW200" s="16" t="s">
        <v>34</v>
      </c>
      <c r="AX200" s="16" t="s">
        <v>72</v>
      </c>
      <c r="AY200" s="293" t="s">
        <v>161</v>
      </c>
    </row>
    <row r="201" s="15" customFormat="1">
      <c r="A201" s="15"/>
      <c r="B201" s="251"/>
      <c r="C201" s="252"/>
      <c r="D201" s="231" t="s">
        <v>169</v>
      </c>
      <c r="E201" s="253" t="s">
        <v>21</v>
      </c>
      <c r="F201" s="254" t="s">
        <v>172</v>
      </c>
      <c r="G201" s="252"/>
      <c r="H201" s="255">
        <v>188.68199999999999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1" t="s">
        <v>169</v>
      </c>
      <c r="AU201" s="261" t="s">
        <v>81</v>
      </c>
      <c r="AV201" s="15" t="s">
        <v>167</v>
      </c>
      <c r="AW201" s="15" t="s">
        <v>34</v>
      </c>
      <c r="AX201" s="15" t="s">
        <v>79</v>
      </c>
      <c r="AY201" s="261" t="s">
        <v>161</v>
      </c>
    </row>
    <row r="202" s="2" customFormat="1" ht="21.75" customHeight="1">
      <c r="A202" s="41"/>
      <c r="B202" s="42"/>
      <c r="C202" s="216" t="s">
        <v>255</v>
      </c>
      <c r="D202" s="216" t="s">
        <v>163</v>
      </c>
      <c r="E202" s="217" t="s">
        <v>539</v>
      </c>
      <c r="F202" s="218" t="s">
        <v>540</v>
      </c>
      <c r="G202" s="219" t="s">
        <v>166</v>
      </c>
      <c r="H202" s="220">
        <v>210.50999999999999</v>
      </c>
      <c r="I202" s="221"/>
      <c r="J202" s="222">
        <f>ROUND(I202*H202,2)</f>
        <v>0</v>
      </c>
      <c r="K202" s="218" t="s">
        <v>178</v>
      </c>
      <c r="L202" s="47"/>
      <c r="M202" s="223" t="s">
        <v>21</v>
      </c>
      <c r="N202" s="224" t="s">
        <v>43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167</v>
      </c>
      <c r="AT202" s="227" t="s">
        <v>163</v>
      </c>
      <c r="AU202" s="227" t="s">
        <v>81</v>
      </c>
      <c r="AY202" s="20" t="s">
        <v>161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79</v>
      </c>
      <c r="BK202" s="228">
        <f>ROUND(I202*H202,2)</f>
        <v>0</v>
      </c>
      <c r="BL202" s="20" t="s">
        <v>167</v>
      </c>
      <c r="BM202" s="227" t="s">
        <v>541</v>
      </c>
    </row>
    <row r="203" s="2" customFormat="1">
      <c r="A203" s="41"/>
      <c r="B203" s="42"/>
      <c r="C203" s="43"/>
      <c r="D203" s="262" t="s">
        <v>180</v>
      </c>
      <c r="E203" s="43"/>
      <c r="F203" s="263" t="s">
        <v>542</v>
      </c>
      <c r="G203" s="43"/>
      <c r="H203" s="43"/>
      <c r="I203" s="264"/>
      <c r="J203" s="43"/>
      <c r="K203" s="43"/>
      <c r="L203" s="47"/>
      <c r="M203" s="265"/>
      <c r="N203" s="266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180</v>
      </c>
      <c r="AU203" s="20" t="s">
        <v>81</v>
      </c>
    </row>
    <row r="204" s="14" customFormat="1">
      <c r="A204" s="14"/>
      <c r="B204" s="240"/>
      <c r="C204" s="241"/>
      <c r="D204" s="231" t="s">
        <v>169</v>
      </c>
      <c r="E204" s="242" t="s">
        <v>21</v>
      </c>
      <c r="F204" s="243" t="s">
        <v>543</v>
      </c>
      <c r="G204" s="241"/>
      <c r="H204" s="244">
        <v>204.61000000000001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0" t="s">
        <v>169</v>
      </c>
      <c r="AU204" s="250" t="s">
        <v>81</v>
      </c>
      <c r="AV204" s="14" t="s">
        <v>81</v>
      </c>
      <c r="AW204" s="14" t="s">
        <v>34</v>
      </c>
      <c r="AX204" s="14" t="s">
        <v>72</v>
      </c>
      <c r="AY204" s="250" t="s">
        <v>161</v>
      </c>
    </row>
    <row r="205" s="14" customFormat="1">
      <c r="A205" s="14"/>
      <c r="B205" s="240"/>
      <c r="C205" s="241"/>
      <c r="D205" s="231" t="s">
        <v>169</v>
      </c>
      <c r="E205" s="242" t="s">
        <v>21</v>
      </c>
      <c r="F205" s="243" t="s">
        <v>544</v>
      </c>
      <c r="G205" s="241"/>
      <c r="H205" s="244">
        <v>5.9000000000000004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0" t="s">
        <v>169</v>
      </c>
      <c r="AU205" s="250" t="s">
        <v>81</v>
      </c>
      <c r="AV205" s="14" t="s">
        <v>81</v>
      </c>
      <c r="AW205" s="14" t="s">
        <v>34</v>
      </c>
      <c r="AX205" s="14" t="s">
        <v>72</v>
      </c>
      <c r="AY205" s="250" t="s">
        <v>161</v>
      </c>
    </row>
    <row r="206" s="15" customFormat="1">
      <c r="A206" s="15"/>
      <c r="B206" s="251"/>
      <c r="C206" s="252"/>
      <c r="D206" s="231" t="s">
        <v>169</v>
      </c>
      <c r="E206" s="253" t="s">
        <v>21</v>
      </c>
      <c r="F206" s="254" t="s">
        <v>172</v>
      </c>
      <c r="G206" s="252"/>
      <c r="H206" s="255">
        <v>210.50999999999999</v>
      </c>
      <c r="I206" s="256"/>
      <c r="J206" s="252"/>
      <c r="K206" s="252"/>
      <c r="L206" s="257"/>
      <c r="M206" s="258"/>
      <c r="N206" s="259"/>
      <c r="O206" s="259"/>
      <c r="P206" s="259"/>
      <c r="Q206" s="259"/>
      <c r="R206" s="259"/>
      <c r="S206" s="259"/>
      <c r="T206" s="260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1" t="s">
        <v>169</v>
      </c>
      <c r="AU206" s="261" t="s">
        <v>81</v>
      </c>
      <c r="AV206" s="15" t="s">
        <v>167</v>
      </c>
      <c r="AW206" s="15" t="s">
        <v>34</v>
      </c>
      <c r="AX206" s="15" t="s">
        <v>79</v>
      </c>
      <c r="AY206" s="261" t="s">
        <v>161</v>
      </c>
    </row>
    <row r="207" s="12" customFormat="1" ht="22.8" customHeight="1">
      <c r="A207" s="12"/>
      <c r="B207" s="200"/>
      <c r="C207" s="201"/>
      <c r="D207" s="202" t="s">
        <v>71</v>
      </c>
      <c r="E207" s="214" t="s">
        <v>81</v>
      </c>
      <c r="F207" s="214" t="s">
        <v>545</v>
      </c>
      <c r="G207" s="201"/>
      <c r="H207" s="201"/>
      <c r="I207" s="204"/>
      <c r="J207" s="215">
        <f>BK207</f>
        <v>0</v>
      </c>
      <c r="K207" s="201"/>
      <c r="L207" s="206"/>
      <c r="M207" s="207"/>
      <c r="N207" s="208"/>
      <c r="O207" s="208"/>
      <c r="P207" s="209">
        <f>SUM(P208:P356)</f>
        <v>0</v>
      </c>
      <c r="Q207" s="208"/>
      <c r="R207" s="209">
        <f>SUM(R208:R356)</f>
        <v>354.3914613099999</v>
      </c>
      <c r="S207" s="208"/>
      <c r="T207" s="210">
        <f>SUM(T208:T356)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1" t="s">
        <v>79</v>
      </c>
      <c r="AT207" s="212" t="s">
        <v>71</v>
      </c>
      <c r="AU207" s="212" t="s">
        <v>79</v>
      </c>
      <c r="AY207" s="211" t="s">
        <v>161</v>
      </c>
      <c r="BK207" s="213">
        <f>SUM(BK208:BK356)</f>
        <v>0</v>
      </c>
    </row>
    <row r="208" s="2" customFormat="1" ht="24.15" customHeight="1">
      <c r="A208" s="41"/>
      <c r="B208" s="42"/>
      <c r="C208" s="216" t="s">
        <v>260</v>
      </c>
      <c r="D208" s="216" t="s">
        <v>163</v>
      </c>
      <c r="E208" s="217" t="s">
        <v>546</v>
      </c>
      <c r="F208" s="218" t="s">
        <v>547</v>
      </c>
      <c r="G208" s="219" t="s">
        <v>177</v>
      </c>
      <c r="H208" s="220">
        <v>16.719999999999999</v>
      </c>
      <c r="I208" s="221"/>
      <c r="J208" s="222">
        <f>ROUND(I208*H208,2)</f>
        <v>0</v>
      </c>
      <c r="K208" s="218" t="s">
        <v>178</v>
      </c>
      <c r="L208" s="47"/>
      <c r="M208" s="223" t="s">
        <v>21</v>
      </c>
      <c r="N208" s="224" t="s">
        <v>43</v>
      </c>
      <c r="O208" s="87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167</v>
      </c>
      <c r="AT208" s="227" t="s">
        <v>163</v>
      </c>
      <c r="AU208" s="227" t="s">
        <v>81</v>
      </c>
      <c r="AY208" s="20" t="s">
        <v>161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79</v>
      </c>
      <c r="BK208" s="228">
        <f>ROUND(I208*H208,2)</f>
        <v>0</v>
      </c>
      <c r="BL208" s="20" t="s">
        <v>167</v>
      </c>
      <c r="BM208" s="227" t="s">
        <v>548</v>
      </c>
    </row>
    <row r="209" s="2" customFormat="1">
      <c r="A209" s="41"/>
      <c r="B209" s="42"/>
      <c r="C209" s="43"/>
      <c r="D209" s="262" t="s">
        <v>180</v>
      </c>
      <c r="E209" s="43"/>
      <c r="F209" s="263" t="s">
        <v>549</v>
      </c>
      <c r="G209" s="43"/>
      <c r="H209" s="43"/>
      <c r="I209" s="264"/>
      <c r="J209" s="43"/>
      <c r="K209" s="43"/>
      <c r="L209" s="47"/>
      <c r="M209" s="265"/>
      <c r="N209" s="266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180</v>
      </c>
      <c r="AU209" s="20" t="s">
        <v>81</v>
      </c>
    </row>
    <row r="210" s="14" customFormat="1">
      <c r="A210" s="14"/>
      <c r="B210" s="240"/>
      <c r="C210" s="241"/>
      <c r="D210" s="231" t="s">
        <v>169</v>
      </c>
      <c r="E210" s="242" t="s">
        <v>21</v>
      </c>
      <c r="F210" s="243" t="s">
        <v>550</v>
      </c>
      <c r="G210" s="241"/>
      <c r="H210" s="244">
        <v>16.719999999999999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0" t="s">
        <v>169</v>
      </c>
      <c r="AU210" s="250" t="s">
        <v>81</v>
      </c>
      <c r="AV210" s="14" t="s">
        <v>81</v>
      </c>
      <c r="AW210" s="14" t="s">
        <v>34</v>
      </c>
      <c r="AX210" s="14" t="s">
        <v>72</v>
      </c>
      <c r="AY210" s="250" t="s">
        <v>161</v>
      </c>
    </row>
    <row r="211" s="15" customFormat="1">
      <c r="A211" s="15"/>
      <c r="B211" s="251"/>
      <c r="C211" s="252"/>
      <c r="D211" s="231" t="s">
        <v>169</v>
      </c>
      <c r="E211" s="253" t="s">
        <v>21</v>
      </c>
      <c r="F211" s="254" t="s">
        <v>172</v>
      </c>
      <c r="G211" s="252"/>
      <c r="H211" s="255">
        <v>16.719999999999999</v>
      </c>
      <c r="I211" s="256"/>
      <c r="J211" s="252"/>
      <c r="K211" s="252"/>
      <c r="L211" s="257"/>
      <c r="M211" s="258"/>
      <c r="N211" s="259"/>
      <c r="O211" s="259"/>
      <c r="P211" s="259"/>
      <c r="Q211" s="259"/>
      <c r="R211" s="259"/>
      <c r="S211" s="259"/>
      <c r="T211" s="26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1" t="s">
        <v>169</v>
      </c>
      <c r="AU211" s="261" t="s">
        <v>81</v>
      </c>
      <c r="AV211" s="15" t="s">
        <v>167</v>
      </c>
      <c r="AW211" s="15" t="s">
        <v>34</v>
      </c>
      <c r="AX211" s="15" t="s">
        <v>79</v>
      </c>
      <c r="AY211" s="261" t="s">
        <v>161</v>
      </c>
    </row>
    <row r="212" s="2" customFormat="1" ht="24.15" customHeight="1">
      <c r="A212" s="41"/>
      <c r="B212" s="42"/>
      <c r="C212" s="216" t="s">
        <v>266</v>
      </c>
      <c r="D212" s="216" t="s">
        <v>163</v>
      </c>
      <c r="E212" s="217" t="s">
        <v>551</v>
      </c>
      <c r="F212" s="218" t="s">
        <v>552</v>
      </c>
      <c r="G212" s="219" t="s">
        <v>166</v>
      </c>
      <c r="H212" s="220">
        <v>144.40000000000001</v>
      </c>
      <c r="I212" s="221"/>
      <c r="J212" s="222">
        <f>ROUND(I212*H212,2)</f>
        <v>0</v>
      </c>
      <c r="K212" s="218" t="s">
        <v>178</v>
      </c>
      <c r="L212" s="47"/>
      <c r="M212" s="223" t="s">
        <v>21</v>
      </c>
      <c r="N212" s="224" t="s">
        <v>43</v>
      </c>
      <c r="O212" s="87"/>
      <c r="P212" s="225">
        <f>O212*H212</f>
        <v>0</v>
      </c>
      <c r="Q212" s="225">
        <v>0.00017000000000000001</v>
      </c>
      <c r="R212" s="225">
        <f>Q212*H212</f>
        <v>0.024548000000000004</v>
      </c>
      <c r="S212" s="225">
        <v>0</v>
      </c>
      <c r="T212" s="226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7" t="s">
        <v>167</v>
      </c>
      <c r="AT212" s="227" t="s">
        <v>163</v>
      </c>
      <c r="AU212" s="227" t="s">
        <v>81</v>
      </c>
      <c r="AY212" s="20" t="s">
        <v>161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20" t="s">
        <v>79</v>
      </c>
      <c r="BK212" s="228">
        <f>ROUND(I212*H212,2)</f>
        <v>0</v>
      </c>
      <c r="BL212" s="20" t="s">
        <v>167</v>
      </c>
      <c r="BM212" s="227" t="s">
        <v>553</v>
      </c>
    </row>
    <row r="213" s="2" customFormat="1">
      <c r="A213" s="41"/>
      <c r="B213" s="42"/>
      <c r="C213" s="43"/>
      <c r="D213" s="262" t="s">
        <v>180</v>
      </c>
      <c r="E213" s="43"/>
      <c r="F213" s="263" t="s">
        <v>554</v>
      </c>
      <c r="G213" s="43"/>
      <c r="H213" s="43"/>
      <c r="I213" s="264"/>
      <c r="J213" s="43"/>
      <c r="K213" s="43"/>
      <c r="L213" s="47"/>
      <c r="M213" s="265"/>
      <c r="N213" s="266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180</v>
      </c>
      <c r="AU213" s="20" t="s">
        <v>81</v>
      </c>
    </row>
    <row r="214" s="14" customFormat="1">
      <c r="A214" s="14"/>
      <c r="B214" s="240"/>
      <c r="C214" s="241"/>
      <c r="D214" s="231" t="s">
        <v>169</v>
      </c>
      <c r="E214" s="242" t="s">
        <v>21</v>
      </c>
      <c r="F214" s="243" t="s">
        <v>555</v>
      </c>
      <c r="G214" s="241"/>
      <c r="H214" s="244">
        <v>144.40000000000001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0" t="s">
        <v>169</v>
      </c>
      <c r="AU214" s="250" t="s">
        <v>81</v>
      </c>
      <c r="AV214" s="14" t="s">
        <v>81</v>
      </c>
      <c r="AW214" s="14" t="s">
        <v>34</v>
      </c>
      <c r="AX214" s="14" t="s">
        <v>72</v>
      </c>
      <c r="AY214" s="250" t="s">
        <v>161</v>
      </c>
    </row>
    <row r="215" s="15" customFormat="1">
      <c r="A215" s="15"/>
      <c r="B215" s="251"/>
      <c r="C215" s="252"/>
      <c r="D215" s="231" t="s">
        <v>169</v>
      </c>
      <c r="E215" s="253" t="s">
        <v>21</v>
      </c>
      <c r="F215" s="254" t="s">
        <v>172</v>
      </c>
      <c r="G215" s="252"/>
      <c r="H215" s="255">
        <v>144.40000000000001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1" t="s">
        <v>169</v>
      </c>
      <c r="AU215" s="261" t="s">
        <v>81</v>
      </c>
      <c r="AV215" s="15" t="s">
        <v>167</v>
      </c>
      <c r="AW215" s="15" t="s">
        <v>34</v>
      </c>
      <c r="AX215" s="15" t="s">
        <v>79</v>
      </c>
      <c r="AY215" s="261" t="s">
        <v>161</v>
      </c>
    </row>
    <row r="216" s="2" customFormat="1" ht="16.5" customHeight="1">
      <c r="A216" s="41"/>
      <c r="B216" s="42"/>
      <c r="C216" s="273" t="s">
        <v>8</v>
      </c>
      <c r="D216" s="273" t="s">
        <v>479</v>
      </c>
      <c r="E216" s="274" t="s">
        <v>556</v>
      </c>
      <c r="F216" s="275" t="s">
        <v>557</v>
      </c>
      <c r="G216" s="276" t="s">
        <v>166</v>
      </c>
      <c r="H216" s="277">
        <v>170.97</v>
      </c>
      <c r="I216" s="278"/>
      <c r="J216" s="279">
        <f>ROUND(I216*H216,2)</f>
        <v>0</v>
      </c>
      <c r="K216" s="275" t="s">
        <v>178</v>
      </c>
      <c r="L216" s="280"/>
      <c r="M216" s="281" t="s">
        <v>21</v>
      </c>
      <c r="N216" s="282" t="s">
        <v>43</v>
      </c>
      <c r="O216" s="87"/>
      <c r="P216" s="225">
        <f>O216*H216</f>
        <v>0</v>
      </c>
      <c r="Q216" s="225">
        <v>0.00014999999999999999</v>
      </c>
      <c r="R216" s="225">
        <f>Q216*H216</f>
        <v>0.025645499999999998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223</v>
      </c>
      <c r="AT216" s="227" t="s">
        <v>479</v>
      </c>
      <c r="AU216" s="227" t="s">
        <v>81</v>
      </c>
      <c r="AY216" s="20" t="s">
        <v>161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79</v>
      </c>
      <c r="BK216" s="228">
        <f>ROUND(I216*H216,2)</f>
        <v>0</v>
      </c>
      <c r="BL216" s="20" t="s">
        <v>167</v>
      </c>
      <c r="BM216" s="227" t="s">
        <v>558</v>
      </c>
    </row>
    <row r="217" s="14" customFormat="1">
      <c r="A217" s="14"/>
      <c r="B217" s="240"/>
      <c r="C217" s="241"/>
      <c r="D217" s="231" t="s">
        <v>169</v>
      </c>
      <c r="E217" s="242" t="s">
        <v>21</v>
      </c>
      <c r="F217" s="243" t="s">
        <v>559</v>
      </c>
      <c r="G217" s="241"/>
      <c r="H217" s="244">
        <v>170.97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0" t="s">
        <v>169</v>
      </c>
      <c r="AU217" s="250" t="s">
        <v>81</v>
      </c>
      <c r="AV217" s="14" t="s">
        <v>81</v>
      </c>
      <c r="AW217" s="14" t="s">
        <v>34</v>
      </c>
      <c r="AX217" s="14" t="s">
        <v>72</v>
      </c>
      <c r="AY217" s="250" t="s">
        <v>161</v>
      </c>
    </row>
    <row r="218" s="15" customFormat="1">
      <c r="A218" s="15"/>
      <c r="B218" s="251"/>
      <c r="C218" s="252"/>
      <c r="D218" s="231" t="s">
        <v>169</v>
      </c>
      <c r="E218" s="253" t="s">
        <v>21</v>
      </c>
      <c r="F218" s="254" t="s">
        <v>172</v>
      </c>
      <c r="G218" s="252"/>
      <c r="H218" s="255">
        <v>170.97</v>
      </c>
      <c r="I218" s="256"/>
      <c r="J218" s="252"/>
      <c r="K218" s="252"/>
      <c r="L218" s="257"/>
      <c r="M218" s="258"/>
      <c r="N218" s="259"/>
      <c r="O218" s="259"/>
      <c r="P218" s="259"/>
      <c r="Q218" s="259"/>
      <c r="R218" s="259"/>
      <c r="S218" s="259"/>
      <c r="T218" s="26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1" t="s">
        <v>169</v>
      </c>
      <c r="AU218" s="261" t="s">
        <v>81</v>
      </c>
      <c r="AV218" s="15" t="s">
        <v>167</v>
      </c>
      <c r="AW218" s="15" t="s">
        <v>34</v>
      </c>
      <c r="AX218" s="15" t="s">
        <v>79</v>
      </c>
      <c r="AY218" s="261" t="s">
        <v>161</v>
      </c>
    </row>
    <row r="219" s="2" customFormat="1" ht="16.5" customHeight="1">
      <c r="A219" s="41"/>
      <c r="B219" s="42"/>
      <c r="C219" s="216" t="s">
        <v>276</v>
      </c>
      <c r="D219" s="216" t="s">
        <v>163</v>
      </c>
      <c r="E219" s="217" t="s">
        <v>560</v>
      </c>
      <c r="F219" s="218" t="s">
        <v>561</v>
      </c>
      <c r="G219" s="219" t="s">
        <v>324</v>
      </c>
      <c r="H219" s="220">
        <v>76</v>
      </c>
      <c r="I219" s="221"/>
      <c r="J219" s="222">
        <f>ROUND(I219*H219,2)</f>
        <v>0</v>
      </c>
      <c r="K219" s="218" t="s">
        <v>178</v>
      </c>
      <c r="L219" s="47"/>
      <c r="M219" s="223" t="s">
        <v>21</v>
      </c>
      <c r="N219" s="224" t="s">
        <v>43</v>
      </c>
      <c r="O219" s="87"/>
      <c r="P219" s="225">
        <f>O219*H219</f>
        <v>0</v>
      </c>
      <c r="Q219" s="225">
        <v>0.00048999999999999998</v>
      </c>
      <c r="R219" s="225">
        <f>Q219*H219</f>
        <v>0.037239999999999995</v>
      </c>
      <c r="S219" s="225">
        <v>0</v>
      </c>
      <c r="T219" s="226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7" t="s">
        <v>167</v>
      </c>
      <c r="AT219" s="227" t="s">
        <v>163</v>
      </c>
      <c r="AU219" s="227" t="s">
        <v>81</v>
      </c>
      <c r="AY219" s="20" t="s">
        <v>161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20" t="s">
        <v>79</v>
      </c>
      <c r="BK219" s="228">
        <f>ROUND(I219*H219,2)</f>
        <v>0</v>
      </c>
      <c r="BL219" s="20" t="s">
        <v>167</v>
      </c>
      <c r="BM219" s="227" t="s">
        <v>562</v>
      </c>
    </row>
    <row r="220" s="2" customFormat="1">
      <c r="A220" s="41"/>
      <c r="B220" s="42"/>
      <c r="C220" s="43"/>
      <c r="D220" s="262" t="s">
        <v>180</v>
      </c>
      <c r="E220" s="43"/>
      <c r="F220" s="263" t="s">
        <v>563</v>
      </c>
      <c r="G220" s="43"/>
      <c r="H220" s="43"/>
      <c r="I220" s="264"/>
      <c r="J220" s="43"/>
      <c r="K220" s="43"/>
      <c r="L220" s="47"/>
      <c r="M220" s="265"/>
      <c r="N220" s="266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180</v>
      </c>
      <c r="AU220" s="20" t="s">
        <v>81</v>
      </c>
    </row>
    <row r="221" s="14" customFormat="1">
      <c r="A221" s="14"/>
      <c r="B221" s="240"/>
      <c r="C221" s="241"/>
      <c r="D221" s="231" t="s">
        <v>169</v>
      </c>
      <c r="E221" s="242" t="s">
        <v>21</v>
      </c>
      <c r="F221" s="243" t="s">
        <v>564</v>
      </c>
      <c r="G221" s="241"/>
      <c r="H221" s="244">
        <v>76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0" t="s">
        <v>169</v>
      </c>
      <c r="AU221" s="250" t="s">
        <v>81</v>
      </c>
      <c r="AV221" s="14" t="s">
        <v>81</v>
      </c>
      <c r="AW221" s="14" t="s">
        <v>34</v>
      </c>
      <c r="AX221" s="14" t="s">
        <v>72</v>
      </c>
      <c r="AY221" s="250" t="s">
        <v>161</v>
      </c>
    </row>
    <row r="222" s="15" customFormat="1">
      <c r="A222" s="15"/>
      <c r="B222" s="251"/>
      <c r="C222" s="252"/>
      <c r="D222" s="231" t="s">
        <v>169</v>
      </c>
      <c r="E222" s="253" t="s">
        <v>21</v>
      </c>
      <c r="F222" s="254" t="s">
        <v>172</v>
      </c>
      <c r="G222" s="252"/>
      <c r="H222" s="255">
        <v>76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1" t="s">
        <v>169</v>
      </c>
      <c r="AU222" s="261" t="s">
        <v>81</v>
      </c>
      <c r="AV222" s="15" t="s">
        <v>167</v>
      </c>
      <c r="AW222" s="15" t="s">
        <v>34</v>
      </c>
      <c r="AX222" s="15" t="s">
        <v>79</v>
      </c>
      <c r="AY222" s="261" t="s">
        <v>161</v>
      </c>
    </row>
    <row r="223" s="2" customFormat="1" ht="21.75" customHeight="1">
      <c r="A223" s="41"/>
      <c r="B223" s="42"/>
      <c r="C223" s="216" t="s">
        <v>283</v>
      </c>
      <c r="D223" s="216" t="s">
        <v>163</v>
      </c>
      <c r="E223" s="217" t="s">
        <v>565</v>
      </c>
      <c r="F223" s="218" t="s">
        <v>566</v>
      </c>
      <c r="G223" s="219" t="s">
        <v>324</v>
      </c>
      <c r="H223" s="220">
        <v>72</v>
      </c>
      <c r="I223" s="221"/>
      <c r="J223" s="222">
        <f>ROUND(I223*H223,2)</f>
        <v>0</v>
      </c>
      <c r="K223" s="218" t="s">
        <v>178</v>
      </c>
      <c r="L223" s="47"/>
      <c r="M223" s="223" t="s">
        <v>21</v>
      </c>
      <c r="N223" s="224" t="s">
        <v>43</v>
      </c>
      <c r="O223" s="87"/>
      <c r="P223" s="225">
        <f>O223*H223</f>
        <v>0</v>
      </c>
      <c r="Q223" s="225">
        <v>0.00038000000000000002</v>
      </c>
      <c r="R223" s="225">
        <f>Q223*H223</f>
        <v>0.027360000000000002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167</v>
      </c>
      <c r="AT223" s="227" t="s">
        <v>163</v>
      </c>
      <c r="AU223" s="227" t="s">
        <v>81</v>
      </c>
      <c r="AY223" s="20" t="s">
        <v>161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79</v>
      </c>
      <c r="BK223" s="228">
        <f>ROUND(I223*H223,2)</f>
        <v>0</v>
      </c>
      <c r="BL223" s="20" t="s">
        <v>167</v>
      </c>
      <c r="BM223" s="227" t="s">
        <v>567</v>
      </c>
    </row>
    <row r="224" s="2" customFormat="1">
      <c r="A224" s="41"/>
      <c r="B224" s="42"/>
      <c r="C224" s="43"/>
      <c r="D224" s="262" t="s">
        <v>180</v>
      </c>
      <c r="E224" s="43"/>
      <c r="F224" s="263" t="s">
        <v>568</v>
      </c>
      <c r="G224" s="43"/>
      <c r="H224" s="43"/>
      <c r="I224" s="264"/>
      <c r="J224" s="43"/>
      <c r="K224" s="43"/>
      <c r="L224" s="47"/>
      <c r="M224" s="265"/>
      <c r="N224" s="266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180</v>
      </c>
      <c r="AU224" s="20" t="s">
        <v>81</v>
      </c>
    </row>
    <row r="225" s="13" customFormat="1">
      <c r="A225" s="13"/>
      <c r="B225" s="229"/>
      <c r="C225" s="230"/>
      <c r="D225" s="231" t="s">
        <v>169</v>
      </c>
      <c r="E225" s="232" t="s">
        <v>21</v>
      </c>
      <c r="F225" s="233" t="s">
        <v>170</v>
      </c>
      <c r="G225" s="230"/>
      <c r="H225" s="232" t="s">
        <v>21</v>
      </c>
      <c r="I225" s="234"/>
      <c r="J225" s="230"/>
      <c r="K225" s="230"/>
      <c r="L225" s="235"/>
      <c r="M225" s="236"/>
      <c r="N225" s="237"/>
      <c r="O225" s="237"/>
      <c r="P225" s="237"/>
      <c r="Q225" s="237"/>
      <c r="R225" s="237"/>
      <c r="S225" s="237"/>
      <c r="T225" s="23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9" t="s">
        <v>169</v>
      </c>
      <c r="AU225" s="239" t="s">
        <v>81</v>
      </c>
      <c r="AV225" s="13" t="s">
        <v>79</v>
      </c>
      <c r="AW225" s="13" t="s">
        <v>34</v>
      </c>
      <c r="AX225" s="13" t="s">
        <v>72</v>
      </c>
      <c r="AY225" s="239" t="s">
        <v>161</v>
      </c>
    </row>
    <row r="226" s="14" customFormat="1">
      <c r="A226" s="14"/>
      <c r="B226" s="240"/>
      <c r="C226" s="241"/>
      <c r="D226" s="231" t="s">
        <v>169</v>
      </c>
      <c r="E226" s="242" t="s">
        <v>21</v>
      </c>
      <c r="F226" s="243" t="s">
        <v>478</v>
      </c>
      <c r="G226" s="241"/>
      <c r="H226" s="244">
        <v>72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0" t="s">
        <v>169</v>
      </c>
      <c r="AU226" s="250" t="s">
        <v>81</v>
      </c>
      <c r="AV226" s="14" t="s">
        <v>81</v>
      </c>
      <c r="AW226" s="14" t="s">
        <v>34</v>
      </c>
      <c r="AX226" s="14" t="s">
        <v>72</v>
      </c>
      <c r="AY226" s="250" t="s">
        <v>161</v>
      </c>
    </row>
    <row r="227" s="15" customFormat="1">
      <c r="A227" s="15"/>
      <c r="B227" s="251"/>
      <c r="C227" s="252"/>
      <c r="D227" s="231" t="s">
        <v>169</v>
      </c>
      <c r="E227" s="253" t="s">
        <v>21</v>
      </c>
      <c r="F227" s="254" t="s">
        <v>172</v>
      </c>
      <c r="G227" s="252"/>
      <c r="H227" s="255">
        <v>72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1" t="s">
        <v>169</v>
      </c>
      <c r="AU227" s="261" t="s">
        <v>81</v>
      </c>
      <c r="AV227" s="15" t="s">
        <v>167</v>
      </c>
      <c r="AW227" s="15" t="s">
        <v>34</v>
      </c>
      <c r="AX227" s="15" t="s">
        <v>79</v>
      </c>
      <c r="AY227" s="261" t="s">
        <v>161</v>
      </c>
    </row>
    <row r="228" s="2" customFormat="1" ht="16.5" customHeight="1">
      <c r="A228" s="41"/>
      <c r="B228" s="42"/>
      <c r="C228" s="216" t="s">
        <v>289</v>
      </c>
      <c r="D228" s="216" t="s">
        <v>163</v>
      </c>
      <c r="E228" s="217" t="s">
        <v>569</v>
      </c>
      <c r="F228" s="218" t="s">
        <v>570</v>
      </c>
      <c r="G228" s="219" t="s">
        <v>177</v>
      </c>
      <c r="H228" s="220">
        <v>2.2799999999999998</v>
      </c>
      <c r="I228" s="221"/>
      <c r="J228" s="222">
        <f>ROUND(I228*H228,2)</f>
        <v>0</v>
      </c>
      <c r="K228" s="218" t="s">
        <v>178</v>
      </c>
      <c r="L228" s="47"/>
      <c r="M228" s="223" t="s">
        <v>21</v>
      </c>
      <c r="N228" s="224" t="s">
        <v>43</v>
      </c>
      <c r="O228" s="87"/>
      <c r="P228" s="225">
        <f>O228*H228</f>
        <v>0</v>
      </c>
      <c r="Q228" s="225">
        <v>2.1600000000000001</v>
      </c>
      <c r="R228" s="225">
        <f>Q228*H228</f>
        <v>4.9248000000000003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167</v>
      </c>
      <c r="AT228" s="227" t="s">
        <v>163</v>
      </c>
      <c r="AU228" s="227" t="s">
        <v>81</v>
      </c>
      <c r="AY228" s="20" t="s">
        <v>161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79</v>
      </c>
      <c r="BK228" s="228">
        <f>ROUND(I228*H228,2)</f>
        <v>0</v>
      </c>
      <c r="BL228" s="20" t="s">
        <v>167</v>
      </c>
      <c r="BM228" s="227" t="s">
        <v>571</v>
      </c>
    </row>
    <row r="229" s="2" customFormat="1">
      <c r="A229" s="41"/>
      <c r="B229" s="42"/>
      <c r="C229" s="43"/>
      <c r="D229" s="262" t="s">
        <v>180</v>
      </c>
      <c r="E229" s="43"/>
      <c r="F229" s="263" t="s">
        <v>572</v>
      </c>
      <c r="G229" s="43"/>
      <c r="H229" s="43"/>
      <c r="I229" s="264"/>
      <c r="J229" s="43"/>
      <c r="K229" s="43"/>
      <c r="L229" s="47"/>
      <c r="M229" s="265"/>
      <c r="N229" s="266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180</v>
      </c>
      <c r="AU229" s="20" t="s">
        <v>81</v>
      </c>
    </row>
    <row r="230" s="2" customFormat="1">
      <c r="A230" s="41"/>
      <c r="B230" s="42"/>
      <c r="C230" s="43"/>
      <c r="D230" s="231" t="s">
        <v>251</v>
      </c>
      <c r="E230" s="43"/>
      <c r="F230" s="267" t="s">
        <v>573</v>
      </c>
      <c r="G230" s="43"/>
      <c r="H230" s="43"/>
      <c r="I230" s="264"/>
      <c r="J230" s="43"/>
      <c r="K230" s="43"/>
      <c r="L230" s="47"/>
      <c r="M230" s="265"/>
      <c r="N230" s="266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251</v>
      </c>
      <c r="AU230" s="20" t="s">
        <v>81</v>
      </c>
    </row>
    <row r="231" s="14" customFormat="1">
      <c r="A231" s="14"/>
      <c r="B231" s="240"/>
      <c r="C231" s="241"/>
      <c r="D231" s="231" t="s">
        <v>169</v>
      </c>
      <c r="E231" s="242" t="s">
        <v>21</v>
      </c>
      <c r="F231" s="243" t="s">
        <v>574</v>
      </c>
      <c r="G231" s="241"/>
      <c r="H231" s="244">
        <v>2.2799999999999998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0" t="s">
        <v>169</v>
      </c>
      <c r="AU231" s="250" t="s">
        <v>81</v>
      </c>
      <c r="AV231" s="14" t="s">
        <v>81</v>
      </c>
      <c r="AW231" s="14" t="s">
        <v>34</v>
      </c>
      <c r="AX231" s="14" t="s">
        <v>72</v>
      </c>
      <c r="AY231" s="250" t="s">
        <v>161</v>
      </c>
    </row>
    <row r="232" s="15" customFormat="1">
      <c r="A232" s="15"/>
      <c r="B232" s="251"/>
      <c r="C232" s="252"/>
      <c r="D232" s="231" t="s">
        <v>169</v>
      </c>
      <c r="E232" s="253" t="s">
        <v>21</v>
      </c>
      <c r="F232" s="254" t="s">
        <v>172</v>
      </c>
      <c r="G232" s="252"/>
      <c r="H232" s="255">
        <v>2.2799999999999998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1" t="s">
        <v>169</v>
      </c>
      <c r="AU232" s="261" t="s">
        <v>81</v>
      </c>
      <c r="AV232" s="15" t="s">
        <v>167</v>
      </c>
      <c r="AW232" s="15" t="s">
        <v>34</v>
      </c>
      <c r="AX232" s="15" t="s">
        <v>79</v>
      </c>
      <c r="AY232" s="261" t="s">
        <v>161</v>
      </c>
    </row>
    <row r="233" s="2" customFormat="1" ht="16.5" customHeight="1">
      <c r="A233" s="41"/>
      <c r="B233" s="42"/>
      <c r="C233" s="216" t="s">
        <v>295</v>
      </c>
      <c r="D233" s="216" t="s">
        <v>163</v>
      </c>
      <c r="E233" s="217" t="s">
        <v>575</v>
      </c>
      <c r="F233" s="218" t="s">
        <v>576</v>
      </c>
      <c r="G233" s="219" t="s">
        <v>177</v>
      </c>
      <c r="H233" s="220">
        <v>0.56999999999999995</v>
      </c>
      <c r="I233" s="221"/>
      <c r="J233" s="222">
        <f>ROUND(I233*H233,2)</f>
        <v>0</v>
      </c>
      <c r="K233" s="218" t="s">
        <v>178</v>
      </c>
      <c r="L233" s="47"/>
      <c r="M233" s="223" t="s">
        <v>21</v>
      </c>
      <c r="N233" s="224" t="s">
        <v>43</v>
      </c>
      <c r="O233" s="87"/>
      <c r="P233" s="225">
        <f>O233*H233</f>
        <v>0</v>
      </c>
      <c r="Q233" s="225">
        <v>2.3010199999999998</v>
      </c>
      <c r="R233" s="225">
        <f>Q233*H233</f>
        <v>1.3115813999999999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167</v>
      </c>
      <c r="AT233" s="227" t="s">
        <v>163</v>
      </c>
      <c r="AU233" s="227" t="s">
        <v>81</v>
      </c>
      <c r="AY233" s="20" t="s">
        <v>161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79</v>
      </c>
      <c r="BK233" s="228">
        <f>ROUND(I233*H233,2)</f>
        <v>0</v>
      </c>
      <c r="BL233" s="20" t="s">
        <v>167</v>
      </c>
      <c r="BM233" s="227" t="s">
        <v>577</v>
      </c>
    </row>
    <row r="234" s="2" customFormat="1">
      <c r="A234" s="41"/>
      <c r="B234" s="42"/>
      <c r="C234" s="43"/>
      <c r="D234" s="262" t="s">
        <v>180</v>
      </c>
      <c r="E234" s="43"/>
      <c r="F234" s="263" t="s">
        <v>578</v>
      </c>
      <c r="G234" s="43"/>
      <c r="H234" s="43"/>
      <c r="I234" s="264"/>
      <c r="J234" s="43"/>
      <c r="K234" s="43"/>
      <c r="L234" s="47"/>
      <c r="M234" s="265"/>
      <c r="N234" s="266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180</v>
      </c>
      <c r="AU234" s="20" t="s">
        <v>81</v>
      </c>
    </row>
    <row r="235" s="14" customFormat="1">
      <c r="A235" s="14"/>
      <c r="B235" s="240"/>
      <c r="C235" s="241"/>
      <c r="D235" s="231" t="s">
        <v>169</v>
      </c>
      <c r="E235" s="242" t="s">
        <v>21</v>
      </c>
      <c r="F235" s="243" t="s">
        <v>579</v>
      </c>
      <c r="G235" s="241"/>
      <c r="H235" s="244">
        <v>0.56999999999999995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0" t="s">
        <v>169</v>
      </c>
      <c r="AU235" s="250" t="s">
        <v>81</v>
      </c>
      <c r="AV235" s="14" t="s">
        <v>81</v>
      </c>
      <c r="AW235" s="14" t="s">
        <v>34</v>
      </c>
      <c r="AX235" s="14" t="s">
        <v>72</v>
      </c>
      <c r="AY235" s="250" t="s">
        <v>161</v>
      </c>
    </row>
    <row r="236" s="15" customFormat="1">
      <c r="A236" s="15"/>
      <c r="B236" s="251"/>
      <c r="C236" s="252"/>
      <c r="D236" s="231" t="s">
        <v>169</v>
      </c>
      <c r="E236" s="253" t="s">
        <v>21</v>
      </c>
      <c r="F236" s="254" t="s">
        <v>172</v>
      </c>
      <c r="G236" s="252"/>
      <c r="H236" s="255">
        <v>0.56999999999999995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1" t="s">
        <v>169</v>
      </c>
      <c r="AU236" s="261" t="s">
        <v>81</v>
      </c>
      <c r="AV236" s="15" t="s">
        <v>167</v>
      </c>
      <c r="AW236" s="15" t="s">
        <v>34</v>
      </c>
      <c r="AX236" s="15" t="s">
        <v>79</v>
      </c>
      <c r="AY236" s="261" t="s">
        <v>161</v>
      </c>
    </row>
    <row r="237" s="2" customFormat="1" ht="21.75" customHeight="1">
      <c r="A237" s="41"/>
      <c r="B237" s="42"/>
      <c r="C237" s="216" t="s">
        <v>302</v>
      </c>
      <c r="D237" s="216" t="s">
        <v>163</v>
      </c>
      <c r="E237" s="217" t="s">
        <v>580</v>
      </c>
      <c r="F237" s="218" t="s">
        <v>581</v>
      </c>
      <c r="G237" s="219" t="s">
        <v>177</v>
      </c>
      <c r="H237" s="220">
        <v>3.3799999999999999</v>
      </c>
      <c r="I237" s="221"/>
      <c r="J237" s="222">
        <f>ROUND(I237*H237,2)</f>
        <v>0</v>
      </c>
      <c r="K237" s="218" t="s">
        <v>178</v>
      </c>
      <c r="L237" s="47"/>
      <c r="M237" s="223" t="s">
        <v>21</v>
      </c>
      <c r="N237" s="224" t="s">
        <v>43</v>
      </c>
      <c r="O237" s="87"/>
      <c r="P237" s="225">
        <f>O237*H237</f>
        <v>0</v>
      </c>
      <c r="Q237" s="225">
        <v>2.5018699999999998</v>
      </c>
      <c r="R237" s="225">
        <f>Q237*H237</f>
        <v>8.4563205999999997</v>
      </c>
      <c r="S237" s="225">
        <v>0</v>
      </c>
      <c r="T237" s="226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7" t="s">
        <v>167</v>
      </c>
      <c r="AT237" s="227" t="s">
        <v>163</v>
      </c>
      <c r="AU237" s="227" t="s">
        <v>81</v>
      </c>
      <c r="AY237" s="20" t="s">
        <v>161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20" t="s">
        <v>79</v>
      </c>
      <c r="BK237" s="228">
        <f>ROUND(I237*H237,2)</f>
        <v>0</v>
      </c>
      <c r="BL237" s="20" t="s">
        <v>167</v>
      </c>
      <c r="BM237" s="227" t="s">
        <v>582</v>
      </c>
    </row>
    <row r="238" s="2" customFormat="1">
      <c r="A238" s="41"/>
      <c r="B238" s="42"/>
      <c r="C238" s="43"/>
      <c r="D238" s="262" t="s">
        <v>180</v>
      </c>
      <c r="E238" s="43"/>
      <c r="F238" s="263" t="s">
        <v>583</v>
      </c>
      <c r="G238" s="43"/>
      <c r="H238" s="43"/>
      <c r="I238" s="264"/>
      <c r="J238" s="43"/>
      <c r="K238" s="43"/>
      <c r="L238" s="47"/>
      <c r="M238" s="265"/>
      <c r="N238" s="266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180</v>
      </c>
      <c r="AU238" s="20" t="s">
        <v>81</v>
      </c>
    </row>
    <row r="239" s="13" customFormat="1">
      <c r="A239" s="13"/>
      <c r="B239" s="229"/>
      <c r="C239" s="230"/>
      <c r="D239" s="231" t="s">
        <v>169</v>
      </c>
      <c r="E239" s="232" t="s">
        <v>21</v>
      </c>
      <c r="F239" s="233" t="s">
        <v>584</v>
      </c>
      <c r="G239" s="230"/>
      <c r="H239" s="232" t="s">
        <v>21</v>
      </c>
      <c r="I239" s="234"/>
      <c r="J239" s="230"/>
      <c r="K239" s="230"/>
      <c r="L239" s="235"/>
      <c r="M239" s="236"/>
      <c r="N239" s="237"/>
      <c r="O239" s="237"/>
      <c r="P239" s="237"/>
      <c r="Q239" s="237"/>
      <c r="R239" s="237"/>
      <c r="S239" s="237"/>
      <c r="T239" s="23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9" t="s">
        <v>169</v>
      </c>
      <c r="AU239" s="239" t="s">
        <v>81</v>
      </c>
      <c r="AV239" s="13" t="s">
        <v>79</v>
      </c>
      <c r="AW239" s="13" t="s">
        <v>34</v>
      </c>
      <c r="AX239" s="13" t="s">
        <v>72</v>
      </c>
      <c r="AY239" s="239" t="s">
        <v>161</v>
      </c>
    </row>
    <row r="240" s="13" customFormat="1">
      <c r="A240" s="13"/>
      <c r="B240" s="229"/>
      <c r="C240" s="230"/>
      <c r="D240" s="231" t="s">
        <v>169</v>
      </c>
      <c r="E240" s="232" t="s">
        <v>21</v>
      </c>
      <c r="F240" s="233" t="s">
        <v>585</v>
      </c>
      <c r="G240" s="230"/>
      <c r="H240" s="232" t="s">
        <v>21</v>
      </c>
      <c r="I240" s="234"/>
      <c r="J240" s="230"/>
      <c r="K240" s="230"/>
      <c r="L240" s="235"/>
      <c r="M240" s="236"/>
      <c r="N240" s="237"/>
      <c r="O240" s="237"/>
      <c r="P240" s="237"/>
      <c r="Q240" s="237"/>
      <c r="R240" s="237"/>
      <c r="S240" s="237"/>
      <c r="T240" s="23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9" t="s">
        <v>169</v>
      </c>
      <c r="AU240" s="239" t="s">
        <v>81</v>
      </c>
      <c r="AV240" s="13" t="s">
        <v>79</v>
      </c>
      <c r="AW240" s="13" t="s">
        <v>34</v>
      </c>
      <c r="AX240" s="13" t="s">
        <v>72</v>
      </c>
      <c r="AY240" s="239" t="s">
        <v>161</v>
      </c>
    </row>
    <row r="241" s="14" customFormat="1">
      <c r="A241" s="14"/>
      <c r="B241" s="240"/>
      <c r="C241" s="241"/>
      <c r="D241" s="231" t="s">
        <v>169</v>
      </c>
      <c r="E241" s="242" t="s">
        <v>21</v>
      </c>
      <c r="F241" s="243" t="s">
        <v>586</v>
      </c>
      <c r="G241" s="241"/>
      <c r="H241" s="244">
        <v>3.3799999999999999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0" t="s">
        <v>169</v>
      </c>
      <c r="AU241" s="250" t="s">
        <v>81</v>
      </c>
      <c r="AV241" s="14" t="s">
        <v>81</v>
      </c>
      <c r="AW241" s="14" t="s">
        <v>34</v>
      </c>
      <c r="AX241" s="14" t="s">
        <v>72</v>
      </c>
      <c r="AY241" s="250" t="s">
        <v>161</v>
      </c>
    </row>
    <row r="242" s="15" customFormat="1">
      <c r="A242" s="15"/>
      <c r="B242" s="251"/>
      <c r="C242" s="252"/>
      <c r="D242" s="231" t="s">
        <v>169</v>
      </c>
      <c r="E242" s="253" t="s">
        <v>21</v>
      </c>
      <c r="F242" s="254" t="s">
        <v>172</v>
      </c>
      <c r="G242" s="252"/>
      <c r="H242" s="255">
        <v>3.3799999999999999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1" t="s">
        <v>169</v>
      </c>
      <c r="AU242" s="261" t="s">
        <v>81</v>
      </c>
      <c r="AV242" s="15" t="s">
        <v>167</v>
      </c>
      <c r="AW242" s="15" t="s">
        <v>34</v>
      </c>
      <c r="AX242" s="15" t="s">
        <v>79</v>
      </c>
      <c r="AY242" s="261" t="s">
        <v>161</v>
      </c>
    </row>
    <row r="243" s="2" customFormat="1" ht="16.5" customHeight="1">
      <c r="A243" s="41"/>
      <c r="B243" s="42"/>
      <c r="C243" s="216" t="s">
        <v>7</v>
      </c>
      <c r="D243" s="216" t="s">
        <v>163</v>
      </c>
      <c r="E243" s="217" t="s">
        <v>587</v>
      </c>
      <c r="F243" s="218" t="s">
        <v>588</v>
      </c>
      <c r="G243" s="219" t="s">
        <v>166</v>
      </c>
      <c r="H243" s="220">
        <v>3.4340000000000002</v>
      </c>
      <c r="I243" s="221"/>
      <c r="J243" s="222">
        <f>ROUND(I243*H243,2)</f>
        <v>0</v>
      </c>
      <c r="K243" s="218" t="s">
        <v>178</v>
      </c>
      <c r="L243" s="47"/>
      <c r="M243" s="223" t="s">
        <v>21</v>
      </c>
      <c r="N243" s="224" t="s">
        <v>43</v>
      </c>
      <c r="O243" s="87"/>
      <c r="P243" s="225">
        <f>O243*H243</f>
        <v>0</v>
      </c>
      <c r="Q243" s="225">
        <v>0.0029399999999999999</v>
      </c>
      <c r="R243" s="225">
        <f>Q243*H243</f>
        <v>0.010095959999999999</v>
      </c>
      <c r="S243" s="225">
        <v>0</v>
      </c>
      <c r="T243" s="226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7" t="s">
        <v>167</v>
      </c>
      <c r="AT243" s="227" t="s">
        <v>163</v>
      </c>
      <c r="AU243" s="227" t="s">
        <v>81</v>
      </c>
      <c r="AY243" s="20" t="s">
        <v>161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20" t="s">
        <v>79</v>
      </c>
      <c r="BK243" s="228">
        <f>ROUND(I243*H243,2)</f>
        <v>0</v>
      </c>
      <c r="BL243" s="20" t="s">
        <v>167</v>
      </c>
      <c r="BM243" s="227" t="s">
        <v>589</v>
      </c>
    </row>
    <row r="244" s="2" customFormat="1">
      <c r="A244" s="41"/>
      <c r="B244" s="42"/>
      <c r="C244" s="43"/>
      <c r="D244" s="262" t="s">
        <v>180</v>
      </c>
      <c r="E244" s="43"/>
      <c r="F244" s="263" t="s">
        <v>590</v>
      </c>
      <c r="G244" s="43"/>
      <c r="H244" s="43"/>
      <c r="I244" s="264"/>
      <c r="J244" s="43"/>
      <c r="K244" s="43"/>
      <c r="L244" s="47"/>
      <c r="M244" s="265"/>
      <c r="N244" s="266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180</v>
      </c>
      <c r="AU244" s="20" t="s">
        <v>81</v>
      </c>
    </row>
    <row r="245" s="14" customFormat="1">
      <c r="A245" s="14"/>
      <c r="B245" s="240"/>
      <c r="C245" s="241"/>
      <c r="D245" s="231" t="s">
        <v>169</v>
      </c>
      <c r="E245" s="242" t="s">
        <v>21</v>
      </c>
      <c r="F245" s="243" t="s">
        <v>591</v>
      </c>
      <c r="G245" s="241"/>
      <c r="H245" s="244">
        <v>3.4340000000000002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0" t="s">
        <v>169</v>
      </c>
      <c r="AU245" s="250" t="s">
        <v>81</v>
      </c>
      <c r="AV245" s="14" t="s">
        <v>81</v>
      </c>
      <c r="AW245" s="14" t="s">
        <v>34</v>
      </c>
      <c r="AX245" s="14" t="s">
        <v>72</v>
      </c>
      <c r="AY245" s="250" t="s">
        <v>161</v>
      </c>
    </row>
    <row r="246" s="15" customFormat="1">
      <c r="A246" s="15"/>
      <c r="B246" s="251"/>
      <c r="C246" s="252"/>
      <c r="D246" s="231" t="s">
        <v>169</v>
      </c>
      <c r="E246" s="253" t="s">
        <v>21</v>
      </c>
      <c r="F246" s="254" t="s">
        <v>172</v>
      </c>
      <c r="G246" s="252"/>
      <c r="H246" s="255">
        <v>3.4340000000000002</v>
      </c>
      <c r="I246" s="256"/>
      <c r="J246" s="252"/>
      <c r="K246" s="252"/>
      <c r="L246" s="257"/>
      <c r="M246" s="258"/>
      <c r="N246" s="259"/>
      <c r="O246" s="259"/>
      <c r="P246" s="259"/>
      <c r="Q246" s="259"/>
      <c r="R246" s="259"/>
      <c r="S246" s="259"/>
      <c r="T246" s="260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1" t="s">
        <v>169</v>
      </c>
      <c r="AU246" s="261" t="s">
        <v>81</v>
      </c>
      <c r="AV246" s="15" t="s">
        <v>167</v>
      </c>
      <c r="AW246" s="15" t="s">
        <v>34</v>
      </c>
      <c r="AX246" s="15" t="s">
        <v>79</v>
      </c>
      <c r="AY246" s="261" t="s">
        <v>161</v>
      </c>
    </row>
    <row r="247" s="2" customFormat="1" ht="16.5" customHeight="1">
      <c r="A247" s="41"/>
      <c r="B247" s="42"/>
      <c r="C247" s="216" t="s">
        <v>321</v>
      </c>
      <c r="D247" s="216" t="s">
        <v>163</v>
      </c>
      <c r="E247" s="217" t="s">
        <v>592</v>
      </c>
      <c r="F247" s="218" t="s">
        <v>593</v>
      </c>
      <c r="G247" s="219" t="s">
        <v>166</v>
      </c>
      <c r="H247" s="220">
        <v>3.4340000000000002</v>
      </c>
      <c r="I247" s="221"/>
      <c r="J247" s="222">
        <f>ROUND(I247*H247,2)</f>
        <v>0</v>
      </c>
      <c r="K247" s="218" t="s">
        <v>178</v>
      </c>
      <c r="L247" s="47"/>
      <c r="M247" s="223" t="s">
        <v>21</v>
      </c>
      <c r="N247" s="224" t="s">
        <v>43</v>
      </c>
      <c r="O247" s="87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7" t="s">
        <v>167</v>
      </c>
      <c r="AT247" s="227" t="s">
        <v>163</v>
      </c>
      <c r="AU247" s="227" t="s">
        <v>81</v>
      </c>
      <c r="AY247" s="20" t="s">
        <v>161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20" t="s">
        <v>79</v>
      </c>
      <c r="BK247" s="228">
        <f>ROUND(I247*H247,2)</f>
        <v>0</v>
      </c>
      <c r="BL247" s="20" t="s">
        <v>167</v>
      </c>
      <c r="BM247" s="227" t="s">
        <v>594</v>
      </c>
    </row>
    <row r="248" s="2" customFormat="1">
      <c r="A248" s="41"/>
      <c r="B248" s="42"/>
      <c r="C248" s="43"/>
      <c r="D248" s="262" t="s">
        <v>180</v>
      </c>
      <c r="E248" s="43"/>
      <c r="F248" s="263" t="s">
        <v>595</v>
      </c>
      <c r="G248" s="43"/>
      <c r="H248" s="43"/>
      <c r="I248" s="264"/>
      <c r="J248" s="43"/>
      <c r="K248" s="43"/>
      <c r="L248" s="47"/>
      <c r="M248" s="265"/>
      <c r="N248" s="266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180</v>
      </c>
      <c r="AU248" s="20" t="s">
        <v>81</v>
      </c>
    </row>
    <row r="249" s="14" customFormat="1">
      <c r="A249" s="14"/>
      <c r="B249" s="240"/>
      <c r="C249" s="241"/>
      <c r="D249" s="231" t="s">
        <v>169</v>
      </c>
      <c r="E249" s="242" t="s">
        <v>21</v>
      </c>
      <c r="F249" s="243" t="s">
        <v>591</v>
      </c>
      <c r="G249" s="241"/>
      <c r="H249" s="244">
        <v>3.4340000000000002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0" t="s">
        <v>169</v>
      </c>
      <c r="AU249" s="250" t="s">
        <v>81</v>
      </c>
      <c r="AV249" s="14" t="s">
        <v>81</v>
      </c>
      <c r="AW249" s="14" t="s">
        <v>34</v>
      </c>
      <c r="AX249" s="14" t="s">
        <v>72</v>
      </c>
      <c r="AY249" s="250" t="s">
        <v>161</v>
      </c>
    </row>
    <row r="250" s="15" customFormat="1">
      <c r="A250" s="15"/>
      <c r="B250" s="251"/>
      <c r="C250" s="252"/>
      <c r="D250" s="231" t="s">
        <v>169</v>
      </c>
      <c r="E250" s="253" t="s">
        <v>21</v>
      </c>
      <c r="F250" s="254" t="s">
        <v>172</v>
      </c>
      <c r="G250" s="252"/>
      <c r="H250" s="255">
        <v>3.4340000000000002</v>
      </c>
      <c r="I250" s="256"/>
      <c r="J250" s="252"/>
      <c r="K250" s="252"/>
      <c r="L250" s="257"/>
      <c r="M250" s="258"/>
      <c r="N250" s="259"/>
      <c r="O250" s="259"/>
      <c r="P250" s="259"/>
      <c r="Q250" s="259"/>
      <c r="R250" s="259"/>
      <c r="S250" s="259"/>
      <c r="T250" s="260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61" t="s">
        <v>169</v>
      </c>
      <c r="AU250" s="261" t="s">
        <v>81</v>
      </c>
      <c r="AV250" s="15" t="s">
        <v>167</v>
      </c>
      <c r="AW250" s="15" t="s">
        <v>34</v>
      </c>
      <c r="AX250" s="15" t="s">
        <v>79</v>
      </c>
      <c r="AY250" s="261" t="s">
        <v>161</v>
      </c>
    </row>
    <row r="251" s="2" customFormat="1" ht="16.5" customHeight="1">
      <c r="A251" s="41"/>
      <c r="B251" s="42"/>
      <c r="C251" s="216" t="s">
        <v>328</v>
      </c>
      <c r="D251" s="216" t="s">
        <v>163</v>
      </c>
      <c r="E251" s="217" t="s">
        <v>596</v>
      </c>
      <c r="F251" s="218" t="s">
        <v>597</v>
      </c>
      <c r="G251" s="219" t="s">
        <v>269</v>
      </c>
      <c r="H251" s="220">
        <v>0.36399999999999999</v>
      </c>
      <c r="I251" s="221"/>
      <c r="J251" s="222">
        <f>ROUND(I251*H251,2)</f>
        <v>0</v>
      </c>
      <c r="K251" s="218" t="s">
        <v>178</v>
      </c>
      <c r="L251" s="47"/>
      <c r="M251" s="223" t="s">
        <v>21</v>
      </c>
      <c r="N251" s="224" t="s">
        <v>43</v>
      </c>
      <c r="O251" s="87"/>
      <c r="P251" s="225">
        <f>O251*H251</f>
        <v>0</v>
      </c>
      <c r="Q251" s="225">
        <v>1.0606199999999999</v>
      </c>
      <c r="R251" s="225">
        <f>Q251*H251</f>
        <v>0.38606567999999997</v>
      </c>
      <c r="S251" s="225">
        <v>0</v>
      </c>
      <c r="T251" s="226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7" t="s">
        <v>167</v>
      </c>
      <c r="AT251" s="227" t="s">
        <v>163</v>
      </c>
      <c r="AU251" s="227" t="s">
        <v>81</v>
      </c>
      <c r="AY251" s="20" t="s">
        <v>161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20" t="s">
        <v>79</v>
      </c>
      <c r="BK251" s="228">
        <f>ROUND(I251*H251,2)</f>
        <v>0</v>
      </c>
      <c r="BL251" s="20" t="s">
        <v>167</v>
      </c>
      <c r="BM251" s="227" t="s">
        <v>598</v>
      </c>
    </row>
    <row r="252" s="2" customFormat="1">
      <c r="A252" s="41"/>
      <c r="B252" s="42"/>
      <c r="C252" s="43"/>
      <c r="D252" s="262" t="s">
        <v>180</v>
      </c>
      <c r="E252" s="43"/>
      <c r="F252" s="263" t="s">
        <v>599</v>
      </c>
      <c r="G252" s="43"/>
      <c r="H252" s="43"/>
      <c r="I252" s="264"/>
      <c r="J252" s="43"/>
      <c r="K252" s="43"/>
      <c r="L252" s="47"/>
      <c r="M252" s="265"/>
      <c r="N252" s="266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180</v>
      </c>
      <c r="AU252" s="20" t="s">
        <v>81</v>
      </c>
    </row>
    <row r="253" s="13" customFormat="1">
      <c r="A253" s="13"/>
      <c r="B253" s="229"/>
      <c r="C253" s="230"/>
      <c r="D253" s="231" t="s">
        <v>169</v>
      </c>
      <c r="E253" s="232" t="s">
        <v>21</v>
      </c>
      <c r="F253" s="233" t="s">
        <v>600</v>
      </c>
      <c r="G253" s="230"/>
      <c r="H253" s="232" t="s">
        <v>21</v>
      </c>
      <c r="I253" s="234"/>
      <c r="J253" s="230"/>
      <c r="K253" s="230"/>
      <c r="L253" s="235"/>
      <c r="M253" s="236"/>
      <c r="N253" s="237"/>
      <c r="O253" s="237"/>
      <c r="P253" s="237"/>
      <c r="Q253" s="237"/>
      <c r="R253" s="237"/>
      <c r="S253" s="237"/>
      <c r="T253" s="23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9" t="s">
        <v>169</v>
      </c>
      <c r="AU253" s="239" t="s">
        <v>81</v>
      </c>
      <c r="AV253" s="13" t="s">
        <v>79</v>
      </c>
      <c r="AW253" s="13" t="s">
        <v>34</v>
      </c>
      <c r="AX253" s="13" t="s">
        <v>72</v>
      </c>
      <c r="AY253" s="239" t="s">
        <v>161</v>
      </c>
    </row>
    <row r="254" s="14" customFormat="1">
      <c r="A254" s="14"/>
      <c r="B254" s="240"/>
      <c r="C254" s="241"/>
      <c r="D254" s="231" t="s">
        <v>169</v>
      </c>
      <c r="E254" s="242" t="s">
        <v>21</v>
      </c>
      <c r="F254" s="243" t="s">
        <v>601</v>
      </c>
      <c r="G254" s="241"/>
      <c r="H254" s="244">
        <v>0.36399999999999999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0" t="s">
        <v>169</v>
      </c>
      <c r="AU254" s="250" t="s">
        <v>81</v>
      </c>
      <c r="AV254" s="14" t="s">
        <v>81</v>
      </c>
      <c r="AW254" s="14" t="s">
        <v>34</v>
      </c>
      <c r="AX254" s="14" t="s">
        <v>72</v>
      </c>
      <c r="AY254" s="250" t="s">
        <v>161</v>
      </c>
    </row>
    <row r="255" s="15" customFormat="1">
      <c r="A255" s="15"/>
      <c r="B255" s="251"/>
      <c r="C255" s="252"/>
      <c r="D255" s="231" t="s">
        <v>169</v>
      </c>
      <c r="E255" s="253" t="s">
        <v>21</v>
      </c>
      <c r="F255" s="254" t="s">
        <v>172</v>
      </c>
      <c r="G255" s="252"/>
      <c r="H255" s="255">
        <v>0.36399999999999999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1" t="s">
        <v>169</v>
      </c>
      <c r="AU255" s="261" t="s">
        <v>81</v>
      </c>
      <c r="AV255" s="15" t="s">
        <v>167</v>
      </c>
      <c r="AW255" s="15" t="s">
        <v>34</v>
      </c>
      <c r="AX255" s="15" t="s">
        <v>79</v>
      </c>
      <c r="AY255" s="261" t="s">
        <v>161</v>
      </c>
    </row>
    <row r="256" s="2" customFormat="1" ht="21.75" customHeight="1">
      <c r="A256" s="41"/>
      <c r="B256" s="42"/>
      <c r="C256" s="216" t="s">
        <v>334</v>
      </c>
      <c r="D256" s="216" t="s">
        <v>163</v>
      </c>
      <c r="E256" s="217" t="s">
        <v>602</v>
      </c>
      <c r="F256" s="218" t="s">
        <v>603</v>
      </c>
      <c r="G256" s="219" t="s">
        <v>177</v>
      </c>
      <c r="H256" s="220">
        <v>51.509999999999998</v>
      </c>
      <c r="I256" s="221"/>
      <c r="J256" s="222">
        <f>ROUND(I256*H256,2)</f>
        <v>0</v>
      </c>
      <c r="K256" s="218" t="s">
        <v>178</v>
      </c>
      <c r="L256" s="47"/>
      <c r="M256" s="223" t="s">
        <v>21</v>
      </c>
      <c r="N256" s="224" t="s">
        <v>43</v>
      </c>
      <c r="O256" s="87"/>
      <c r="P256" s="225">
        <f>O256*H256</f>
        <v>0</v>
      </c>
      <c r="Q256" s="225">
        <v>2.5018699999999998</v>
      </c>
      <c r="R256" s="225">
        <f>Q256*H256</f>
        <v>128.87132369999998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167</v>
      </c>
      <c r="AT256" s="227" t="s">
        <v>163</v>
      </c>
      <c r="AU256" s="227" t="s">
        <v>81</v>
      </c>
      <c r="AY256" s="20" t="s">
        <v>161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79</v>
      </c>
      <c r="BK256" s="228">
        <f>ROUND(I256*H256,2)</f>
        <v>0</v>
      </c>
      <c r="BL256" s="20" t="s">
        <v>167</v>
      </c>
      <c r="BM256" s="227" t="s">
        <v>604</v>
      </c>
    </row>
    <row r="257" s="2" customFormat="1">
      <c r="A257" s="41"/>
      <c r="B257" s="42"/>
      <c r="C257" s="43"/>
      <c r="D257" s="262" t="s">
        <v>180</v>
      </c>
      <c r="E257" s="43"/>
      <c r="F257" s="263" t="s">
        <v>605</v>
      </c>
      <c r="G257" s="43"/>
      <c r="H257" s="43"/>
      <c r="I257" s="264"/>
      <c r="J257" s="43"/>
      <c r="K257" s="43"/>
      <c r="L257" s="47"/>
      <c r="M257" s="265"/>
      <c r="N257" s="266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180</v>
      </c>
      <c r="AU257" s="20" t="s">
        <v>81</v>
      </c>
    </row>
    <row r="258" s="13" customFormat="1">
      <c r="A258" s="13"/>
      <c r="B258" s="229"/>
      <c r="C258" s="230"/>
      <c r="D258" s="231" t="s">
        <v>169</v>
      </c>
      <c r="E258" s="232" t="s">
        <v>21</v>
      </c>
      <c r="F258" s="233" t="s">
        <v>584</v>
      </c>
      <c r="G258" s="230"/>
      <c r="H258" s="232" t="s">
        <v>21</v>
      </c>
      <c r="I258" s="234"/>
      <c r="J258" s="230"/>
      <c r="K258" s="230"/>
      <c r="L258" s="235"/>
      <c r="M258" s="236"/>
      <c r="N258" s="237"/>
      <c r="O258" s="237"/>
      <c r="P258" s="237"/>
      <c r="Q258" s="237"/>
      <c r="R258" s="237"/>
      <c r="S258" s="237"/>
      <c r="T258" s="23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9" t="s">
        <v>169</v>
      </c>
      <c r="AU258" s="239" t="s">
        <v>81</v>
      </c>
      <c r="AV258" s="13" t="s">
        <v>79</v>
      </c>
      <c r="AW258" s="13" t="s">
        <v>34</v>
      </c>
      <c r="AX258" s="13" t="s">
        <v>72</v>
      </c>
      <c r="AY258" s="239" t="s">
        <v>161</v>
      </c>
    </row>
    <row r="259" s="14" customFormat="1">
      <c r="A259" s="14"/>
      <c r="B259" s="240"/>
      <c r="C259" s="241"/>
      <c r="D259" s="231" t="s">
        <v>169</v>
      </c>
      <c r="E259" s="242" t="s">
        <v>21</v>
      </c>
      <c r="F259" s="243" t="s">
        <v>606</v>
      </c>
      <c r="G259" s="241"/>
      <c r="H259" s="244">
        <v>44.656999999999996</v>
      </c>
      <c r="I259" s="245"/>
      <c r="J259" s="241"/>
      <c r="K259" s="241"/>
      <c r="L259" s="246"/>
      <c r="M259" s="247"/>
      <c r="N259" s="248"/>
      <c r="O259" s="248"/>
      <c r="P259" s="248"/>
      <c r="Q259" s="248"/>
      <c r="R259" s="248"/>
      <c r="S259" s="248"/>
      <c r="T259" s="24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0" t="s">
        <v>169</v>
      </c>
      <c r="AU259" s="250" t="s">
        <v>81</v>
      </c>
      <c r="AV259" s="14" t="s">
        <v>81</v>
      </c>
      <c r="AW259" s="14" t="s">
        <v>34</v>
      </c>
      <c r="AX259" s="14" t="s">
        <v>72</v>
      </c>
      <c r="AY259" s="250" t="s">
        <v>161</v>
      </c>
    </row>
    <row r="260" s="14" customFormat="1">
      <c r="A260" s="14"/>
      <c r="B260" s="240"/>
      <c r="C260" s="241"/>
      <c r="D260" s="231" t="s">
        <v>169</v>
      </c>
      <c r="E260" s="242" t="s">
        <v>21</v>
      </c>
      <c r="F260" s="243" t="s">
        <v>607</v>
      </c>
      <c r="G260" s="241"/>
      <c r="H260" s="244">
        <v>6.8529999999999998</v>
      </c>
      <c r="I260" s="245"/>
      <c r="J260" s="241"/>
      <c r="K260" s="241"/>
      <c r="L260" s="246"/>
      <c r="M260" s="247"/>
      <c r="N260" s="248"/>
      <c r="O260" s="248"/>
      <c r="P260" s="248"/>
      <c r="Q260" s="248"/>
      <c r="R260" s="248"/>
      <c r="S260" s="248"/>
      <c r="T260" s="249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0" t="s">
        <v>169</v>
      </c>
      <c r="AU260" s="250" t="s">
        <v>81</v>
      </c>
      <c r="AV260" s="14" t="s">
        <v>81</v>
      </c>
      <c r="AW260" s="14" t="s">
        <v>34</v>
      </c>
      <c r="AX260" s="14" t="s">
        <v>72</v>
      </c>
      <c r="AY260" s="250" t="s">
        <v>161</v>
      </c>
    </row>
    <row r="261" s="15" customFormat="1">
      <c r="A261" s="15"/>
      <c r="B261" s="251"/>
      <c r="C261" s="252"/>
      <c r="D261" s="231" t="s">
        <v>169</v>
      </c>
      <c r="E261" s="253" t="s">
        <v>21</v>
      </c>
      <c r="F261" s="254" t="s">
        <v>172</v>
      </c>
      <c r="G261" s="252"/>
      <c r="H261" s="255">
        <v>51.509999999999998</v>
      </c>
      <c r="I261" s="256"/>
      <c r="J261" s="252"/>
      <c r="K261" s="252"/>
      <c r="L261" s="257"/>
      <c r="M261" s="258"/>
      <c r="N261" s="259"/>
      <c r="O261" s="259"/>
      <c r="P261" s="259"/>
      <c r="Q261" s="259"/>
      <c r="R261" s="259"/>
      <c r="S261" s="259"/>
      <c r="T261" s="260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61" t="s">
        <v>169</v>
      </c>
      <c r="AU261" s="261" t="s">
        <v>81</v>
      </c>
      <c r="AV261" s="15" t="s">
        <v>167</v>
      </c>
      <c r="AW261" s="15" t="s">
        <v>34</v>
      </c>
      <c r="AX261" s="15" t="s">
        <v>79</v>
      </c>
      <c r="AY261" s="261" t="s">
        <v>161</v>
      </c>
    </row>
    <row r="262" s="2" customFormat="1" ht="16.5" customHeight="1">
      <c r="A262" s="41"/>
      <c r="B262" s="42"/>
      <c r="C262" s="216" t="s">
        <v>338</v>
      </c>
      <c r="D262" s="216" t="s">
        <v>163</v>
      </c>
      <c r="E262" s="217" t="s">
        <v>608</v>
      </c>
      <c r="F262" s="218" t="s">
        <v>609</v>
      </c>
      <c r="G262" s="219" t="s">
        <v>166</v>
      </c>
      <c r="H262" s="220">
        <v>144.404</v>
      </c>
      <c r="I262" s="221"/>
      <c r="J262" s="222">
        <f>ROUND(I262*H262,2)</f>
        <v>0</v>
      </c>
      <c r="K262" s="218" t="s">
        <v>178</v>
      </c>
      <c r="L262" s="47"/>
      <c r="M262" s="223" t="s">
        <v>21</v>
      </c>
      <c r="N262" s="224" t="s">
        <v>43</v>
      </c>
      <c r="O262" s="87"/>
      <c r="P262" s="225">
        <f>O262*H262</f>
        <v>0</v>
      </c>
      <c r="Q262" s="225">
        <v>0.0026900000000000001</v>
      </c>
      <c r="R262" s="225">
        <f>Q262*H262</f>
        <v>0.38844676</v>
      </c>
      <c r="S262" s="225">
        <v>0</v>
      </c>
      <c r="T262" s="226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7" t="s">
        <v>167</v>
      </c>
      <c r="AT262" s="227" t="s">
        <v>163</v>
      </c>
      <c r="AU262" s="227" t="s">
        <v>81</v>
      </c>
      <c r="AY262" s="20" t="s">
        <v>161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20" t="s">
        <v>79</v>
      </c>
      <c r="BK262" s="228">
        <f>ROUND(I262*H262,2)</f>
        <v>0</v>
      </c>
      <c r="BL262" s="20" t="s">
        <v>167</v>
      </c>
      <c r="BM262" s="227" t="s">
        <v>610</v>
      </c>
    </row>
    <row r="263" s="2" customFormat="1">
      <c r="A263" s="41"/>
      <c r="B263" s="42"/>
      <c r="C263" s="43"/>
      <c r="D263" s="262" t="s">
        <v>180</v>
      </c>
      <c r="E263" s="43"/>
      <c r="F263" s="263" t="s">
        <v>611</v>
      </c>
      <c r="G263" s="43"/>
      <c r="H263" s="43"/>
      <c r="I263" s="264"/>
      <c r="J263" s="43"/>
      <c r="K263" s="43"/>
      <c r="L263" s="47"/>
      <c r="M263" s="265"/>
      <c r="N263" s="266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180</v>
      </c>
      <c r="AU263" s="20" t="s">
        <v>81</v>
      </c>
    </row>
    <row r="264" s="13" customFormat="1">
      <c r="A264" s="13"/>
      <c r="B264" s="229"/>
      <c r="C264" s="230"/>
      <c r="D264" s="231" t="s">
        <v>169</v>
      </c>
      <c r="E264" s="232" t="s">
        <v>21</v>
      </c>
      <c r="F264" s="233" t="s">
        <v>584</v>
      </c>
      <c r="G264" s="230"/>
      <c r="H264" s="232" t="s">
        <v>21</v>
      </c>
      <c r="I264" s="234"/>
      <c r="J264" s="230"/>
      <c r="K264" s="230"/>
      <c r="L264" s="235"/>
      <c r="M264" s="236"/>
      <c r="N264" s="237"/>
      <c r="O264" s="237"/>
      <c r="P264" s="237"/>
      <c r="Q264" s="237"/>
      <c r="R264" s="237"/>
      <c r="S264" s="237"/>
      <c r="T264" s="23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9" t="s">
        <v>169</v>
      </c>
      <c r="AU264" s="239" t="s">
        <v>81</v>
      </c>
      <c r="AV264" s="13" t="s">
        <v>79</v>
      </c>
      <c r="AW264" s="13" t="s">
        <v>34</v>
      </c>
      <c r="AX264" s="13" t="s">
        <v>72</v>
      </c>
      <c r="AY264" s="239" t="s">
        <v>161</v>
      </c>
    </row>
    <row r="265" s="14" customFormat="1">
      <c r="A265" s="14"/>
      <c r="B265" s="240"/>
      <c r="C265" s="241"/>
      <c r="D265" s="231" t="s">
        <v>169</v>
      </c>
      <c r="E265" s="242" t="s">
        <v>21</v>
      </c>
      <c r="F265" s="243" t="s">
        <v>612</v>
      </c>
      <c r="G265" s="241"/>
      <c r="H265" s="244">
        <v>118.226</v>
      </c>
      <c r="I265" s="245"/>
      <c r="J265" s="241"/>
      <c r="K265" s="241"/>
      <c r="L265" s="246"/>
      <c r="M265" s="247"/>
      <c r="N265" s="248"/>
      <c r="O265" s="248"/>
      <c r="P265" s="248"/>
      <c r="Q265" s="248"/>
      <c r="R265" s="248"/>
      <c r="S265" s="248"/>
      <c r="T265" s="24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0" t="s">
        <v>169</v>
      </c>
      <c r="AU265" s="250" t="s">
        <v>81</v>
      </c>
      <c r="AV265" s="14" t="s">
        <v>81</v>
      </c>
      <c r="AW265" s="14" t="s">
        <v>34</v>
      </c>
      <c r="AX265" s="14" t="s">
        <v>72</v>
      </c>
      <c r="AY265" s="250" t="s">
        <v>161</v>
      </c>
    </row>
    <row r="266" s="14" customFormat="1">
      <c r="A266" s="14"/>
      <c r="B266" s="240"/>
      <c r="C266" s="241"/>
      <c r="D266" s="231" t="s">
        <v>169</v>
      </c>
      <c r="E266" s="242" t="s">
        <v>21</v>
      </c>
      <c r="F266" s="243" t="s">
        <v>613</v>
      </c>
      <c r="G266" s="241"/>
      <c r="H266" s="244">
        <v>26.178000000000001</v>
      </c>
      <c r="I266" s="245"/>
      <c r="J266" s="241"/>
      <c r="K266" s="241"/>
      <c r="L266" s="246"/>
      <c r="M266" s="247"/>
      <c r="N266" s="248"/>
      <c r="O266" s="248"/>
      <c r="P266" s="248"/>
      <c r="Q266" s="248"/>
      <c r="R266" s="248"/>
      <c r="S266" s="248"/>
      <c r="T266" s="24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0" t="s">
        <v>169</v>
      </c>
      <c r="AU266" s="250" t="s">
        <v>81</v>
      </c>
      <c r="AV266" s="14" t="s">
        <v>81</v>
      </c>
      <c r="AW266" s="14" t="s">
        <v>34</v>
      </c>
      <c r="AX266" s="14" t="s">
        <v>72</v>
      </c>
      <c r="AY266" s="250" t="s">
        <v>161</v>
      </c>
    </row>
    <row r="267" s="15" customFormat="1">
      <c r="A267" s="15"/>
      <c r="B267" s="251"/>
      <c r="C267" s="252"/>
      <c r="D267" s="231" t="s">
        <v>169</v>
      </c>
      <c r="E267" s="253" t="s">
        <v>21</v>
      </c>
      <c r="F267" s="254" t="s">
        <v>172</v>
      </c>
      <c r="G267" s="252"/>
      <c r="H267" s="255">
        <v>144.404</v>
      </c>
      <c r="I267" s="256"/>
      <c r="J267" s="252"/>
      <c r="K267" s="252"/>
      <c r="L267" s="257"/>
      <c r="M267" s="258"/>
      <c r="N267" s="259"/>
      <c r="O267" s="259"/>
      <c r="P267" s="259"/>
      <c r="Q267" s="259"/>
      <c r="R267" s="259"/>
      <c r="S267" s="259"/>
      <c r="T267" s="26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1" t="s">
        <v>169</v>
      </c>
      <c r="AU267" s="261" t="s">
        <v>81</v>
      </c>
      <c r="AV267" s="15" t="s">
        <v>167</v>
      </c>
      <c r="AW267" s="15" t="s">
        <v>34</v>
      </c>
      <c r="AX267" s="15" t="s">
        <v>79</v>
      </c>
      <c r="AY267" s="261" t="s">
        <v>161</v>
      </c>
    </row>
    <row r="268" s="2" customFormat="1" ht="16.5" customHeight="1">
      <c r="A268" s="41"/>
      <c r="B268" s="42"/>
      <c r="C268" s="216" t="s">
        <v>614</v>
      </c>
      <c r="D268" s="216" t="s">
        <v>163</v>
      </c>
      <c r="E268" s="217" t="s">
        <v>615</v>
      </c>
      <c r="F268" s="218" t="s">
        <v>616</v>
      </c>
      <c r="G268" s="219" t="s">
        <v>166</v>
      </c>
      <c r="H268" s="220">
        <v>144.404</v>
      </c>
      <c r="I268" s="221"/>
      <c r="J268" s="222">
        <f>ROUND(I268*H268,2)</f>
        <v>0</v>
      </c>
      <c r="K268" s="218" t="s">
        <v>178</v>
      </c>
      <c r="L268" s="47"/>
      <c r="M268" s="223" t="s">
        <v>21</v>
      </c>
      <c r="N268" s="224" t="s">
        <v>43</v>
      </c>
      <c r="O268" s="87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7" t="s">
        <v>167</v>
      </c>
      <c r="AT268" s="227" t="s">
        <v>163</v>
      </c>
      <c r="AU268" s="227" t="s">
        <v>81</v>
      </c>
      <c r="AY268" s="20" t="s">
        <v>161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20" t="s">
        <v>79</v>
      </c>
      <c r="BK268" s="228">
        <f>ROUND(I268*H268,2)</f>
        <v>0</v>
      </c>
      <c r="BL268" s="20" t="s">
        <v>167</v>
      </c>
      <c r="BM268" s="227" t="s">
        <v>617</v>
      </c>
    </row>
    <row r="269" s="2" customFormat="1">
      <c r="A269" s="41"/>
      <c r="B269" s="42"/>
      <c r="C269" s="43"/>
      <c r="D269" s="262" t="s">
        <v>180</v>
      </c>
      <c r="E269" s="43"/>
      <c r="F269" s="263" t="s">
        <v>618</v>
      </c>
      <c r="G269" s="43"/>
      <c r="H269" s="43"/>
      <c r="I269" s="264"/>
      <c r="J269" s="43"/>
      <c r="K269" s="43"/>
      <c r="L269" s="47"/>
      <c r="M269" s="265"/>
      <c r="N269" s="266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180</v>
      </c>
      <c r="AU269" s="20" t="s">
        <v>81</v>
      </c>
    </row>
    <row r="270" s="2" customFormat="1" ht="16.5" customHeight="1">
      <c r="A270" s="41"/>
      <c r="B270" s="42"/>
      <c r="C270" s="216" t="s">
        <v>619</v>
      </c>
      <c r="D270" s="216" t="s">
        <v>163</v>
      </c>
      <c r="E270" s="217" t="s">
        <v>620</v>
      </c>
      <c r="F270" s="218" t="s">
        <v>621</v>
      </c>
      <c r="G270" s="219" t="s">
        <v>269</v>
      </c>
      <c r="H270" s="220">
        <v>7.2110000000000003</v>
      </c>
      <c r="I270" s="221"/>
      <c r="J270" s="222">
        <f>ROUND(I270*H270,2)</f>
        <v>0</v>
      </c>
      <c r="K270" s="218" t="s">
        <v>178</v>
      </c>
      <c r="L270" s="47"/>
      <c r="M270" s="223" t="s">
        <v>21</v>
      </c>
      <c r="N270" s="224" t="s">
        <v>43</v>
      </c>
      <c r="O270" s="87"/>
      <c r="P270" s="225">
        <f>O270*H270</f>
        <v>0</v>
      </c>
      <c r="Q270" s="225">
        <v>1.0606199999999999</v>
      </c>
      <c r="R270" s="225">
        <f>Q270*H270</f>
        <v>7.6481308199999996</v>
      </c>
      <c r="S270" s="225">
        <v>0</v>
      </c>
      <c r="T270" s="226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7" t="s">
        <v>167</v>
      </c>
      <c r="AT270" s="227" t="s">
        <v>163</v>
      </c>
      <c r="AU270" s="227" t="s">
        <v>81</v>
      </c>
      <c r="AY270" s="20" t="s">
        <v>161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20" t="s">
        <v>79</v>
      </c>
      <c r="BK270" s="228">
        <f>ROUND(I270*H270,2)</f>
        <v>0</v>
      </c>
      <c r="BL270" s="20" t="s">
        <v>167</v>
      </c>
      <c r="BM270" s="227" t="s">
        <v>622</v>
      </c>
    </row>
    <row r="271" s="2" customFormat="1">
      <c r="A271" s="41"/>
      <c r="B271" s="42"/>
      <c r="C271" s="43"/>
      <c r="D271" s="262" t="s">
        <v>180</v>
      </c>
      <c r="E271" s="43"/>
      <c r="F271" s="263" t="s">
        <v>623</v>
      </c>
      <c r="G271" s="43"/>
      <c r="H271" s="43"/>
      <c r="I271" s="264"/>
      <c r="J271" s="43"/>
      <c r="K271" s="43"/>
      <c r="L271" s="47"/>
      <c r="M271" s="265"/>
      <c r="N271" s="266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180</v>
      </c>
      <c r="AU271" s="20" t="s">
        <v>81</v>
      </c>
    </row>
    <row r="272" s="13" customFormat="1">
      <c r="A272" s="13"/>
      <c r="B272" s="229"/>
      <c r="C272" s="230"/>
      <c r="D272" s="231" t="s">
        <v>169</v>
      </c>
      <c r="E272" s="232" t="s">
        <v>21</v>
      </c>
      <c r="F272" s="233" t="s">
        <v>600</v>
      </c>
      <c r="G272" s="230"/>
      <c r="H272" s="232" t="s">
        <v>21</v>
      </c>
      <c r="I272" s="234"/>
      <c r="J272" s="230"/>
      <c r="K272" s="230"/>
      <c r="L272" s="235"/>
      <c r="M272" s="236"/>
      <c r="N272" s="237"/>
      <c r="O272" s="237"/>
      <c r="P272" s="237"/>
      <c r="Q272" s="237"/>
      <c r="R272" s="237"/>
      <c r="S272" s="237"/>
      <c r="T272" s="23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9" t="s">
        <v>169</v>
      </c>
      <c r="AU272" s="239" t="s">
        <v>81</v>
      </c>
      <c r="AV272" s="13" t="s">
        <v>79</v>
      </c>
      <c r="AW272" s="13" t="s">
        <v>34</v>
      </c>
      <c r="AX272" s="13" t="s">
        <v>72</v>
      </c>
      <c r="AY272" s="239" t="s">
        <v>161</v>
      </c>
    </row>
    <row r="273" s="14" customFormat="1">
      <c r="A273" s="14"/>
      <c r="B273" s="240"/>
      <c r="C273" s="241"/>
      <c r="D273" s="231" t="s">
        <v>169</v>
      </c>
      <c r="E273" s="242" t="s">
        <v>21</v>
      </c>
      <c r="F273" s="243" t="s">
        <v>624</v>
      </c>
      <c r="G273" s="241"/>
      <c r="H273" s="244">
        <v>7.2110000000000003</v>
      </c>
      <c r="I273" s="245"/>
      <c r="J273" s="241"/>
      <c r="K273" s="241"/>
      <c r="L273" s="246"/>
      <c r="M273" s="247"/>
      <c r="N273" s="248"/>
      <c r="O273" s="248"/>
      <c r="P273" s="248"/>
      <c r="Q273" s="248"/>
      <c r="R273" s="248"/>
      <c r="S273" s="248"/>
      <c r="T273" s="24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0" t="s">
        <v>169</v>
      </c>
      <c r="AU273" s="250" t="s">
        <v>81</v>
      </c>
      <c r="AV273" s="14" t="s">
        <v>81</v>
      </c>
      <c r="AW273" s="14" t="s">
        <v>34</v>
      </c>
      <c r="AX273" s="14" t="s">
        <v>72</v>
      </c>
      <c r="AY273" s="250" t="s">
        <v>161</v>
      </c>
    </row>
    <row r="274" s="15" customFormat="1">
      <c r="A274" s="15"/>
      <c r="B274" s="251"/>
      <c r="C274" s="252"/>
      <c r="D274" s="231" t="s">
        <v>169</v>
      </c>
      <c r="E274" s="253" t="s">
        <v>21</v>
      </c>
      <c r="F274" s="254" t="s">
        <v>172</v>
      </c>
      <c r="G274" s="252"/>
      <c r="H274" s="255">
        <v>7.2110000000000003</v>
      </c>
      <c r="I274" s="256"/>
      <c r="J274" s="252"/>
      <c r="K274" s="252"/>
      <c r="L274" s="257"/>
      <c r="M274" s="258"/>
      <c r="N274" s="259"/>
      <c r="O274" s="259"/>
      <c r="P274" s="259"/>
      <c r="Q274" s="259"/>
      <c r="R274" s="259"/>
      <c r="S274" s="259"/>
      <c r="T274" s="260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1" t="s">
        <v>169</v>
      </c>
      <c r="AU274" s="261" t="s">
        <v>81</v>
      </c>
      <c r="AV274" s="15" t="s">
        <v>167</v>
      </c>
      <c r="AW274" s="15" t="s">
        <v>34</v>
      </c>
      <c r="AX274" s="15" t="s">
        <v>79</v>
      </c>
      <c r="AY274" s="261" t="s">
        <v>161</v>
      </c>
    </row>
    <row r="275" s="2" customFormat="1" ht="21.75" customHeight="1">
      <c r="A275" s="41"/>
      <c r="B275" s="42"/>
      <c r="C275" s="216" t="s">
        <v>625</v>
      </c>
      <c r="D275" s="216" t="s">
        <v>163</v>
      </c>
      <c r="E275" s="217" t="s">
        <v>626</v>
      </c>
      <c r="F275" s="218" t="s">
        <v>627</v>
      </c>
      <c r="G275" s="219" t="s">
        <v>177</v>
      </c>
      <c r="H275" s="220">
        <v>44.5</v>
      </c>
      <c r="I275" s="221"/>
      <c r="J275" s="222">
        <f>ROUND(I275*H275,2)</f>
        <v>0</v>
      </c>
      <c r="K275" s="218" t="s">
        <v>178</v>
      </c>
      <c r="L275" s="47"/>
      <c r="M275" s="223" t="s">
        <v>21</v>
      </c>
      <c r="N275" s="224" t="s">
        <v>43</v>
      </c>
      <c r="O275" s="87"/>
      <c r="P275" s="225">
        <f>O275*H275</f>
        <v>0</v>
      </c>
      <c r="Q275" s="225">
        <v>2.5018699999999998</v>
      </c>
      <c r="R275" s="225">
        <f>Q275*H275</f>
        <v>111.333215</v>
      </c>
      <c r="S275" s="225">
        <v>0</v>
      </c>
      <c r="T275" s="226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7" t="s">
        <v>167</v>
      </c>
      <c r="AT275" s="227" t="s">
        <v>163</v>
      </c>
      <c r="AU275" s="227" t="s">
        <v>81</v>
      </c>
      <c r="AY275" s="20" t="s">
        <v>161</v>
      </c>
      <c r="BE275" s="228">
        <f>IF(N275="základní",J275,0)</f>
        <v>0</v>
      </c>
      <c r="BF275" s="228">
        <f>IF(N275="snížená",J275,0)</f>
        <v>0</v>
      </c>
      <c r="BG275" s="228">
        <f>IF(N275="zákl. přenesená",J275,0)</f>
        <v>0</v>
      </c>
      <c r="BH275" s="228">
        <f>IF(N275="sníž. přenesená",J275,0)</f>
        <v>0</v>
      </c>
      <c r="BI275" s="228">
        <f>IF(N275="nulová",J275,0)</f>
        <v>0</v>
      </c>
      <c r="BJ275" s="20" t="s">
        <v>79</v>
      </c>
      <c r="BK275" s="228">
        <f>ROUND(I275*H275,2)</f>
        <v>0</v>
      </c>
      <c r="BL275" s="20" t="s">
        <v>167</v>
      </c>
      <c r="BM275" s="227" t="s">
        <v>628</v>
      </c>
    </row>
    <row r="276" s="2" customFormat="1">
      <c r="A276" s="41"/>
      <c r="B276" s="42"/>
      <c r="C276" s="43"/>
      <c r="D276" s="262" t="s">
        <v>180</v>
      </c>
      <c r="E276" s="43"/>
      <c r="F276" s="263" t="s">
        <v>629</v>
      </c>
      <c r="G276" s="43"/>
      <c r="H276" s="43"/>
      <c r="I276" s="264"/>
      <c r="J276" s="43"/>
      <c r="K276" s="43"/>
      <c r="L276" s="47"/>
      <c r="M276" s="265"/>
      <c r="N276" s="266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180</v>
      </c>
      <c r="AU276" s="20" t="s">
        <v>81</v>
      </c>
    </row>
    <row r="277" s="13" customFormat="1">
      <c r="A277" s="13"/>
      <c r="B277" s="229"/>
      <c r="C277" s="230"/>
      <c r="D277" s="231" t="s">
        <v>169</v>
      </c>
      <c r="E277" s="232" t="s">
        <v>21</v>
      </c>
      <c r="F277" s="233" t="s">
        <v>585</v>
      </c>
      <c r="G277" s="230"/>
      <c r="H277" s="232" t="s">
        <v>21</v>
      </c>
      <c r="I277" s="234"/>
      <c r="J277" s="230"/>
      <c r="K277" s="230"/>
      <c r="L277" s="235"/>
      <c r="M277" s="236"/>
      <c r="N277" s="237"/>
      <c r="O277" s="237"/>
      <c r="P277" s="237"/>
      <c r="Q277" s="237"/>
      <c r="R277" s="237"/>
      <c r="S277" s="237"/>
      <c r="T277" s="23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9" t="s">
        <v>169</v>
      </c>
      <c r="AU277" s="239" t="s">
        <v>81</v>
      </c>
      <c r="AV277" s="13" t="s">
        <v>79</v>
      </c>
      <c r="AW277" s="13" t="s">
        <v>34</v>
      </c>
      <c r="AX277" s="13" t="s">
        <v>72</v>
      </c>
      <c r="AY277" s="239" t="s">
        <v>161</v>
      </c>
    </row>
    <row r="278" s="13" customFormat="1">
      <c r="A278" s="13"/>
      <c r="B278" s="229"/>
      <c r="C278" s="230"/>
      <c r="D278" s="231" t="s">
        <v>169</v>
      </c>
      <c r="E278" s="232" t="s">
        <v>21</v>
      </c>
      <c r="F278" s="233" t="s">
        <v>630</v>
      </c>
      <c r="G278" s="230"/>
      <c r="H278" s="232" t="s">
        <v>21</v>
      </c>
      <c r="I278" s="234"/>
      <c r="J278" s="230"/>
      <c r="K278" s="230"/>
      <c r="L278" s="235"/>
      <c r="M278" s="236"/>
      <c r="N278" s="237"/>
      <c r="O278" s="237"/>
      <c r="P278" s="237"/>
      <c r="Q278" s="237"/>
      <c r="R278" s="237"/>
      <c r="S278" s="237"/>
      <c r="T278" s="23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9" t="s">
        <v>169</v>
      </c>
      <c r="AU278" s="239" t="s">
        <v>81</v>
      </c>
      <c r="AV278" s="13" t="s">
        <v>79</v>
      </c>
      <c r="AW278" s="13" t="s">
        <v>34</v>
      </c>
      <c r="AX278" s="13" t="s">
        <v>72</v>
      </c>
      <c r="AY278" s="239" t="s">
        <v>161</v>
      </c>
    </row>
    <row r="279" s="14" customFormat="1">
      <c r="A279" s="14"/>
      <c r="B279" s="240"/>
      <c r="C279" s="241"/>
      <c r="D279" s="231" t="s">
        <v>169</v>
      </c>
      <c r="E279" s="242" t="s">
        <v>21</v>
      </c>
      <c r="F279" s="243" t="s">
        <v>631</v>
      </c>
      <c r="G279" s="241"/>
      <c r="H279" s="244">
        <v>5.5999999999999996</v>
      </c>
      <c r="I279" s="245"/>
      <c r="J279" s="241"/>
      <c r="K279" s="241"/>
      <c r="L279" s="246"/>
      <c r="M279" s="247"/>
      <c r="N279" s="248"/>
      <c r="O279" s="248"/>
      <c r="P279" s="248"/>
      <c r="Q279" s="248"/>
      <c r="R279" s="248"/>
      <c r="S279" s="248"/>
      <c r="T279" s="24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0" t="s">
        <v>169</v>
      </c>
      <c r="AU279" s="250" t="s">
        <v>81</v>
      </c>
      <c r="AV279" s="14" t="s">
        <v>81</v>
      </c>
      <c r="AW279" s="14" t="s">
        <v>34</v>
      </c>
      <c r="AX279" s="14" t="s">
        <v>72</v>
      </c>
      <c r="AY279" s="250" t="s">
        <v>161</v>
      </c>
    </row>
    <row r="280" s="14" customFormat="1">
      <c r="A280" s="14"/>
      <c r="B280" s="240"/>
      <c r="C280" s="241"/>
      <c r="D280" s="231" t="s">
        <v>169</v>
      </c>
      <c r="E280" s="242" t="s">
        <v>21</v>
      </c>
      <c r="F280" s="243" t="s">
        <v>632</v>
      </c>
      <c r="G280" s="241"/>
      <c r="H280" s="244">
        <v>1.3069999999999999</v>
      </c>
      <c r="I280" s="245"/>
      <c r="J280" s="241"/>
      <c r="K280" s="241"/>
      <c r="L280" s="246"/>
      <c r="M280" s="247"/>
      <c r="N280" s="248"/>
      <c r="O280" s="248"/>
      <c r="P280" s="248"/>
      <c r="Q280" s="248"/>
      <c r="R280" s="248"/>
      <c r="S280" s="248"/>
      <c r="T280" s="24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0" t="s">
        <v>169</v>
      </c>
      <c r="AU280" s="250" t="s">
        <v>81</v>
      </c>
      <c r="AV280" s="14" t="s">
        <v>81</v>
      </c>
      <c r="AW280" s="14" t="s">
        <v>34</v>
      </c>
      <c r="AX280" s="14" t="s">
        <v>72</v>
      </c>
      <c r="AY280" s="250" t="s">
        <v>161</v>
      </c>
    </row>
    <row r="281" s="14" customFormat="1">
      <c r="A281" s="14"/>
      <c r="B281" s="240"/>
      <c r="C281" s="241"/>
      <c r="D281" s="231" t="s">
        <v>169</v>
      </c>
      <c r="E281" s="242" t="s">
        <v>21</v>
      </c>
      <c r="F281" s="243" t="s">
        <v>633</v>
      </c>
      <c r="G281" s="241"/>
      <c r="H281" s="244">
        <v>3.5840000000000001</v>
      </c>
      <c r="I281" s="245"/>
      <c r="J281" s="241"/>
      <c r="K281" s="241"/>
      <c r="L281" s="246"/>
      <c r="M281" s="247"/>
      <c r="N281" s="248"/>
      <c r="O281" s="248"/>
      <c r="P281" s="248"/>
      <c r="Q281" s="248"/>
      <c r="R281" s="248"/>
      <c r="S281" s="248"/>
      <c r="T281" s="24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0" t="s">
        <v>169</v>
      </c>
      <c r="AU281" s="250" t="s">
        <v>81</v>
      </c>
      <c r="AV281" s="14" t="s">
        <v>81</v>
      </c>
      <c r="AW281" s="14" t="s">
        <v>34</v>
      </c>
      <c r="AX281" s="14" t="s">
        <v>72</v>
      </c>
      <c r="AY281" s="250" t="s">
        <v>161</v>
      </c>
    </row>
    <row r="282" s="14" customFormat="1">
      <c r="A282" s="14"/>
      <c r="B282" s="240"/>
      <c r="C282" s="241"/>
      <c r="D282" s="231" t="s">
        <v>169</v>
      </c>
      <c r="E282" s="242" t="s">
        <v>21</v>
      </c>
      <c r="F282" s="243" t="s">
        <v>634</v>
      </c>
      <c r="G282" s="241"/>
      <c r="H282" s="244">
        <v>1.847</v>
      </c>
      <c r="I282" s="245"/>
      <c r="J282" s="241"/>
      <c r="K282" s="241"/>
      <c r="L282" s="246"/>
      <c r="M282" s="247"/>
      <c r="N282" s="248"/>
      <c r="O282" s="248"/>
      <c r="P282" s="248"/>
      <c r="Q282" s="248"/>
      <c r="R282" s="248"/>
      <c r="S282" s="248"/>
      <c r="T282" s="24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0" t="s">
        <v>169</v>
      </c>
      <c r="AU282" s="250" t="s">
        <v>81</v>
      </c>
      <c r="AV282" s="14" t="s">
        <v>81</v>
      </c>
      <c r="AW282" s="14" t="s">
        <v>34</v>
      </c>
      <c r="AX282" s="14" t="s">
        <v>72</v>
      </c>
      <c r="AY282" s="250" t="s">
        <v>161</v>
      </c>
    </row>
    <row r="283" s="14" customFormat="1">
      <c r="A283" s="14"/>
      <c r="B283" s="240"/>
      <c r="C283" s="241"/>
      <c r="D283" s="231" t="s">
        <v>169</v>
      </c>
      <c r="E283" s="242" t="s">
        <v>21</v>
      </c>
      <c r="F283" s="243" t="s">
        <v>635</v>
      </c>
      <c r="G283" s="241"/>
      <c r="H283" s="244">
        <v>3.8399999999999999</v>
      </c>
      <c r="I283" s="245"/>
      <c r="J283" s="241"/>
      <c r="K283" s="241"/>
      <c r="L283" s="246"/>
      <c r="M283" s="247"/>
      <c r="N283" s="248"/>
      <c r="O283" s="248"/>
      <c r="P283" s="248"/>
      <c r="Q283" s="248"/>
      <c r="R283" s="248"/>
      <c r="S283" s="248"/>
      <c r="T283" s="24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0" t="s">
        <v>169</v>
      </c>
      <c r="AU283" s="250" t="s">
        <v>81</v>
      </c>
      <c r="AV283" s="14" t="s">
        <v>81</v>
      </c>
      <c r="AW283" s="14" t="s">
        <v>34</v>
      </c>
      <c r="AX283" s="14" t="s">
        <v>72</v>
      </c>
      <c r="AY283" s="250" t="s">
        <v>161</v>
      </c>
    </row>
    <row r="284" s="14" customFormat="1">
      <c r="A284" s="14"/>
      <c r="B284" s="240"/>
      <c r="C284" s="241"/>
      <c r="D284" s="231" t="s">
        <v>169</v>
      </c>
      <c r="E284" s="242" t="s">
        <v>21</v>
      </c>
      <c r="F284" s="243" t="s">
        <v>636</v>
      </c>
      <c r="G284" s="241"/>
      <c r="H284" s="244">
        <v>1.0529999999999999</v>
      </c>
      <c r="I284" s="245"/>
      <c r="J284" s="241"/>
      <c r="K284" s="241"/>
      <c r="L284" s="246"/>
      <c r="M284" s="247"/>
      <c r="N284" s="248"/>
      <c r="O284" s="248"/>
      <c r="P284" s="248"/>
      <c r="Q284" s="248"/>
      <c r="R284" s="248"/>
      <c r="S284" s="248"/>
      <c r="T284" s="24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0" t="s">
        <v>169</v>
      </c>
      <c r="AU284" s="250" t="s">
        <v>81</v>
      </c>
      <c r="AV284" s="14" t="s">
        <v>81</v>
      </c>
      <c r="AW284" s="14" t="s">
        <v>34</v>
      </c>
      <c r="AX284" s="14" t="s">
        <v>72</v>
      </c>
      <c r="AY284" s="250" t="s">
        <v>161</v>
      </c>
    </row>
    <row r="285" s="14" customFormat="1">
      <c r="A285" s="14"/>
      <c r="B285" s="240"/>
      <c r="C285" s="241"/>
      <c r="D285" s="231" t="s">
        <v>169</v>
      </c>
      <c r="E285" s="242" t="s">
        <v>21</v>
      </c>
      <c r="F285" s="243" t="s">
        <v>637</v>
      </c>
      <c r="G285" s="241"/>
      <c r="H285" s="244">
        <v>5.7859999999999996</v>
      </c>
      <c r="I285" s="245"/>
      <c r="J285" s="241"/>
      <c r="K285" s="241"/>
      <c r="L285" s="246"/>
      <c r="M285" s="247"/>
      <c r="N285" s="248"/>
      <c r="O285" s="248"/>
      <c r="P285" s="248"/>
      <c r="Q285" s="248"/>
      <c r="R285" s="248"/>
      <c r="S285" s="248"/>
      <c r="T285" s="24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0" t="s">
        <v>169</v>
      </c>
      <c r="AU285" s="250" t="s">
        <v>81</v>
      </c>
      <c r="AV285" s="14" t="s">
        <v>81</v>
      </c>
      <c r="AW285" s="14" t="s">
        <v>34</v>
      </c>
      <c r="AX285" s="14" t="s">
        <v>72</v>
      </c>
      <c r="AY285" s="250" t="s">
        <v>161</v>
      </c>
    </row>
    <row r="286" s="14" customFormat="1">
      <c r="A286" s="14"/>
      <c r="B286" s="240"/>
      <c r="C286" s="241"/>
      <c r="D286" s="231" t="s">
        <v>169</v>
      </c>
      <c r="E286" s="242" t="s">
        <v>21</v>
      </c>
      <c r="F286" s="243" t="s">
        <v>638</v>
      </c>
      <c r="G286" s="241"/>
      <c r="H286" s="244">
        <v>0.437</v>
      </c>
      <c r="I286" s="245"/>
      <c r="J286" s="241"/>
      <c r="K286" s="241"/>
      <c r="L286" s="246"/>
      <c r="M286" s="247"/>
      <c r="N286" s="248"/>
      <c r="O286" s="248"/>
      <c r="P286" s="248"/>
      <c r="Q286" s="248"/>
      <c r="R286" s="248"/>
      <c r="S286" s="248"/>
      <c r="T286" s="24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0" t="s">
        <v>169</v>
      </c>
      <c r="AU286" s="250" t="s">
        <v>81</v>
      </c>
      <c r="AV286" s="14" t="s">
        <v>81</v>
      </c>
      <c r="AW286" s="14" t="s">
        <v>34</v>
      </c>
      <c r="AX286" s="14" t="s">
        <v>72</v>
      </c>
      <c r="AY286" s="250" t="s">
        <v>161</v>
      </c>
    </row>
    <row r="287" s="14" customFormat="1">
      <c r="A287" s="14"/>
      <c r="B287" s="240"/>
      <c r="C287" s="241"/>
      <c r="D287" s="231" t="s">
        <v>169</v>
      </c>
      <c r="E287" s="242" t="s">
        <v>21</v>
      </c>
      <c r="F287" s="243" t="s">
        <v>639</v>
      </c>
      <c r="G287" s="241"/>
      <c r="H287" s="244">
        <v>1.792</v>
      </c>
      <c r="I287" s="245"/>
      <c r="J287" s="241"/>
      <c r="K287" s="241"/>
      <c r="L287" s="246"/>
      <c r="M287" s="247"/>
      <c r="N287" s="248"/>
      <c r="O287" s="248"/>
      <c r="P287" s="248"/>
      <c r="Q287" s="248"/>
      <c r="R287" s="248"/>
      <c r="S287" s="248"/>
      <c r="T287" s="24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0" t="s">
        <v>169</v>
      </c>
      <c r="AU287" s="250" t="s">
        <v>81</v>
      </c>
      <c r="AV287" s="14" t="s">
        <v>81</v>
      </c>
      <c r="AW287" s="14" t="s">
        <v>34</v>
      </c>
      <c r="AX287" s="14" t="s">
        <v>72</v>
      </c>
      <c r="AY287" s="250" t="s">
        <v>161</v>
      </c>
    </row>
    <row r="288" s="14" customFormat="1">
      <c r="A288" s="14"/>
      <c r="B288" s="240"/>
      <c r="C288" s="241"/>
      <c r="D288" s="231" t="s">
        <v>169</v>
      </c>
      <c r="E288" s="242" t="s">
        <v>21</v>
      </c>
      <c r="F288" s="243" t="s">
        <v>638</v>
      </c>
      <c r="G288" s="241"/>
      <c r="H288" s="244">
        <v>0.437</v>
      </c>
      <c r="I288" s="245"/>
      <c r="J288" s="241"/>
      <c r="K288" s="241"/>
      <c r="L288" s="246"/>
      <c r="M288" s="247"/>
      <c r="N288" s="248"/>
      <c r="O288" s="248"/>
      <c r="P288" s="248"/>
      <c r="Q288" s="248"/>
      <c r="R288" s="248"/>
      <c r="S288" s="248"/>
      <c r="T288" s="24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0" t="s">
        <v>169</v>
      </c>
      <c r="AU288" s="250" t="s">
        <v>81</v>
      </c>
      <c r="AV288" s="14" t="s">
        <v>81</v>
      </c>
      <c r="AW288" s="14" t="s">
        <v>34</v>
      </c>
      <c r="AX288" s="14" t="s">
        <v>72</v>
      </c>
      <c r="AY288" s="250" t="s">
        <v>161</v>
      </c>
    </row>
    <row r="289" s="14" customFormat="1">
      <c r="A289" s="14"/>
      <c r="B289" s="240"/>
      <c r="C289" s="241"/>
      <c r="D289" s="231" t="s">
        <v>169</v>
      </c>
      <c r="E289" s="242" t="s">
        <v>21</v>
      </c>
      <c r="F289" s="243" t="s">
        <v>640</v>
      </c>
      <c r="G289" s="241"/>
      <c r="H289" s="244">
        <v>2.1970000000000001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0" t="s">
        <v>169</v>
      </c>
      <c r="AU289" s="250" t="s">
        <v>81</v>
      </c>
      <c r="AV289" s="14" t="s">
        <v>81</v>
      </c>
      <c r="AW289" s="14" t="s">
        <v>34</v>
      </c>
      <c r="AX289" s="14" t="s">
        <v>72</v>
      </c>
      <c r="AY289" s="250" t="s">
        <v>161</v>
      </c>
    </row>
    <row r="290" s="14" customFormat="1">
      <c r="A290" s="14"/>
      <c r="B290" s="240"/>
      <c r="C290" s="241"/>
      <c r="D290" s="231" t="s">
        <v>169</v>
      </c>
      <c r="E290" s="242" t="s">
        <v>21</v>
      </c>
      <c r="F290" s="243" t="s">
        <v>641</v>
      </c>
      <c r="G290" s="241"/>
      <c r="H290" s="244">
        <v>0.19400000000000001</v>
      </c>
      <c r="I290" s="245"/>
      <c r="J290" s="241"/>
      <c r="K290" s="241"/>
      <c r="L290" s="246"/>
      <c r="M290" s="247"/>
      <c r="N290" s="248"/>
      <c r="O290" s="248"/>
      <c r="P290" s="248"/>
      <c r="Q290" s="248"/>
      <c r="R290" s="248"/>
      <c r="S290" s="248"/>
      <c r="T290" s="24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0" t="s">
        <v>169</v>
      </c>
      <c r="AU290" s="250" t="s">
        <v>81</v>
      </c>
      <c r="AV290" s="14" t="s">
        <v>81</v>
      </c>
      <c r="AW290" s="14" t="s">
        <v>34</v>
      </c>
      <c r="AX290" s="14" t="s">
        <v>72</v>
      </c>
      <c r="AY290" s="250" t="s">
        <v>161</v>
      </c>
    </row>
    <row r="291" s="14" customFormat="1">
      <c r="A291" s="14"/>
      <c r="B291" s="240"/>
      <c r="C291" s="241"/>
      <c r="D291" s="231" t="s">
        <v>169</v>
      </c>
      <c r="E291" s="242" t="s">
        <v>21</v>
      </c>
      <c r="F291" s="243" t="s">
        <v>642</v>
      </c>
      <c r="G291" s="241"/>
      <c r="H291" s="244">
        <v>1.1830000000000001</v>
      </c>
      <c r="I291" s="245"/>
      <c r="J291" s="241"/>
      <c r="K291" s="241"/>
      <c r="L291" s="246"/>
      <c r="M291" s="247"/>
      <c r="N291" s="248"/>
      <c r="O291" s="248"/>
      <c r="P291" s="248"/>
      <c r="Q291" s="248"/>
      <c r="R291" s="248"/>
      <c r="S291" s="248"/>
      <c r="T291" s="24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0" t="s">
        <v>169</v>
      </c>
      <c r="AU291" s="250" t="s">
        <v>81</v>
      </c>
      <c r="AV291" s="14" t="s">
        <v>81</v>
      </c>
      <c r="AW291" s="14" t="s">
        <v>34</v>
      </c>
      <c r="AX291" s="14" t="s">
        <v>72</v>
      </c>
      <c r="AY291" s="250" t="s">
        <v>161</v>
      </c>
    </row>
    <row r="292" s="14" customFormat="1">
      <c r="A292" s="14"/>
      <c r="B292" s="240"/>
      <c r="C292" s="241"/>
      <c r="D292" s="231" t="s">
        <v>169</v>
      </c>
      <c r="E292" s="242" t="s">
        <v>21</v>
      </c>
      <c r="F292" s="243" t="s">
        <v>641</v>
      </c>
      <c r="G292" s="241"/>
      <c r="H292" s="244">
        <v>0.19400000000000001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0" t="s">
        <v>169</v>
      </c>
      <c r="AU292" s="250" t="s">
        <v>81</v>
      </c>
      <c r="AV292" s="14" t="s">
        <v>81</v>
      </c>
      <c r="AW292" s="14" t="s">
        <v>34</v>
      </c>
      <c r="AX292" s="14" t="s">
        <v>72</v>
      </c>
      <c r="AY292" s="250" t="s">
        <v>161</v>
      </c>
    </row>
    <row r="293" s="14" customFormat="1">
      <c r="A293" s="14"/>
      <c r="B293" s="240"/>
      <c r="C293" s="241"/>
      <c r="D293" s="231" t="s">
        <v>169</v>
      </c>
      <c r="E293" s="242" t="s">
        <v>21</v>
      </c>
      <c r="F293" s="243" t="s">
        <v>642</v>
      </c>
      <c r="G293" s="241"/>
      <c r="H293" s="244">
        <v>1.1830000000000001</v>
      </c>
      <c r="I293" s="245"/>
      <c r="J293" s="241"/>
      <c r="K293" s="241"/>
      <c r="L293" s="246"/>
      <c r="M293" s="247"/>
      <c r="N293" s="248"/>
      <c r="O293" s="248"/>
      <c r="P293" s="248"/>
      <c r="Q293" s="248"/>
      <c r="R293" s="248"/>
      <c r="S293" s="248"/>
      <c r="T293" s="24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0" t="s">
        <v>169</v>
      </c>
      <c r="AU293" s="250" t="s">
        <v>81</v>
      </c>
      <c r="AV293" s="14" t="s">
        <v>81</v>
      </c>
      <c r="AW293" s="14" t="s">
        <v>34</v>
      </c>
      <c r="AX293" s="14" t="s">
        <v>72</v>
      </c>
      <c r="AY293" s="250" t="s">
        <v>161</v>
      </c>
    </row>
    <row r="294" s="14" customFormat="1">
      <c r="A294" s="14"/>
      <c r="B294" s="240"/>
      <c r="C294" s="241"/>
      <c r="D294" s="231" t="s">
        <v>169</v>
      </c>
      <c r="E294" s="242" t="s">
        <v>21</v>
      </c>
      <c r="F294" s="243" t="s">
        <v>643</v>
      </c>
      <c r="G294" s="241"/>
      <c r="H294" s="244">
        <v>0.13700000000000001</v>
      </c>
      <c r="I294" s="245"/>
      <c r="J294" s="241"/>
      <c r="K294" s="241"/>
      <c r="L294" s="246"/>
      <c r="M294" s="247"/>
      <c r="N294" s="248"/>
      <c r="O294" s="248"/>
      <c r="P294" s="248"/>
      <c r="Q294" s="248"/>
      <c r="R294" s="248"/>
      <c r="S294" s="248"/>
      <c r="T294" s="24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0" t="s">
        <v>169</v>
      </c>
      <c r="AU294" s="250" t="s">
        <v>81</v>
      </c>
      <c r="AV294" s="14" t="s">
        <v>81</v>
      </c>
      <c r="AW294" s="14" t="s">
        <v>34</v>
      </c>
      <c r="AX294" s="14" t="s">
        <v>72</v>
      </c>
      <c r="AY294" s="250" t="s">
        <v>161</v>
      </c>
    </row>
    <row r="295" s="14" customFormat="1">
      <c r="A295" s="14"/>
      <c r="B295" s="240"/>
      <c r="C295" s="241"/>
      <c r="D295" s="231" t="s">
        <v>169</v>
      </c>
      <c r="E295" s="242" t="s">
        <v>21</v>
      </c>
      <c r="F295" s="243" t="s">
        <v>644</v>
      </c>
      <c r="G295" s="241"/>
      <c r="H295" s="244">
        <v>3.5489999999999999</v>
      </c>
      <c r="I295" s="245"/>
      <c r="J295" s="241"/>
      <c r="K295" s="241"/>
      <c r="L295" s="246"/>
      <c r="M295" s="247"/>
      <c r="N295" s="248"/>
      <c r="O295" s="248"/>
      <c r="P295" s="248"/>
      <c r="Q295" s="248"/>
      <c r="R295" s="248"/>
      <c r="S295" s="248"/>
      <c r="T295" s="24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0" t="s">
        <v>169</v>
      </c>
      <c r="AU295" s="250" t="s">
        <v>81</v>
      </c>
      <c r="AV295" s="14" t="s">
        <v>81</v>
      </c>
      <c r="AW295" s="14" t="s">
        <v>34</v>
      </c>
      <c r="AX295" s="14" t="s">
        <v>72</v>
      </c>
      <c r="AY295" s="250" t="s">
        <v>161</v>
      </c>
    </row>
    <row r="296" s="14" customFormat="1">
      <c r="A296" s="14"/>
      <c r="B296" s="240"/>
      <c r="C296" s="241"/>
      <c r="D296" s="231" t="s">
        <v>169</v>
      </c>
      <c r="E296" s="242" t="s">
        <v>21</v>
      </c>
      <c r="F296" s="243" t="s">
        <v>645</v>
      </c>
      <c r="G296" s="241"/>
      <c r="H296" s="244">
        <v>0.58299999999999996</v>
      </c>
      <c r="I296" s="245"/>
      <c r="J296" s="241"/>
      <c r="K296" s="241"/>
      <c r="L296" s="246"/>
      <c r="M296" s="247"/>
      <c r="N296" s="248"/>
      <c r="O296" s="248"/>
      <c r="P296" s="248"/>
      <c r="Q296" s="248"/>
      <c r="R296" s="248"/>
      <c r="S296" s="248"/>
      <c r="T296" s="24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0" t="s">
        <v>169</v>
      </c>
      <c r="AU296" s="250" t="s">
        <v>81</v>
      </c>
      <c r="AV296" s="14" t="s">
        <v>81</v>
      </c>
      <c r="AW296" s="14" t="s">
        <v>34</v>
      </c>
      <c r="AX296" s="14" t="s">
        <v>72</v>
      </c>
      <c r="AY296" s="250" t="s">
        <v>161</v>
      </c>
    </row>
    <row r="297" s="14" customFormat="1">
      <c r="A297" s="14"/>
      <c r="B297" s="240"/>
      <c r="C297" s="241"/>
      <c r="D297" s="231" t="s">
        <v>169</v>
      </c>
      <c r="E297" s="242" t="s">
        <v>21</v>
      </c>
      <c r="F297" s="243" t="s">
        <v>640</v>
      </c>
      <c r="G297" s="241"/>
      <c r="H297" s="244">
        <v>2.1970000000000001</v>
      </c>
      <c r="I297" s="245"/>
      <c r="J297" s="241"/>
      <c r="K297" s="241"/>
      <c r="L297" s="246"/>
      <c r="M297" s="247"/>
      <c r="N297" s="248"/>
      <c r="O297" s="248"/>
      <c r="P297" s="248"/>
      <c r="Q297" s="248"/>
      <c r="R297" s="248"/>
      <c r="S297" s="248"/>
      <c r="T297" s="24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0" t="s">
        <v>169</v>
      </c>
      <c r="AU297" s="250" t="s">
        <v>81</v>
      </c>
      <c r="AV297" s="14" t="s">
        <v>81</v>
      </c>
      <c r="AW297" s="14" t="s">
        <v>34</v>
      </c>
      <c r="AX297" s="14" t="s">
        <v>72</v>
      </c>
      <c r="AY297" s="250" t="s">
        <v>161</v>
      </c>
    </row>
    <row r="298" s="14" customFormat="1">
      <c r="A298" s="14"/>
      <c r="B298" s="240"/>
      <c r="C298" s="241"/>
      <c r="D298" s="231" t="s">
        <v>169</v>
      </c>
      <c r="E298" s="242" t="s">
        <v>21</v>
      </c>
      <c r="F298" s="243" t="s">
        <v>641</v>
      </c>
      <c r="G298" s="241"/>
      <c r="H298" s="244">
        <v>0.19400000000000001</v>
      </c>
      <c r="I298" s="245"/>
      <c r="J298" s="241"/>
      <c r="K298" s="241"/>
      <c r="L298" s="246"/>
      <c r="M298" s="247"/>
      <c r="N298" s="248"/>
      <c r="O298" s="248"/>
      <c r="P298" s="248"/>
      <c r="Q298" s="248"/>
      <c r="R298" s="248"/>
      <c r="S298" s="248"/>
      <c r="T298" s="24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0" t="s">
        <v>169</v>
      </c>
      <c r="AU298" s="250" t="s">
        <v>81</v>
      </c>
      <c r="AV298" s="14" t="s">
        <v>81</v>
      </c>
      <c r="AW298" s="14" t="s">
        <v>34</v>
      </c>
      <c r="AX298" s="14" t="s">
        <v>72</v>
      </c>
      <c r="AY298" s="250" t="s">
        <v>161</v>
      </c>
    </row>
    <row r="299" s="14" customFormat="1">
      <c r="A299" s="14"/>
      <c r="B299" s="240"/>
      <c r="C299" s="241"/>
      <c r="D299" s="231" t="s">
        <v>169</v>
      </c>
      <c r="E299" s="242" t="s">
        <v>21</v>
      </c>
      <c r="F299" s="243" t="s">
        <v>646</v>
      </c>
      <c r="G299" s="241"/>
      <c r="H299" s="244">
        <v>5.0700000000000003</v>
      </c>
      <c r="I299" s="245"/>
      <c r="J299" s="241"/>
      <c r="K299" s="241"/>
      <c r="L299" s="246"/>
      <c r="M299" s="247"/>
      <c r="N299" s="248"/>
      <c r="O299" s="248"/>
      <c r="P299" s="248"/>
      <c r="Q299" s="248"/>
      <c r="R299" s="248"/>
      <c r="S299" s="248"/>
      <c r="T299" s="24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0" t="s">
        <v>169</v>
      </c>
      <c r="AU299" s="250" t="s">
        <v>81</v>
      </c>
      <c r="AV299" s="14" t="s">
        <v>81</v>
      </c>
      <c r="AW299" s="14" t="s">
        <v>34</v>
      </c>
      <c r="AX299" s="14" t="s">
        <v>72</v>
      </c>
      <c r="AY299" s="250" t="s">
        <v>161</v>
      </c>
    </row>
    <row r="300" s="14" customFormat="1">
      <c r="A300" s="14"/>
      <c r="B300" s="240"/>
      <c r="C300" s="241"/>
      <c r="D300" s="231" t="s">
        <v>169</v>
      </c>
      <c r="E300" s="242" t="s">
        <v>21</v>
      </c>
      <c r="F300" s="243" t="s">
        <v>647</v>
      </c>
      <c r="G300" s="241"/>
      <c r="H300" s="244">
        <v>0.93600000000000005</v>
      </c>
      <c r="I300" s="245"/>
      <c r="J300" s="241"/>
      <c r="K300" s="241"/>
      <c r="L300" s="246"/>
      <c r="M300" s="247"/>
      <c r="N300" s="248"/>
      <c r="O300" s="248"/>
      <c r="P300" s="248"/>
      <c r="Q300" s="248"/>
      <c r="R300" s="248"/>
      <c r="S300" s="248"/>
      <c r="T300" s="24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0" t="s">
        <v>169</v>
      </c>
      <c r="AU300" s="250" t="s">
        <v>81</v>
      </c>
      <c r="AV300" s="14" t="s">
        <v>81</v>
      </c>
      <c r="AW300" s="14" t="s">
        <v>34</v>
      </c>
      <c r="AX300" s="14" t="s">
        <v>72</v>
      </c>
      <c r="AY300" s="250" t="s">
        <v>161</v>
      </c>
    </row>
    <row r="301" s="14" customFormat="1">
      <c r="A301" s="14"/>
      <c r="B301" s="240"/>
      <c r="C301" s="241"/>
      <c r="D301" s="231" t="s">
        <v>169</v>
      </c>
      <c r="E301" s="242" t="s">
        <v>21</v>
      </c>
      <c r="F301" s="243" t="s">
        <v>648</v>
      </c>
      <c r="G301" s="241"/>
      <c r="H301" s="244">
        <v>1.2</v>
      </c>
      <c r="I301" s="245"/>
      <c r="J301" s="241"/>
      <c r="K301" s="241"/>
      <c r="L301" s="246"/>
      <c r="M301" s="247"/>
      <c r="N301" s="248"/>
      <c r="O301" s="248"/>
      <c r="P301" s="248"/>
      <c r="Q301" s="248"/>
      <c r="R301" s="248"/>
      <c r="S301" s="248"/>
      <c r="T301" s="24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0" t="s">
        <v>169</v>
      </c>
      <c r="AU301" s="250" t="s">
        <v>81</v>
      </c>
      <c r="AV301" s="14" t="s">
        <v>81</v>
      </c>
      <c r="AW301" s="14" t="s">
        <v>34</v>
      </c>
      <c r="AX301" s="14" t="s">
        <v>72</v>
      </c>
      <c r="AY301" s="250" t="s">
        <v>161</v>
      </c>
    </row>
    <row r="302" s="15" customFormat="1">
      <c r="A302" s="15"/>
      <c r="B302" s="251"/>
      <c r="C302" s="252"/>
      <c r="D302" s="231" t="s">
        <v>169</v>
      </c>
      <c r="E302" s="253" t="s">
        <v>21</v>
      </c>
      <c r="F302" s="254" t="s">
        <v>172</v>
      </c>
      <c r="G302" s="252"/>
      <c r="H302" s="255">
        <v>44.5</v>
      </c>
      <c r="I302" s="256"/>
      <c r="J302" s="252"/>
      <c r="K302" s="252"/>
      <c r="L302" s="257"/>
      <c r="M302" s="258"/>
      <c r="N302" s="259"/>
      <c r="O302" s="259"/>
      <c r="P302" s="259"/>
      <c r="Q302" s="259"/>
      <c r="R302" s="259"/>
      <c r="S302" s="259"/>
      <c r="T302" s="260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1" t="s">
        <v>169</v>
      </c>
      <c r="AU302" s="261" t="s">
        <v>81</v>
      </c>
      <c r="AV302" s="15" t="s">
        <v>167</v>
      </c>
      <c r="AW302" s="15" t="s">
        <v>34</v>
      </c>
      <c r="AX302" s="15" t="s">
        <v>79</v>
      </c>
      <c r="AY302" s="261" t="s">
        <v>161</v>
      </c>
    </row>
    <row r="303" s="2" customFormat="1" ht="16.5" customHeight="1">
      <c r="A303" s="41"/>
      <c r="B303" s="42"/>
      <c r="C303" s="216" t="s">
        <v>649</v>
      </c>
      <c r="D303" s="216" t="s">
        <v>163</v>
      </c>
      <c r="E303" s="217" t="s">
        <v>650</v>
      </c>
      <c r="F303" s="218" t="s">
        <v>651</v>
      </c>
      <c r="G303" s="219" t="s">
        <v>166</v>
      </c>
      <c r="H303" s="220">
        <v>132.47999999999999</v>
      </c>
      <c r="I303" s="221"/>
      <c r="J303" s="222">
        <f>ROUND(I303*H303,2)</f>
        <v>0</v>
      </c>
      <c r="K303" s="218" t="s">
        <v>178</v>
      </c>
      <c r="L303" s="47"/>
      <c r="M303" s="223" t="s">
        <v>21</v>
      </c>
      <c r="N303" s="224" t="s">
        <v>43</v>
      </c>
      <c r="O303" s="87"/>
      <c r="P303" s="225">
        <f>O303*H303</f>
        <v>0</v>
      </c>
      <c r="Q303" s="225">
        <v>0.00264</v>
      </c>
      <c r="R303" s="225">
        <f>Q303*H303</f>
        <v>0.34974719999999998</v>
      </c>
      <c r="S303" s="225">
        <v>0</v>
      </c>
      <c r="T303" s="226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27" t="s">
        <v>167</v>
      </c>
      <c r="AT303" s="227" t="s">
        <v>163</v>
      </c>
      <c r="AU303" s="227" t="s">
        <v>81</v>
      </c>
      <c r="AY303" s="20" t="s">
        <v>161</v>
      </c>
      <c r="BE303" s="228">
        <f>IF(N303="základní",J303,0)</f>
        <v>0</v>
      </c>
      <c r="BF303" s="228">
        <f>IF(N303="snížená",J303,0)</f>
        <v>0</v>
      </c>
      <c r="BG303" s="228">
        <f>IF(N303="zákl. přenesená",J303,0)</f>
        <v>0</v>
      </c>
      <c r="BH303" s="228">
        <f>IF(N303="sníž. přenesená",J303,0)</f>
        <v>0</v>
      </c>
      <c r="BI303" s="228">
        <f>IF(N303="nulová",J303,0)</f>
        <v>0</v>
      </c>
      <c r="BJ303" s="20" t="s">
        <v>79</v>
      </c>
      <c r="BK303" s="228">
        <f>ROUND(I303*H303,2)</f>
        <v>0</v>
      </c>
      <c r="BL303" s="20" t="s">
        <v>167</v>
      </c>
      <c r="BM303" s="227" t="s">
        <v>652</v>
      </c>
    </row>
    <row r="304" s="2" customFormat="1">
      <c r="A304" s="41"/>
      <c r="B304" s="42"/>
      <c r="C304" s="43"/>
      <c r="D304" s="262" t="s">
        <v>180</v>
      </c>
      <c r="E304" s="43"/>
      <c r="F304" s="263" t="s">
        <v>653</v>
      </c>
      <c r="G304" s="43"/>
      <c r="H304" s="43"/>
      <c r="I304" s="264"/>
      <c r="J304" s="43"/>
      <c r="K304" s="43"/>
      <c r="L304" s="47"/>
      <c r="M304" s="265"/>
      <c r="N304" s="266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180</v>
      </c>
      <c r="AU304" s="20" t="s">
        <v>81</v>
      </c>
    </row>
    <row r="305" s="13" customFormat="1">
      <c r="A305" s="13"/>
      <c r="B305" s="229"/>
      <c r="C305" s="230"/>
      <c r="D305" s="231" t="s">
        <v>169</v>
      </c>
      <c r="E305" s="232" t="s">
        <v>21</v>
      </c>
      <c r="F305" s="233" t="s">
        <v>585</v>
      </c>
      <c r="G305" s="230"/>
      <c r="H305" s="232" t="s">
        <v>21</v>
      </c>
      <c r="I305" s="234"/>
      <c r="J305" s="230"/>
      <c r="K305" s="230"/>
      <c r="L305" s="235"/>
      <c r="M305" s="236"/>
      <c r="N305" s="237"/>
      <c r="O305" s="237"/>
      <c r="P305" s="237"/>
      <c r="Q305" s="237"/>
      <c r="R305" s="237"/>
      <c r="S305" s="237"/>
      <c r="T305" s="23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9" t="s">
        <v>169</v>
      </c>
      <c r="AU305" s="239" t="s">
        <v>81</v>
      </c>
      <c r="AV305" s="13" t="s">
        <v>79</v>
      </c>
      <c r="AW305" s="13" t="s">
        <v>34</v>
      </c>
      <c r="AX305" s="13" t="s">
        <v>72</v>
      </c>
      <c r="AY305" s="239" t="s">
        <v>161</v>
      </c>
    </row>
    <row r="306" s="13" customFormat="1">
      <c r="A306" s="13"/>
      <c r="B306" s="229"/>
      <c r="C306" s="230"/>
      <c r="D306" s="231" t="s">
        <v>169</v>
      </c>
      <c r="E306" s="232" t="s">
        <v>21</v>
      </c>
      <c r="F306" s="233" t="s">
        <v>630</v>
      </c>
      <c r="G306" s="230"/>
      <c r="H306" s="232" t="s">
        <v>21</v>
      </c>
      <c r="I306" s="234"/>
      <c r="J306" s="230"/>
      <c r="K306" s="230"/>
      <c r="L306" s="235"/>
      <c r="M306" s="236"/>
      <c r="N306" s="237"/>
      <c r="O306" s="237"/>
      <c r="P306" s="237"/>
      <c r="Q306" s="237"/>
      <c r="R306" s="237"/>
      <c r="S306" s="237"/>
      <c r="T306" s="23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9" t="s">
        <v>169</v>
      </c>
      <c r="AU306" s="239" t="s">
        <v>81</v>
      </c>
      <c r="AV306" s="13" t="s">
        <v>79</v>
      </c>
      <c r="AW306" s="13" t="s">
        <v>34</v>
      </c>
      <c r="AX306" s="13" t="s">
        <v>72</v>
      </c>
      <c r="AY306" s="239" t="s">
        <v>161</v>
      </c>
    </row>
    <row r="307" s="14" customFormat="1">
      <c r="A307" s="14"/>
      <c r="B307" s="240"/>
      <c r="C307" s="241"/>
      <c r="D307" s="231" t="s">
        <v>169</v>
      </c>
      <c r="E307" s="242" t="s">
        <v>21</v>
      </c>
      <c r="F307" s="243" t="s">
        <v>654</v>
      </c>
      <c r="G307" s="241"/>
      <c r="H307" s="244">
        <v>11.199999999999999</v>
      </c>
      <c r="I307" s="245"/>
      <c r="J307" s="241"/>
      <c r="K307" s="241"/>
      <c r="L307" s="246"/>
      <c r="M307" s="247"/>
      <c r="N307" s="248"/>
      <c r="O307" s="248"/>
      <c r="P307" s="248"/>
      <c r="Q307" s="248"/>
      <c r="R307" s="248"/>
      <c r="S307" s="248"/>
      <c r="T307" s="24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0" t="s">
        <v>169</v>
      </c>
      <c r="AU307" s="250" t="s">
        <v>81</v>
      </c>
      <c r="AV307" s="14" t="s">
        <v>81</v>
      </c>
      <c r="AW307" s="14" t="s">
        <v>34</v>
      </c>
      <c r="AX307" s="14" t="s">
        <v>72</v>
      </c>
      <c r="AY307" s="250" t="s">
        <v>161</v>
      </c>
    </row>
    <row r="308" s="14" customFormat="1">
      <c r="A308" s="14"/>
      <c r="B308" s="240"/>
      <c r="C308" s="241"/>
      <c r="D308" s="231" t="s">
        <v>169</v>
      </c>
      <c r="E308" s="242" t="s">
        <v>21</v>
      </c>
      <c r="F308" s="243" t="s">
        <v>655</v>
      </c>
      <c r="G308" s="241"/>
      <c r="H308" s="244">
        <v>4.7519999999999998</v>
      </c>
      <c r="I308" s="245"/>
      <c r="J308" s="241"/>
      <c r="K308" s="241"/>
      <c r="L308" s="246"/>
      <c r="M308" s="247"/>
      <c r="N308" s="248"/>
      <c r="O308" s="248"/>
      <c r="P308" s="248"/>
      <c r="Q308" s="248"/>
      <c r="R308" s="248"/>
      <c r="S308" s="248"/>
      <c r="T308" s="24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0" t="s">
        <v>169</v>
      </c>
      <c r="AU308" s="250" t="s">
        <v>81</v>
      </c>
      <c r="AV308" s="14" t="s">
        <v>81</v>
      </c>
      <c r="AW308" s="14" t="s">
        <v>34</v>
      </c>
      <c r="AX308" s="14" t="s">
        <v>72</v>
      </c>
      <c r="AY308" s="250" t="s">
        <v>161</v>
      </c>
    </row>
    <row r="309" s="14" customFormat="1">
      <c r="A309" s="14"/>
      <c r="B309" s="240"/>
      <c r="C309" s="241"/>
      <c r="D309" s="231" t="s">
        <v>169</v>
      </c>
      <c r="E309" s="242" t="s">
        <v>21</v>
      </c>
      <c r="F309" s="243" t="s">
        <v>656</v>
      </c>
      <c r="G309" s="241"/>
      <c r="H309" s="244">
        <v>8.9600000000000009</v>
      </c>
      <c r="I309" s="245"/>
      <c r="J309" s="241"/>
      <c r="K309" s="241"/>
      <c r="L309" s="246"/>
      <c r="M309" s="247"/>
      <c r="N309" s="248"/>
      <c r="O309" s="248"/>
      <c r="P309" s="248"/>
      <c r="Q309" s="248"/>
      <c r="R309" s="248"/>
      <c r="S309" s="248"/>
      <c r="T309" s="24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0" t="s">
        <v>169</v>
      </c>
      <c r="AU309" s="250" t="s">
        <v>81</v>
      </c>
      <c r="AV309" s="14" t="s">
        <v>81</v>
      </c>
      <c r="AW309" s="14" t="s">
        <v>34</v>
      </c>
      <c r="AX309" s="14" t="s">
        <v>72</v>
      </c>
      <c r="AY309" s="250" t="s">
        <v>161</v>
      </c>
    </row>
    <row r="310" s="14" customFormat="1">
      <c r="A310" s="14"/>
      <c r="B310" s="240"/>
      <c r="C310" s="241"/>
      <c r="D310" s="231" t="s">
        <v>169</v>
      </c>
      <c r="E310" s="242" t="s">
        <v>21</v>
      </c>
      <c r="F310" s="243" t="s">
        <v>657</v>
      </c>
      <c r="G310" s="241"/>
      <c r="H310" s="244">
        <v>8.2080000000000002</v>
      </c>
      <c r="I310" s="245"/>
      <c r="J310" s="241"/>
      <c r="K310" s="241"/>
      <c r="L310" s="246"/>
      <c r="M310" s="247"/>
      <c r="N310" s="248"/>
      <c r="O310" s="248"/>
      <c r="P310" s="248"/>
      <c r="Q310" s="248"/>
      <c r="R310" s="248"/>
      <c r="S310" s="248"/>
      <c r="T310" s="24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0" t="s">
        <v>169</v>
      </c>
      <c r="AU310" s="250" t="s">
        <v>81</v>
      </c>
      <c r="AV310" s="14" t="s">
        <v>81</v>
      </c>
      <c r="AW310" s="14" t="s">
        <v>34</v>
      </c>
      <c r="AX310" s="14" t="s">
        <v>72</v>
      </c>
      <c r="AY310" s="250" t="s">
        <v>161</v>
      </c>
    </row>
    <row r="311" s="14" customFormat="1">
      <c r="A311" s="14"/>
      <c r="B311" s="240"/>
      <c r="C311" s="241"/>
      <c r="D311" s="231" t="s">
        <v>169</v>
      </c>
      <c r="E311" s="242" t="s">
        <v>21</v>
      </c>
      <c r="F311" s="243" t="s">
        <v>658</v>
      </c>
      <c r="G311" s="241"/>
      <c r="H311" s="244">
        <v>9.5999999999999996</v>
      </c>
      <c r="I311" s="245"/>
      <c r="J311" s="241"/>
      <c r="K311" s="241"/>
      <c r="L311" s="246"/>
      <c r="M311" s="247"/>
      <c r="N311" s="248"/>
      <c r="O311" s="248"/>
      <c r="P311" s="248"/>
      <c r="Q311" s="248"/>
      <c r="R311" s="248"/>
      <c r="S311" s="248"/>
      <c r="T311" s="24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0" t="s">
        <v>169</v>
      </c>
      <c r="AU311" s="250" t="s">
        <v>81</v>
      </c>
      <c r="AV311" s="14" t="s">
        <v>81</v>
      </c>
      <c r="AW311" s="14" t="s">
        <v>34</v>
      </c>
      <c r="AX311" s="14" t="s">
        <v>72</v>
      </c>
      <c r="AY311" s="250" t="s">
        <v>161</v>
      </c>
    </row>
    <row r="312" s="14" customFormat="1">
      <c r="A312" s="14"/>
      <c r="B312" s="240"/>
      <c r="C312" s="241"/>
      <c r="D312" s="231" t="s">
        <v>169</v>
      </c>
      <c r="E312" s="242" t="s">
        <v>21</v>
      </c>
      <c r="F312" s="243" t="s">
        <v>659</v>
      </c>
      <c r="G312" s="241"/>
      <c r="H312" s="244">
        <v>4.6799999999999997</v>
      </c>
      <c r="I312" s="245"/>
      <c r="J312" s="241"/>
      <c r="K312" s="241"/>
      <c r="L312" s="246"/>
      <c r="M312" s="247"/>
      <c r="N312" s="248"/>
      <c r="O312" s="248"/>
      <c r="P312" s="248"/>
      <c r="Q312" s="248"/>
      <c r="R312" s="248"/>
      <c r="S312" s="248"/>
      <c r="T312" s="24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0" t="s">
        <v>169</v>
      </c>
      <c r="AU312" s="250" t="s">
        <v>81</v>
      </c>
      <c r="AV312" s="14" t="s">
        <v>81</v>
      </c>
      <c r="AW312" s="14" t="s">
        <v>34</v>
      </c>
      <c r="AX312" s="14" t="s">
        <v>72</v>
      </c>
      <c r="AY312" s="250" t="s">
        <v>161</v>
      </c>
    </row>
    <row r="313" s="14" customFormat="1">
      <c r="A313" s="14"/>
      <c r="B313" s="240"/>
      <c r="C313" s="241"/>
      <c r="D313" s="231" t="s">
        <v>169</v>
      </c>
      <c r="E313" s="242" t="s">
        <v>21</v>
      </c>
      <c r="F313" s="243" t="s">
        <v>660</v>
      </c>
      <c r="G313" s="241"/>
      <c r="H313" s="244">
        <v>14.464</v>
      </c>
      <c r="I313" s="245"/>
      <c r="J313" s="241"/>
      <c r="K313" s="241"/>
      <c r="L313" s="246"/>
      <c r="M313" s="247"/>
      <c r="N313" s="248"/>
      <c r="O313" s="248"/>
      <c r="P313" s="248"/>
      <c r="Q313" s="248"/>
      <c r="R313" s="248"/>
      <c r="S313" s="248"/>
      <c r="T313" s="24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0" t="s">
        <v>169</v>
      </c>
      <c r="AU313" s="250" t="s">
        <v>81</v>
      </c>
      <c r="AV313" s="14" t="s">
        <v>81</v>
      </c>
      <c r="AW313" s="14" t="s">
        <v>34</v>
      </c>
      <c r="AX313" s="14" t="s">
        <v>72</v>
      </c>
      <c r="AY313" s="250" t="s">
        <v>161</v>
      </c>
    </row>
    <row r="314" s="14" customFormat="1">
      <c r="A314" s="14"/>
      <c r="B314" s="240"/>
      <c r="C314" s="241"/>
      <c r="D314" s="231" t="s">
        <v>169</v>
      </c>
      <c r="E314" s="242" t="s">
        <v>21</v>
      </c>
      <c r="F314" s="243" t="s">
        <v>661</v>
      </c>
      <c r="G314" s="241"/>
      <c r="H314" s="244">
        <v>1.944</v>
      </c>
      <c r="I314" s="245"/>
      <c r="J314" s="241"/>
      <c r="K314" s="241"/>
      <c r="L314" s="246"/>
      <c r="M314" s="247"/>
      <c r="N314" s="248"/>
      <c r="O314" s="248"/>
      <c r="P314" s="248"/>
      <c r="Q314" s="248"/>
      <c r="R314" s="248"/>
      <c r="S314" s="248"/>
      <c r="T314" s="24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0" t="s">
        <v>169</v>
      </c>
      <c r="AU314" s="250" t="s">
        <v>81</v>
      </c>
      <c r="AV314" s="14" t="s">
        <v>81</v>
      </c>
      <c r="AW314" s="14" t="s">
        <v>34</v>
      </c>
      <c r="AX314" s="14" t="s">
        <v>72</v>
      </c>
      <c r="AY314" s="250" t="s">
        <v>161</v>
      </c>
    </row>
    <row r="315" s="14" customFormat="1">
      <c r="A315" s="14"/>
      <c r="B315" s="240"/>
      <c r="C315" s="241"/>
      <c r="D315" s="231" t="s">
        <v>169</v>
      </c>
      <c r="E315" s="242" t="s">
        <v>21</v>
      </c>
      <c r="F315" s="243" t="s">
        <v>662</v>
      </c>
      <c r="G315" s="241"/>
      <c r="H315" s="244">
        <v>4.4800000000000004</v>
      </c>
      <c r="I315" s="245"/>
      <c r="J315" s="241"/>
      <c r="K315" s="241"/>
      <c r="L315" s="246"/>
      <c r="M315" s="247"/>
      <c r="N315" s="248"/>
      <c r="O315" s="248"/>
      <c r="P315" s="248"/>
      <c r="Q315" s="248"/>
      <c r="R315" s="248"/>
      <c r="S315" s="248"/>
      <c r="T315" s="24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0" t="s">
        <v>169</v>
      </c>
      <c r="AU315" s="250" t="s">
        <v>81</v>
      </c>
      <c r="AV315" s="14" t="s">
        <v>81</v>
      </c>
      <c r="AW315" s="14" t="s">
        <v>34</v>
      </c>
      <c r="AX315" s="14" t="s">
        <v>72</v>
      </c>
      <c r="AY315" s="250" t="s">
        <v>161</v>
      </c>
    </row>
    <row r="316" s="14" customFormat="1">
      <c r="A316" s="14"/>
      <c r="B316" s="240"/>
      <c r="C316" s="241"/>
      <c r="D316" s="231" t="s">
        <v>169</v>
      </c>
      <c r="E316" s="242" t="s">
        <v>21</v>
      </c>
      <c r="F316" s="243" t="s">
        <v>661</v>
      </c>
      <c r="G316" s="241"/>
      <c r="H316" s="244">
        <v>1.944</v>
      </c>
      <c r="I316" s="245"/>
      <c r="J316" s="241"/>
      <c r="K316" s="241"/>
      <c r="L316" s="246"/>
      <c r="M316" s="247"/>
      <c r="N316" s="248"/>
      <c r="O316" s="248"/>
      <c r="P316" s="248"/>
      <c r="Q316" s="248"/>
      <c r="R316" s="248"/>
      <c r="S316" s="248"/>
      <c r="T316" s="24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0" t="s">
        <v>169</v>
      </c>
      <c r="AU316" s="250" t="s">
        <v>81</v>
      </c>
      <c r="AV316" s="14" t="s">
        <v>81</v>
      </c>
      <c r="AW316" s="14" t="s">
        <v>34</v>
      </c>
      <c r="AX316" s="14" t="s">
        <v>72</v>
      </c>
      <c r="AY316" s="250" t="s">
        <v>161</v>
      </c>
    </row>
    <row r="317" s="14" customFormat="1">
      <c r="A317" s="14"/>
      <c r="B317" s="240"/>
      <c r="C317" s="241"/>
      <c r="D317" s="231" t="s">
        <v>169</v>
      </c>
      <c r="E317" s="242" t="s">
        <v>21</v>
      </c>
      <c r="F317" s="243" t="s">
        <v>663</v>
      </c>
      <c r="G317" s="241"/>
      <c r="H317" s="244">
        <v>6.7599999999999998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0" t="s">
        <v>169</v>
      </c>
      <c r="AU317" s="250" t="s">
        <v>81</v>
      </c>
      <c r="AV317" s="14" t="s">
        <v>81</v>
      </c>
      <c r="AW317" s="14" t="s">
        <v>34</v>
      </c>
      <c r="AX317" s="14" t="s">
        <v>72</v>
      </c>
      <c r="AY317" s="250" t="s">
        <v>161</v>
      </c>
    </row>
    <row r="318" s="14" customFormat="1">
      <c r="A318" s="14"/>
      <c r="B318" s="240"/>
      <c r="C318" s="241"/>
      <c r="D318" s="231" t="s">
        <v>169</v>
      </c>
      <c r="E318" s="242" t="s">
        <v>21</v>
      </c>
      <c r="F318" s="243" t="s">
        <v>664</v>
      </c>
      <c r="G318" s="241"/>
      <c r="H318" s="244">
        <v>1.296</v>
      </c>
      <c r="I318" s="245"/>
      <c r="J318" s="241"/>
      <c r="K318" s="241"/>
      <c r="L318" s="246"/>
      <c r="M318" s="247"/>
      <c r="N318" s="248"/>
      <c r="O318" s="248"/>
      <c r="P318" s="248"/>
      <c r="Q318" s="248"/>
      <c r="R318" s="248"/>
      <c r="S318" s="248"/>
      <c r="T318" s="24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0" t="s">
        <v>169</v>
      </c>
      <c r="AU318" s="250" t="s">
        <v>81</v>
      </c>
      <c r="AV318" s="14" t="s">
        <v>81</v>
      </c>
      <c r="AW318" s="14" t="s">
        <v>34</v>
      </c>
      <c r="AX318" s="14" t="s">
        <v>72</v>
      </c>
      <c r="AY318" s="250" t="s">
        <v>161</v>
      </c>
    </row>
    <row r="319" s="14" customFormat="1">
      <c r="A319" s="14"/>
      <c r="B319" s="240"/>
      <c r="C319" s="241"/>
      <c r="D319" s="231" t="s">
        <v>169</v>
      </c>
      <c r="E319" s="242" t="s">
        <v>21</v>
      </c>
      <c r="F319" s="243" t="s">
        <v>665</v>
      </c>
      <c r="G319" s="241"/>
      <c r="H319" s="244">
        <v>3.6400000000000001</v>
      </c>
      <c r="I319" s="245"/>
      <c r="J319" s="241"/>
      <c r="K319" s="241"/>
      <c r="L319" s="246"/>
      <c r="M319" s="247"/>
      <c r="N319" s="248"/>
      <c r="O319" s="248"/>
      <c r="P319" s="248"/>
      <c r="Q319" s="248"/>
      <c r="R319" s="248"/>
      <c r="S319" s="248"/>
      <c r="T319" s="24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0" t="s">
        <v>169</v>
      </c>
      <c r="AU319" s="250" t="s">
        <v>81</v>
      </c>
      <c r="AV319" s="14" t="s">
        <v>81</v>
      </c>
      <c r="AW319" s="14" t="s">
        <v>34</v>
      </c>
      <c r="AX319" s="14" t="s">
        <v>72</v>
      </c>
      <c r="AY319" s="250" t="s">
        <v>161</v>
      </c>
    </row>
    <row r="320" s="14" customFormat="1">
      <c r="A320" s="14"/>
      <c r="B320" s="240"/>
      <c r="C320" s="241"/>
      <c r="D320" s="231" t="s">
        <v>169</v>
      </c>
      <c r="E320" s="242" t="s">
        <v>21</v>
      </c>
      <c r="F320" s="243" t="s">
        <v>664</v>
      </c>
      <c r="G320" s="241"/>
      <c r="H320" s="244">
        <v>1.296</v>
      </c>
      <c r="I320" s="245"/>
      <c r="J320" s="241"/>
      <c r="K320" s="241"/>
      <c r="L320" s="246"/>
      <c r="M320" s="247"/>
      <c r="N320" s="248"/>
      <c r="O320" s="248"/>
      <c r="P320" s="248"/>
      <c r="Q320" s="248"/>
      <c r="R320" s="248"/>
      <c r="S320" s="248"/>
      <c r="T320" s="24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0" t="s">
        <v>169</v>
      </c>
      <c r="AU320" s="250" t="s">
        <v>81</v>
      </c>
      <c r="AV320" s="14" t="s">
        <v>81</v>
      </c>
      <c r="AW320" s="14" t="s">
        <v>34</v>
      </c>
      <c r="AX320" s="14" t="s">
        <v>72</v>
      </c>
      <c r="AY320" s="250" t="s">
        <v>161</v>
      </c>
    </row>
    <row r="321" s="14" customFormat="1">
      <c r="A321" s="14"/>
      <c r="B321" s="240"/>
      <c r="C321" s="241"/>
      <c r="D321" s="231" t="s">
        <v>169</v>
      </c>
      <c r="E321" s="242" t="s">
        <v>21</v>
      </c>
      <c r="F321" s="243" t="s">
        <v>665</v>
      </c>
      <c r="G321" s="241"/>
      <c r="H321" s="244">
        <v>3.6400000000000001</v>
      </c>
      <c r="I321" s="245"/>
      <c r="J321" s="241"/>
      <c r="K321" s="241"/>
      <c r="L321" s="246"/>
      <c r="M321" s="247"/>
      <c r="N321" s="248"/>
      <c r="O321" s="248"/>
      <c r="P321" s="248"/>
      <c r="Q321" s="248"/>
      <c r="R321" s="248"/>
      <c r="S321" s="248"/>
      <c r="T321" s="24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0" t="s">
        <v>169</v>
      </c>
      <c r="AU321" s="250" t="s">
        <v>81</v>
      </c>
      <c r="AV321" s="14" t="s">
        <v>81</v>
      </c>
      <c r="AW321" s="14" t="s">
        <v>34</v>
      </c>
      <c r="AX321" s="14" t="s">
        <v>72</v>
      </c>
      <c r="AY321" s="250" t="s">
        <v>161</v>
      </c>
    </row>
    <row r="322" s="14" customFormat="1">
      <c r="A322" s="14"/>
      <c r="B322" s="240"/>
      <c r="C322" s="241"/>
      <c r="D322" s="231" t="s">
        <v>169</v>
      </c>
      <c r="E322" s="242" t="s">
        <v>21</v>
      </c>
      <c r="F322" s="243" t="s">
        <v>666</v>
      </c>
      <c r="G322" s="241"/>
      <c r="H322" s="244">
        <v>0.91200000000000003</v>
      </c>
      <c r="I322" s="245"/>
      <c r="J322" s="241"/>
      <c r="K322" s="241"/>
      <c r="L322" s="246"/>
      <c r="M322" s="247"/>
      <c r="N322" s="248"/>
      <c r="O322" s="248"/>
      <c r="P322" s="248"/>
      <c r="Q322" s="248"/>
      <c r="R322" s="248"/>
      <c r="S322" s="248"/>
      <c r="T322" s="24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0" t="s">
        <v>169</v>
      </c>
      <c r="AU322" s="250" t="s">
        <v>81</v>
      </c>
      <c r="AV322" s="14" t="s">
        <v>81</v>
      </c>
      <c r="AW322" s="14" t="s">
        <v>34</v>
      </c>
      <c r="AX322" s="14" t="s">
        <v>72</v>
      </c>
      <c r="AY322" s="250" t="s">
        <v>161</v>
      </c>
    </row>
    <row r="323" s="14" customFormat="1">
      <c r="A323" s="14"/>
      <c r="B323" s="240"/>
      <c r="C323" s="241"/>
      <c r="D323" s="231" t="s">
        <v>169</v>
      </c>
      <c r="E323" s="242" t="s">
        <v>21</v>
      </c>
      <c r="F323" s="243" t="s">
        <v>667</v>
      </c>
      <c r="G323" s="241"/>
      <c r="H323" s="244">
        <v>10.92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0" t="s">
        <v>169</v>
      </c>
      <c r="AU323" s="250" t="s">
        <v>81</v>
      </c>
      <c r="AV323" s="14" t="s">
        <v>81</v>
      </c>
      <c r="AW323" s="14" t="s">
        <v>34</v>
      </c>
      <c r="AX323" s="14" t="s">
        <v>72</v>
      </c>
      <c r="AY323" s="250" t="s">
        <v>161</v>
      </c>
    </row>
    <row r="324" s="14" customFormat="1">
      <c r="A324" s="14"/>
      <c r="B324" s="240"/>
      <c r="C324" s="241"/>
      <c r="D324" s="231" t="s">
        <v>169</v>
      </c>
      <c r="E324" s="242" t="s">
        <v>21</v>
      </c>
      <c r="F324" s="243" t="s">
        <v>668</v>
      </c>
      <c r="G324" s="241"/>
      <c r="H324" s="244">
        <v>3.8879999999999999</v>
      </c>
      <c r="I324" s="245"/>
      <c r="J324" s="241"/>
      <c r="K324" s="241"/>
      <c r="L324" s="246"/>
      <c r="M324" s="247"/>
      <c r="N324" s="248"/>
      <c r="O324" s="248"/>
      <c r="P324" s="248"/>
      <c r="Q324" s="248"/>
      <c r="R324" s="248"/>
      <c r="S324" s="248"/>
      <c r="T324" s="24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0" t="s">
        <v>169</v>
      </c>
      <c r="AU324" s="250" t="s">
        <v>81</v>
      </c>
      <c r="AV324" s="14" t="s">
        <v>81</v>
      </c>
      <c r="AW324" s="14" t="s">
        <v>34</v>
      </c>
      <c r="AX324" s="14" t="s">
        <v>72</v>
      </c>
      <c r="AY324" s="250" t="s">
        <v>161</v>
      </c>
    </row>
    <row r="325" s="14" customFormat="1">
      <c r="A325" s="14"/>
      <c r="B325" s="240"/>
      <c r="C325" s="241"/>
      <c r="D325" s="231" t="s">
        <v>169</v>
      </c>
      <c r="E325" s="242" t="s">
        <v>21</v>
      </c>
      <c r="F325" s="243" t="s">
        <v>663</v>
      </c>
      <c r="G325" s="241"/>
      <c r="H325" s="244">
        <v>6.7599999999999998</v>
      </c>
      <c r="I325" s="245"/>
      <c r="J325" s="241"/>
      <c r="K325" s="241"/>
      <c r="L325" s="246"/>
      <c r="M325" s="247"/>
      <c r="N325" s="248"/>
      <c r="O325" s="248"/>
      <c r="P325" s="248"/>
      <c r="Q325" s="248"/>
      <c r="R325" s="248"/>
      <c r="S325" s="248"/>
      <c r="T325" s="24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0" t="s">
        <v>169</v>
      </c>
      <c r="AU325" s="250" t="s">
        <v>81</v>
      </c>
      <c r="AV325" s="14" t="s">
        <v>81</v>
      </c>
      <c r="AW325" s="14" t="s">
        <v>34</v>
      </c>
      <c r="AX325" s="14" t="s">
        <v>72</v>
      </c>
      <c r="AY325" s="250" t="s">
        <v>161</v>
      </c>
    </row>
    <row r="326" s="14" customFormat="1">
      <c r="A326" s="14"/>
      <c r="B326" s="240"/>
      <c r="C326" s="241"/>
      <c r="D326" s="231" t="s">
        <v>169</v>
      </c>
      <c r="E326" s="242" t="s">
        <v>21</v>
      </c>
      <c r="F326" s="243" t="s">
        <v>664</v>
      </c>
      <c r="G326" s="241"/>
      <c r="H326" s="244">
        <v>1.296</v>
      </c>
      <c r="I326" s="245"/>
      <c r="J326" s="241"/>
      <c r="K326" s="241"/>
      <c r="L326" s="246"/>
      <c r="M326" s="247"/>
      <c r="N326" s="248"/>
      <c r="O326" s="248"/>
      <c r="P326" s="248"/>
      <c r="Q326" s="248"/>
      <c r="R326" s="248"/>
      <c r="S326" s="248"/>
      <c r="T326" s="24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0" t="s">
        <v>169</v>
      </c>
      <c r="AU326" s="250" t="s">
        <v>81</v>
      </c>
      <c r="AV326" s="14" t="s">
        <v>81</v>
      </c>
      <c r="AW326" s="14" t="s">
        <v>34</v>
      </c>
      <c r="AX326" s="14" t="s">
        <v>72</v>
      </c>
      <c r="AY326" s="250" t="s">
        <v>161</v>
      </c>
    </row>
    <row r="327" s="14" customFormat="1">
      <c r="A327" s="14"/>
      <c r="B327" s="240"/>
      <c r="C327" s="241"/>
      <c r="D327" s="231" t="s">
        <v>169</v>
      </c>
      <c r="E327" s="242" t="s">
        <v>21</v>
      </c>
      <c r="F327" s="243" t="s">
        <v>669</v>
      </c>
      <c r="G327" s="241"/>
      <c r="H327" s="244">
        <v>15.6</v>
      </c>
      <c r="I327" s="245"/>
      <c r="J327" s="241"/>
      <c r="K327" s="241"/>
      <c r="L327" s="246"/>
      <c r="M327" s="247"/>
      <c r="N327" s="248"/>
      <c r="O327" s="248"/>
      <c r="P327" s="248"/>
      <c r="Q327" s="248"/>
      <c r="R327" s="248"/>
      <c r="S327" s="248"/>
      <c r="T327" s="249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0" t="s">
        <v>169</v>
      </c>
      <c r="AU327" s="250" t="s">
        <v>81</v>
      </c>
      <c r="AV327" s="14" t="s">
        <v>81</v>
      </c>
      <c r="AW327" s="14" t="s">
        <v>34</v>
      </c>
      <c r="AX327" s="14" t="s">
        <v>72</v>
      </c>
      <c r="AY327" s="250" t="s">
        <v>161</v>
      </c>
    </row>
    <row r="328" s="14" customFormat="1">
      <c r="A328" s="14"/>
      <c r="B328" s="240"/>
      <c r="C328" s="241"/>
      <c r="D328" s="231" t="s">
        <v>169</v>
      </c>
      <c r="E328" s="242" t="s">
        <v>21</v>
      </c>
      <c r="F328" s="243" t="s">
        <v>670</v>
      </c>
      <c r="G328" s="241"/>
      <c r="H328" s="244">
        <v>6.2400000000000002</v>
      </c>
      <c r="I328" s="245"/>
      <c r="J328" s="241"/>
      <c r="K328" s="241"/>
      <c r="L328" s="246"/>
      <c r="M328" s="247"/>
      <c r="N328" s="248"/>
      <c r="O328" s="248"/>
      <c r="P328" s="248"/>
      <c r="Q328" s="248"/>
      <c r="R328" s="248"/>
      <c r="S328" s="248"/>
      <c r="T328" s="24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0" t="s">
        <v>169</v>
      </c>
      <c r="AU328" s="250" t="s">
        <v>81</v>
      </c>
      <c r="AV328" s="14" t="s">
        <v>81</v>
      </c>
      <c r="AW328" s="14" t="s">
        <v>34</v>
      </c>
      <c r="AX328" s="14" t="s">
        <v>72</v>
      </c>
      <c r="AY328" s="250" t="s">
        <v>161</v>
      </c>
    </row>
    <row r="329" s="15" customFormat="1">
      <c r="A329" s="15"/>
      <c r="B329" s="251"/>
      <c r="C329" s="252"/>
      <c r="D329" s="231" t="s">
        <v>169</v>
      </c>
      <c r="E329" s="253" t="s">
        <v>21</v>
      </c>
      <c r="F329" s="254" t="s">
        <v>172</v>
      </c>
      <c r="G329" s="252"/>
      <c r="H329" s="255">
        <v>132.47999999999999</v>
      </c>
      <c r="I329" s="256"/>
      <c r="J329" s="252"/>
      <c r="K329" s="252"/>
      <c r="L329" s="257"/>
      <c r="M329" s="258"/>
      <c r="N329" s="259"/>
      <c r="O329" s="259"/>
      <c r="P329" s="259"/>
      <c r="Q329" s="259"/>
      <c r="R329" s="259"/>
      <c r="S329" s="259"/>
      <c r="T329" s="26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61" t="s">
        <v>169</v>
      </c>
      <c r="AU329" s="261" t="s">
        <v>81</v>
      </c>
      <c r="AV329" s="15" t="s">
        <v>167</v>
      </c>
      <c r="AW329" s="15" t="s">
        <v>34</v>
      </c>
      <c r="AX329" s="15" t="s">
        <v>79</v>
      </c>
      <c r="AY329" s="261" t="s">
        <v>161</v>
      </c>
    </row>
    <row r="330" s="2" customFormat="1" ht="16.5" customHeight="1">
      <c r="A330" s="41"/>
      <c r="B330" s="42"/>
      <c r="C330" s="216" t="s">
        <v>671</v>
      </c>
      <c r="D330" s="216" t="s">
        <v>163</v>
      </c>
      <c r="E330" s="217" t="s">
        <v>672</v>
      </c>
      <c r="F330" s="218" t="s">
        <v>673</v>
      </c>
      <c r="G330" s="219" t="s">
        <v>166</v>
      </c>
      <c r="H330" s="220">
        <v>132.47999999999999</v>
      </c>
      <c r="I330" s="221"/>
      <c r="J330" s="222">
        <f>ROUND(I330*H330,2)</f>
        <v>0</v>
      </c>
      <c r="K330" s="218" t="s">
        <v>178</v>
      </c>
      <c r="L330" s="47"/>
      <c r="M330" s="223" t="s">
        <v>21</v>
      </c>
      <c r="N330" s="224" t="s">
        <v>43</v>
      </c>
      <c r="O330" s="87"/>
      <c r="P330" s="225">
        <f>O330*H330</f>
        <v>0</v>
      </c>
      <c r="Q330" s="225">
        <v>0</v>
      </c>
      <c r="R330" s="225">
        <f>Q330*H330</f>
        <v>0</v>
      </c>
      <c r="S330" s="225">
        <v>0</v>
      </c>
      <c r="T330" s="226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227" t="s">
        <v>167</v>
      </c>
      <c r="AT330" s="227" t="s">
        <v>163</v>
      </c>
      <c r="AU330" s="227" t="s">
        <v>81</v>
      </c>
      <c r="AY330" s="20" t="s">
        <v>161</v>
      </c>
      <c r="BE330" s="228">
        <f>IF(N330="základní",J330,0)</f>
        <v>0</v>
      </c>
      <c r="BF330" s="228">
        <f>IF(N330="snížená",J330,0)</f>
        <v>0</v>
      </c>
      <c r="BG330" s="228">
        <f>IF(N330="zákl. přenesená",J330,0)</f>
        <v>0</v>
      </c>
      <c r="BH330" s="228">
        <f>IF(N330="sníž. přenesená",J330,0)</f>
        <v>0</v>
      </c>
      <c r="BI330" s="228">
        <f>IF(N330="nulová",J330,0)</f>
        <v>0</v>
      </c>
      <c r="BJ330" s="20" t="s">
        <v>79</v>
      </c>
      <c r="BK330" s="228">
        <f>ROUND(I330*H330,2)</f>
        <v>0</v>
      </c>
      <c r="BL330" s="20" t="s">
        <v>167</v>
      </c>
      <c r="BM330" s="227" t="s">
        <v>674</v>
      </c>
    </row>
    <row r="331" s="2" customFormat="1">
      <c r="A331" s="41"/>
      <c r="B331" s="42"/>
      <c r="C331" s="43"/>
      <c r="D331" s="262" t="s">
        <v>180</v>
      </c>
      <c r="E331" s="43"/>
      <c r="F331" s="263" t="s">
        <v>675</v>
      </c>
      <c r="G331" s="43"/>
      <c r="H331" s="43"/>
      <c r="I331" s="264"/>
      <c r="J331" s="43"/>
      <c r="K331" s="43"/>
      <c r="L331" s="47"/>
      <c r="M331" s="265"/>
      <c r="N331" s="266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0" t="s">
        <v>180</v>
      </c>
      <c r="AU331" s="20" t="s">
        <v>81</v>
      </c>
    </row>
    <row r="332" s="2" customFormat="1" ht="16.5" customHeight="1">
      <c r="A332" s="41"/>
      <c r="B332" s="42"/>
      <c r="C332" s="216" t="s">
        <v>676</v>
      </c>
      <c r="D332" s="216" t="s">
        <v>163</v>
      </c>
      <c r="E332" s="217" t="s">
        <v>677</v>
      </c>
      <c r="F332" s="218" t="s">
        <v>678</v>
      </c>
      <c r="G332" s="219" t="s">
        <v>269</v>
      </c>
      <c r="H332" s="220">
        <v>7.1139999999999999</v>
      </c>
      <c r="I332" s="221"/>
      <c r="J332" s="222">
        <f>ROUND(I332*H332,2)</f>
        <v>0</v>
      </c>
      <c r="K332" s="218" t="s">
        <v>178</v>
      </c>
      <c r="L332" s="47"/>
      <c r="M332" s="223" t="s">
        <v>21</v>
      </c>
      <c r="N332" s="224" t="s">
        <v>43</v>
      </c>
      <c r="O332" s="87"/>
      <c r="P332" s="225">
        <f>O332*H332</f>
        <v>0</v>
      </c>
      <c r="Q332" s="225">
        <v>1.0606199999999999</v>
      </c>
      <c r="R332" s="225">
        <f>Q332*H332</f>
        <v>7.5452506799999988</v>
      </c>
      <c r="S332" s="225">
        <v>0</v>
      </c>
      <c r="T332" s="226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27" t="s">
        <v>167</v>
      </c>
      <c r="AT332" s="227" t="s">
        <v>163</v>
      </c>
      <c r="AU332" s="227" t="s">
        <v>81</v>
      </c>
      <c r="AY332" s="20" t="s">
        <v>161</v>
      </c>
      <c r="BE332" s="228">
        <f>IF(N332="základní",J332,0)</f>
        <v>0</v>
      </c>
      <c r="BF332" s="228">
        <f>IF(N332="snížená",J332,0)</f>
        <v>0</v>
      </c>
      <c r="BG332" s="228">
        <f>IF(N332="zákl. přenesená",J332,0)</f>
        <v>0</v>
      </c>
      <c r="BH332" s="228">
        <f>IF(N332="sníž. přenesená",J332,0)</f>
        <v>0</v>
      </c>
      <c r="BI332" s="228">
        <f>IF(N332="nulová",J332,0)</f>
        <v>0</v>
      </c>
      <c r="BJ332" s="20" t="s">
        <v>79</v>
      </c>
      <c r="BK332" s="228">
        <f>ROUND(I332*H332,2)</f>
        <v>0</v>
      </c>
      <c r="BL332" s="20" t="s">
        <v>167</v>
      </c>
      <c r="BM332" s="227" t="s">
        <v>679</v>
      </c>
    </row>
    <row r="333" s="2" customFormat="1">
      <c r="A333" s="41"/>
      <c r="B333" s="42"/>
      <c r="C333" s="43"/>
      <c r="D333" s="262" t="s">
        <v>180</v>
      </c>
      <c r="E333" s="43"/>
      <c r="F333" s="263" t="s">
        <v>680</v>
      </c>
      <c r="G333" s="43"/>
      <c r="H333" s="43"/>
      <c r="I333" s="264"/>
      <c r="J333" s="43"/>
      <c r="K333" s="43"/>
      <c r="L333" s="47"/>
      <c r="M333" s="265"/>
      <c r="N333" s="266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180</v>
      </c>
      <c r="AU333" s="20" t="s">
        <v>81</v>
      </c>
    </row>
    <row r="334" s="13" customFormat="1">
      <c r="A334" s="13"/>
      <c r="B334" s="229"/>
      <c r="C334" s="230"/>
      <c r="D334" s="231" t="s">
        <v>169</v>
      </c>
      <c r="E334" s="232" t="s">
        <v>21</v>
      </c>
      <c r="F334" s="233" t="s">
        <v>600</v>
      </c>
      <c r="G334" s="230"/>
      <c r="H334" s="232" t="s">
        <v>21</v>
      </c>
      <c r="I334" s="234"/>
      <c r="J334" s="230"/>
      <c r="K334" s="230"/>
      <c r="L334" s="235"/>
      <c r="M334" s="236"/>
      <c r="N334" s="237"/>
      <c r="O334" s="237"/>
      <c r="P334" s="237"/>
      <c r="Q334" s="237"/>
      <c r="R334" s="237"/>
      <c r="S334" s="237"/>
      <c r="T334" s="23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9" t="s">
        <v>169</v>
      </c>
      <c r="AU334" s="239" t="s">
        <v>81</v>
      </c>
      <c r="AV334" s="13" t="s">
        <v>79</v>
      </c>
      <c r="AW334" s="13" t="s">
        <v>34</v>
      </c>
      <c r="AX334" s="13" t="s">
        <v>72</v>
      </c>
      <c r="AY334" s="239" t="s">
        <v>161</v>
      </c>
    </row>
    <row r="335" s="14" customFormat="1">
      <c r="A335" s="14"/>
      <c r="B335" s="240"/>
      <c r="C335" s="241"/>
      <c r="D335" s="231" t="s">
        <v>169</v>
      </c>
      <c r="E335" s="242" t="s">
        <v>21</v>
      </c>
      <c r="F335" s="243" t="s">
        <v>681</v>
      </c>
      <c r="G335" s="241"/>
      <c r="H335" s="244">
        <v>7.1139999999999999</v>
      </c>
      <c r="I335" s="245"/>
      <c r="J335" s="241"/>
      <c r="K335" s="241"/>
      <c r="L335" s="246"/>
      <c r="M335" s="247"/>
      <c r="N335" s="248"/>
      <c r="O335" s="248"/>
      <c r="P335" s="248"/>
      <c r="Q335" s="248"/>
      <c r="R335" s="248"/>
      <c r="S335" s="248"/>
      <c r="T335" s="24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0" t="s">
        <v>169</v>
      </c>
      <c r="AU335" s="250" t="s">
        <v>81</v>
      </c>
      <c r="AV335" s="14" t="s">
        <v>81</v>
      </c>
      <c r="AW335" s="14" t="s">
        <v>34</v>
      </c>
      <c r="AX335" s="14" t="s">
        <v>72</v>
      </c>
      <c r="AY335" s="250" t="s">
        <v>161</v>
      </c>
    </row>
    <row r="336" s="15" customFormat="1">
      <c r="A336" s="15"/>
      <c r="B336" s="251"/>
      <c r="C336" s="252"/>
      <c r="D336" s="231" t="s">
        <v>169</v>
      </c>
      <c r="E336" s="253" t="s">
        <v>21</v>
      </c>
      <c r="F336" s="254" t="s">
        <v>172</v>
      </c>
      <c r="G336" s="252"/>
      <c r="H336" s="255">
        <v>7.1139999999999999</v>
      </c>
      <c r="I336" s="256"/>
      <c r="J336" s="252"/>
      <c r="K336" s="252"/>
      <c r="L336" s="257"/>
      <c r="M336" s="258"/>
      <c r="N336" s="259"/>
      <c r="O336" s="259"/>
      <c r="P336" s="259"/>
      <c r="Q336" s="259"/>
      <c r="R336" s="259"/>
      <c r="S336" s="259"/>
      <c r="T336" s="260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61" t="s">
        <v>169</v>
      </c>
      <c r="AU336" s="261" t="s">
        <v>81</v>
      </c>
      <c r="AV336" s="15" t="s">
        <v>167</v>
      </c>
      <c r="AW336" s="15" t="s">
        <v>34</v>
      </c>
      <c r="AX336" s="15" t="s">
        <v>79</v>
      </c>
      <c r="AY336" s="261" t="s">
        <v>161</v>
      </c>
    </row>
    <row r="337" s="2" customFormat="1" ht="16.5" customHeight="1">
      <c r="A337" s="41"/>
      <c r="B337" s="42"/>
      <c r="C337" s="216" t="s">
        <v>682</v>
      </c>
      <c r="D337" s="216" t="s">
        <v>163</v>
      </c>
      <c r="E337" s="217" t="s">
        <v>683</v>
      </c>
      <c r="F337" s="218" t="s">
        <v>684</v>
      </c>
      <c r="G337" s="219" t="s">
        <v>177</v>
      </c>
      <c r="H337" s="220">
        <v>30.888000000000002</v>
      </c>
      <c r="I337" s="221"/>
      <c r="J337" s="222">
        <f>ROUND(I337*H337,2)</f>
        <v>0</v>
      </c>
      <c r="K337" s="218" t="s">
        <v>178</v>
      </c>
      <c r="L337" s="47"/>
      <c r="M337" s="223" t="s">
        <v>21</v>
      </c>
      <c r="N337" s="224" t="s">
        <v>43</v>
      </c>
      <c r="O337" s="87"/>
      <c r="P337" s="225">
        <f>O337*H337</f>
        <v>0</v>
      </c>
      <c r="Q337" s="225">
        <v>2.5018699999999998</v>
      </c>
      <c r="R337" s="225">
        <f>Q337*H337</f>
        <v>77.277760560000004</v>
      </c>
      <c r="S337" s="225">
        <v>0</v>
      </c>
      <c r="T337" s="226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27" t="s">
        <v>167</v>
      </c>
      <c r="AT337" s="227" t="s">
        <v>163</v>
      </c>
      <c r="AU337" s="227" t="s">
        <v>81</v>
      </c>
      <c r="AY337" s="20" t="s">
        <v>161</v>
      </c>
      <c r="BE337" s="228">
        <f>IF(N337="základní",J337,0)</f>
        <v>0</v>
      </c>
      <c r="BF337" s="228">
        <f>IF(N337="snížená",J337,0)</f>
        <v>0</v>
      </c>
      <c r="BG337" s="228">
        <f>IF(N337="zákl. přenesená",J337,0)</f>
        <v>0</v>
      </c>
      <c r="BH337" s="228">
        <f>IF(N337="sníž. přenesená",J337,0)</f>
        <v>0</v>
      </c>
      <c r="BI337" s="228">
        <f>IF(N337="nulová",J337,0)</f>
        <v>0</v>
      </c>
      <c r="BJ337" s="20" t="s">
        <v>79</v>
      </c>
      <c r="BK337" s="228">
        <f>ROUND(I337*H337,2)</f>
        <v>0</v>
      </c>
      <c r="BL337" s="20" t="s">
        <v>167</v>
      </c>
      <c r="BM337" s="227" t="s">
        <v>685</v>
      </c>
    </row>
    <row r="338" s="2" customFormat="1">
      <c r="A338" s="41"/>
      <c r="B338" s="42"/>
      <c r="C338" s="43"/>
      <c r="D338" s="262" t="s">
        <v>180</v>
      </c>
      <c r="E338" s="43"/>
      <c r="F338" s="263" t="s">
        <v>686</v>
      </c>
      <c r="G338" s="43"/>
      <c r="H338" s="43"/>
      <c r="I338" s="264"/>
      <c r="J338" s="43"/>
      <c r="K338" s="43"/>
      <c r="L338" s="47"/>
      <c r="M338" s="265"/>
      <c r="N338" s="266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180</v>
      </c>
      <c r="AU338" s="20" t="s">
        <v>81</v>
      </c>
    </row>
    <row r="339" s="13" customFormat="1">
      <c r="A339" s="13"/>
      <c r="B339" s="229"/>
      <c r="C339" s="230"/>
      <c r="D339" s="231" t="s">
        <v>169</v>
      </c>
      <c r="E339" s="232" t="s">
        <v>21</v>
      </c>
      <c r="F339" s="233" t="s">
        <v>687</v>
      </c>
      <c r="G339" s="230"/>
      <c r="H339" s="232" t="s">
        <v>21</v>
      </c>
      <c r="I339" s="234"/>
      <c r="J339" s="230"/>
      <c r="K339" s="230"/>
      <c r="L339" s="235"/>
      <c r="M339" s="236"/>
      <c r="N339" s="237"/>
      <c r="O339" s="237"/>
      <c r="P339" s="237"/>
      <c r="Q339" s="237"/>
      <c r="R339" s="237"/>
      <c r="S339" s="237"/>
      <c r="T339" s="23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9" t="s">
        <v>169</v>
      </c>
      <c r="AU339" s="239" t="s">
        <v>81</v>
      </c>
      <c r="AV339" s="13" t="s">
        <v>79</v>
      </c>
      <c r="AW339" s="13" t="s">
        <v>34</v>
      </c>
      <c r="AX339" s="13" t="s">
        <v>72</v>
      </c>
      <c r="AY339" s="239" t="s">
        <v>161</v>
      </c>
    </row>
    <row r="340" s="14" customFormat="1">
      <c r="A340" s="14"/>
      <c r="B340" s="240"/>
      <c r="C340" s="241"/>
      <c r="D340" s="231" t="s">
        <v>169</v>
      </c>
      <c r="E340" s="242" t="s">
        <v>21</v>
      </c>
      <c r="F340" s="243" t="s">
        <v>688</v>
      </c>
      <c r="G340" s="241"/>
      <c r="H340" s="244">
        <v>30.888000000000002</v>
      </c>
      <c r="I340" s="245"/>
      <c r="J340" s="241"/>
      <c r="K340" s="241"/>
      <c r="L340" s="246"/>
      <c r="M340" s="247"/>
      <c r="N340" s="248"/>
      <c r="O340" s="248"/>
      <c r="P340" s="248"/>
      <c r="Q340" s="248"/>
      <c r="R340" s="248"/>
      <c r="S340" s="248"/>
      <c r="T340" s="24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0" t="s">
        <v>169</v>
      </c>
      <c r="AU340" s="250" t="s">
        <v>81</v>
      </c>
      <c r="AV340" s="14" t="s">
        <v>81</v>
      </c>
      <c r="AW340" s="14" t="s">
        <v>34</v>
      </c>
      <c r="AX340" s="14" t="s">
        <v>72</v>
      </c>
      <c r="AY340" s="250" t="s">
        <v>161</v>
      </c>
    </row>
    <row r="341" s="15" customFormat="1">
      <c r="A341" s="15"/>
      <c r="B341" s="251"/>
      <c r="C341" s="252"/>
      <c r="D341" s="231" t="s">
        <v>169</v>
      </c>
      <c r="E341" s="253" t="s">
        <v>21</v>
      </c>
      <c r="F341" s="254" t="s">
        <v>172</v>
      </c>
      <c r="G341" s="252"/>
      <c r="H341" s="255">
        <v>30.888000000000002</v>
      </c>
      <c r="I341" s="256"/>
      <c r="J341" s="252"/>
      <c r="K341" s="252"/>
      <c r="L341" s="257"/>
      <c r="M341" s="258"/>
      <c r="N341" s="259"/>
      <c r="O341" s="259"/>
      <c r="P341" s="259"/>
      <c r="Q341" s="259"/>
      <c r="R341" s="259"/>
      <c r="S341" s="259"/>
      <c r="T341" s="260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61" t="s">
        <v>169</v>
      </c>
      <c r="AU341" s="261" t="s">
        <v>81</v>
      </c>
      <c r="AV341" s="15" t="s">
        <v>167</v>
      </c>
      <c r="AW341" s="15" t="s">
        <v>34</v>
      </c>
      <c r="AX341" s="15" t="s">
        <v>79</v>
      </c>
      <c r="AY341" s="261" t="s">
        <v>161</v>
      </c>
    </row>
    <row r="342" s="2" customFormat="1" ht="16.5" customHeight="1">
      <c r="A342" s="41"/>
      <c r="B342" s="42"/>
      <c r="C342" s="216" t="s">
        <v>689</v>
      </c>
      <c r="D342" s="216" t="s">
        <v>163</v>
      </c>
      <c r="E342" s="217" t="s">
        <v>690</v>
      </c>
      <c r="F342" s="218" t="s">
        <v>691</v>
      </c>
      <c r="G342" s="219" t="s">
        <v>166</v>
      </c>
      <c r="H342" s="220">
        <v>255.09899999999999</v>
      </c>
      <c r="I342" s="221"/>
      <c r="J342" s="222">
        <f>ROUND(I342*H342,2)</f>
        <v>0</v>
      </c>
      <c r="K342" s="218" t="s">
        <v>178</v>
      </c>
      <c r="L342" s="47"/>
      <c r="M342" s="223" t="s">
        <v>21</v>
      </c>
      <c r="N342" s="224" t="s">
        <v>43</v>
      </c>
      <c r="O342" s="87"/>
      <c r="P342" s="225">
        <f>O342*H342</f>
        <v>0</v>
      </c>
      <c r="Q342" s="225">
        <v>0.0027499999999999998</v>
      </c>
      <c r="R342" s="225">
        <f>Q342*H342</f>
        <v>0.7015222499999999</v>
      </c>
      <c r="S342" s="225">
        <v>0</v>
      </c>
      <c r="T342" s="226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27" t="s">
        <v>167</v>
      </c>
      <c r="AT342" s="227" t="s">
        <v>163</v>
      </c>
      <c r="AU342" s="227" t="s">
        <v>81</v>
      </c>
      <c r="AY342" s="20" t="s">
        <v>161</v>
      </c>
      <c r="BE342" s="228">
        <f>IF(N342="základní",J342,0)</f>
        <v>0</v>
      </c>
      <c r="BF342" s="228">
        <f>IF(N342="snížená",J342,0)</f>
        <v>0</v>
      </c>
      <c r="BG342" s="228">
        <f>IF(N342="zákl. přenesená",J342,0)</f>
        <v>0</v>
      </c>
      <c r="BH342" s="228">
        <f>IF(N342="sníž. přenesená",J342,0)</f>
        <v>0</v>
      </c>
      <c r="BI342" s="228">
        <f>IF(N342="nulová",J342,0)</f>
        <v>0</v>
      </c>
      <c r="BJ342" s="20" t="s">
        <v>79</v>
      </c>
      <c r="BK342" s="228">
        <f>ROUND(I342*H342,2)</f>
        <v>0</v>
      </c>
      <c r="BL342" s="20" t="s">
        <v>167</v>
      </c>
      <c r="BM342" s="227" t="s">
        <v>692</v>
      </c>
    </row>
    <row r="343" s="2" customFormat="1">
      <c r="A343" s="41"/>
      <c r="B343" s="42"/>
      <c r="C343" s="43"/>
      <c r="D343" s="262" t="s">
        <v>180</v>
      </c>
      <c r="E343" s="43"/>
      <c r="F343" s="263" t="s">
        <v>693</v>
      </c>
      <c r="G343" s="43"/>
      <c r="H343" s="43"/>
      <c r="I343" s="264"/>
      <c r="J343" s="43"/>
      <c r="K343" s="43"/>
      <c r="L343" s="47"/>
      <c r="M343" s="265"/>
      <c r="N343" s="266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20" t="s">
        <v>180</v>
      </c>
      <c r="AU343" s="20" t="s">
        <v>81</v>
      </c>
    </row>
    <row r="344" s="13" customFormat="1">
      <c r="A344" s="13"/>
      <c r="B344" s="229"/>
      <c r="C344" s="230"/>
      <c r="D344" s="231" t="s">
        <v>169</v>
      </c>
      <c r="E344" s="232" t="s">
        <v>21</v>
      </c>
      <c r="F344" s="233" t="s">
        <v>687</v>
      </c>
      <c r="G344" s="230"/>
      <c r="H344" s="232" t="s">
        <v>21</v>
      </c>
      <c r="I344" s="234"/>
      <c r="J344" s="230"/>
      <c r="K344" s="230"/>
      <c r="L344" s="235"/>
      <c r="M344" s="236"/>
      <c r="N344" s="237"/>
      <c r="O344" s="237"/>
      <c r="P344" s="237"/>
      <c r="Q344" s="237"/>
      <c r="R344" s="237"/>
      <c r="S344" s="237"/>
      <c r="T344" s="238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9" t="s">
        <v>169</v>
      </c>
      <c r="AU344" s="239" t="s">
        <v>81</v>
      </c>
      <c r="AV344" s="13" t="s">
        <v>79</v>
      </c>
      <c r="AW344" s="13" t="s">
        <v>34</v>
      </c>
      <c r="AX344" s="13" t="s">
        <v>72</v>
      </c>
      <c r="AY344" s="239" t="s">
        <v>161</v>
      </c>
    </row>
    <row r="345" s="14" customFormat="1">
      <c r="A345" s="14"/>
      <c r="B345" s="240"/>
      <c r="C345" s="241"/>
      <c r="D345" s="231" t="s">
        <v>169</v>
      </c>
      <c r="E345" s="242" t="s">
        <v>21</v>
      </c>
      <c r="F345" s="243" t="s">
        <v>694</v>
      </c>
      <c r="G345" s="241"/>
      <c r="H345" s="244">
        <v>255.09899999999999</v>
      </c>
      <c r="I345" s="245"/>
      <c r="J345" s="241"/>
      <c r="K345" s="241"/>
      <c r="L345" s="246"/>
      <c r="M345" s="247"/>
      <c r="N345" s="248"/>
      <c r="O345" s="248"/>
      <c r="P345" s="248"/>
      <c r="Q345" s="248"/>
      <c r="R345" s="248"/>
      <c r="S345" s="248"/>
      <c r="T345" s="249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0" t="s">
        <v>169</v>
      </c>
      <c r="AU345" s="250" t="s">
        <v>81</v>
      </c>
      <c r="AV345" s="14" t="s">
        <v>81</v>
      </c>
      <c r="AW345" s="14" t="s">
        <v>34</v>
      </c>
      <c r="AX345" s="14" t="s">
        <v>72</v>
      </c>
      <c r="AY345" s="250" t="s">
        <v>161</v>
      </c>
    </row>
    <row r="346" s="15" customFormat="1">
      <c r="A346" s="15"/>
      <c r="B346" s="251"/>
      <c r="C346" s="252"/>
      <c r="D346" s="231" t="s">
        <v>169</v>
      </c>
      <c r="E346" s="253" t="s">
        <v>21</v>
      </c>
      <c r="F346" s="254" t="s">
        <v>172</v>
      </c>
      <c r="G346" s="252"/>
      <c r="H346" s="255">
        <v>255.09899999999999</v>
      </c>
      <c r="I346" s="256"/>
      <c r="J346" s="252"/>
      <c r="K346" s="252"/>
      <c r="L346" s="257"/>
      <c r="M346" s="258"/>
      <c r="N346" s="259"/>
      <c r="O346" s="259"/>
      <c r="P346" s="259"/>
      <c r="Q346" s="259"/>
      <c r="R346" s="259"/>
      <c r="S346" s="259"/>
      <c r="T346" s="260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61" t="s">
        <v>169</v>
      </c>
      <c r="AU346" s="261" t="s">
        <v>81</v>
      </c>
      <c r="AV346" s="15" t="s">
        <v>167</v>
      </c>
      <c r="AW346" s="15" t="s">
        <v>34</v>
      </c>
      <c r="AX346" s="15" t="s">
        <v>79</v>
      </c>
      <c r="AY346" s="261" t="s">
        <v>161</v>
      </c>
    </row>
    <row r="347" s="2" customFormat="1" ht="16.5" customHeight="1">
      <c r="A347" s="41"/>
      <c r="B347" s="42"/>
      <c r="C347" s="216" t="s">
        <v>695</v>
      </c>
      <c r="D347" s="216" t="s">
        <v>163</v>
      </c>
      <c r="E347" s="217" t="s">
        <v>696</v>
      </c>
      <c r="F347" s="218" t="s">
        <v>697</v>
      </c>
      <c r="G347" s="219" t="s">
        <v>166</v>
      </c>
      <c r="H347" s="220">
        <v>255.09899999999999</v>
      </c>
      <c r="I347" s="221"/>
      <c r="J347" s="222">
        <f>ROUND(I347*H347,2)</f>
        <v>0</v>
      </c>
      <c r="K347" s="218" t="s">
        <v>178</v>
      </c>
      <c r="L347" s="47"/>
      <c r="M347" s="223" t="s">
        <v>21</v>
      </c>
      <c r="N347" s="224" t="s">
        <v>43</v>
      </c>
      <c r="O347" s="87"/>
      <c r="P347" s="225">
        <f>O347*H347</f>
        <v>0</v>
      </c>
      <c r="Q347" s="225">
        <v>0</v>
      </c>
      <c r="R347" s="225">
        <f>Q347*H347</f>
        <v>0</v>
      </c>
      <c r="S347" s="225">
        <v>0</v>
      </c>
      <c r="T347" s="226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7" t="s">
        <v>167</v>
      </c>
      <c r="AT347" s="227" t="s">
        <v>163</v>
      </c>
      <c r="AU347" s="227" t="s">
        <v>81</v>
      </c>
      <c r="AY347" s="20" t="s">
        <v>161</v>
      </c>
      <c r="BE347" s="228">
        <f>IF(N347="základní",J347,0)</f>
        <v>0</v>
      </c>
      <c r="BF347" s="228">
        <f>IF(N347="snížená",J347,0)</f>
        <v>0</v>
      </c>
      <c r="BG347" s="228">
        <f>IF(N347="zákl. přenesená",J347,0)</f>
        <v>0</v>
      </c>
      <c r="BH347" s="228">
        <f>IF(N347="sníž. přenesená",J347,0)</f>
        <v>0</v>
      </c>
      <c r="BI347" s="228">
        <f>IF(N347="nulová",J347,0)</f>
        <v>0</v>
      </c>
      <c r="BJ347" s="20" t="s">
        <v>79</v>
      </c>
      <c r="BK347" s="228">
        <f>ROUND(I347*H347,2)</f>
        <v>0</v>
      </c>
      <c r="BL347" s="20" t="s">
        <v>167</v>
      </c>
      <c r="BM347" s="227" t="s">
        <v>698</v>
      </c>
    </row>
    <row r="348" s="2" customFormat="1">
      <c r="A348" s="41"/>
      <c r="B348" s="42"/>
      <c r="C348" s="43"/>
      <c r="D348" s="262" t="s">
        <v>180</v>
      </c>
      <c r="E348" s="43"/>
      <c r="F348" s="263" t="s">
        <v>699</v>
      </c>
      <c r="G348" s="43"/>
      <c r="H348" s="43"/>
      <c r="I348" s="264"/>
      <c r="J348" s="43"/>
      <c r="K348" s="43"/>
      <c r="L348" s="47"/>
      <c r="M348" s="265"/>
      <c r="N348" s="266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180</v>
      </c>
      <c r="AU348" s="20" t="s">
        <v>81</v>
      </c>
    </row>
    <row r="349" s="2" customFormat="1" ht="33" customHeight="1">
      <c r="A349" s="41"/>
      <c r="B349" s="42"/>
      <c r="C349" s="216" t="s">
        <v>700</v>
      </c>
      <c r="D349" s="216" t="s">
        <v>163</v>
      </c>
      <c r="E349" s="217" t="s">
        <v>701</v>
      </c>
      <c r="F349" s="218" t="s">
        <v>702</v>
      </c>
      <c r="G349" s="219" t="s">
        <v>269</v>
      </c>
      <c r="H349" s="220">
        <v>4.7880000000000003</v>
      </c>
      <c r="I349" s="221"/>
      <c r="J349" s="222">
        <f>ROUND(I349*H349,2)</f>
        <v>0</v>
      </c>
      <c r="K349" s="218" t="s">
        <v>178</v>
      </c>
      <c r="L349" s="47"/>
      <c r="M349" s="223" t="s">
        <v>21</v>
      </c>
      <c r="N349" s="224" t="s">
        <v>43</v>
      </c>
      <c r="O349" s="87"/>
      <c r="P349" s="225">
        <f>O349*H349</f>
        <v>0</v>
      </c>
      <c r="Q349" s="225">
        <v>1.0593999999999999</v>
      </c>
      <c r="R349" s="225">
        <f>Q349*H349</f>
        <v>5.0724071999999998</v>
      </c>
      <c r="S349" s="225">
        <v>0</v>
      </c>
      <c r="T349" s="226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27" t="s">
        <v>167</v>
      </c>
      <c r="AT349" s="227" t="s">
        <v>163</v>
      </c>
      <c r="AU349" s="227" t="s">
        <v>81</v>
      </c>
      <c r="AY349" s="20" t="s">
        <v>161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20" t="s">
        <v>79</v>
      </c>
      <c r="BK349" s="228">
        <f>ROUND(I349*H349,2)</f>
        <v>0</v>
      </c>
      <c r="BL349" s="20" t="s">
        <v>167</v>
      </c>
      <c r="BM349" s="227" t="s">
        <v>703</v>
      </c>
    </row>
    <row r="350" s="2" customFormat="1">
      <c r="A350" s="41"/>
      <c r="B350" s="42"/>
      <c r="C350" s="43"/>
      <c r="D350" s="262" t="s">
        <v>180</v>
      </c>
      <c r="E350" s="43"/>
      <c r="F350" s="263" t="s">
        <v>704</v>
      </c>
      <c r="G350" s="43"/>
      <c r="H350" s="43"/>
      <c r="I350" s="264"/>
      <c r="J350" s="43"/>
      <c r="K350" s="43"/>
      <c r="L350" s="47"/>
      <c r="M350" s="265"/>
      <c r="N350" s="266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180</v>
      </c>
      <c r="AU350" s="20" t="s">
        <v>81</v>
      </c>
    </row>
    <row r="351" s="13" customFormat="1">
      <c r="A351" s="13"/>
      <c r="B351" s="229"/>
      <c r="C351" s="230"/>
      <c r="D351" s="231" t="s">
        <v>169</v>
      </c>
      <c r="E351" s="232" t="s">
        <v>21</v>
      </c>
      <c r="F351" s="233" t="s">
        <v>600</v>
      </c>
      <c r="G351" s="230"/>
      <c r="H351" s="232" t="s">
        <v>21</v>
      </c>
      <c r="I351" s="234"/>
      <c r="J351" s="230"/>
      <c r="K351" s="230"/>
      <c r="L351" s="235"/>
      <c r="M351" s="236"/>
      <c r="N351" s="237"/>
      <c r="O351" s="237"/>
      <c r="P351" s="237"/>
      <c r="Q351" s="237"/>
      <c r="R351" s="237"/>
      <c r="S351" s="237"/>
      <c r="T351" s="23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9" t="s">
        <v>169</v>
      </c>
      <c r="AU351" s="239" t="s">
        <v>81</v>
      </c>
      <c r="AV351" s="13" t="s">
        <v>79</v>
      </c>
      <c r="AW351" s="13" t="s">
        <v>34</v>
      </c>
      <c r="AX351" s="13" t="s">
        <v>72</v>
      </c>
      <c r="AY351" s="239" t="s">
        <v>161</v>
      </c>
    </row>
    <row r="352" s="14" customFormat="1">
      <c r="A352" s="14"/>
      <c r="B352" s="240"/>
      <c r="C352" s="241"/>
      <c r="D352" s="231" t="s">
        <v>169</v>
      </c>
      <c r="E352" s="242" t="s">
        <v>21</v>
      </c>
      <c r="F352" s="243" t="s">
        <v>705</v>
      </c>
      <c r="G352" s="241"/>
      <c r="H352" s="244">
        <v>4.7880000000000003</v>
      </c>
      <c r="I352" s="245"/>
      <c r="J352" s="241"/>
      <c r="K352" s="241"/>
      <c r="L352" s="246"/>
      <c r="M352" s="247"/>
      <c r="N352" s="248"/>
      <c r="O352" s="248"/>
      <c r="P352" s="248"/>
      <c r="Q352" s="248"/>
      <c r="R352" s="248"/>
      <c r="S352" s="248"/>
      <c r="T352" s="24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0" t="s">
        <v>169</v>
      </c>
      <c r="AU352" s="250" t="s">
        <v>81</v>
      </c>
      <c r="AV352" s="14" t="s">
        <v>81</v>
      </c>
      <c r="AW352" s="14" t="s">
        <v>34</v>
      </c>
      <c r="AX352" s="14" t="s">
        <v>72</v>
      </c>
      <c r="AY352" s="250" t="s">
        <v>161</v>
      </c>
    </row>
    <row r="353" s="15" customFormat="1">
      <c r="A353" s="15"/>
      <c r="B353" s="251"/>
      <c r="C353" s="252"/>
      <c r="D353" s="231" t="s">
        <v>169</v>
      </c>
      <c r="E353" s="253" t="s">
        <v>21</v>
      </c>
      <c r="F353" s="254" t="s">
        <v>172</v>
      </c>
      <c r="G353" s="252"/>
      <c r="H353" s="255">
        <v>4.7880000000000003</v>
      </c>
      <c r="I353" s="256"/>
      <c r="J353" s="252"/>
      <c r="K353" s="252"/>
      <c r="L353" s="257"/>
      <c r="M353" s="258"/>
      <c r="N353" s="259"/>
      <c r="O353" s="259"/>
      <c r="P353" s="259"/>
      <c r="Q353" s="259"/>
      <c r="R353" s="259"/>
      <c r="S353" s="259"/>
      <c r="T353" s="26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1" t="s">
        <v>169</v>
      </c>
      <c r="AU353" s="261" t="s">
        <v>81</v>
      </c>
      <c r="AV353" s="15" t="s">
        <v>167</v>
      </c>
      <c r="AW353" s="15" t="s">
        <v>34</v>
      </c>
      <c r="AX353" s="15" t="s">
        <v>79</v>
      </c>
      <c r="AY353" s="261" t="s">
        <v>161</v>
      </c>
    </row>
    <row r="354" s="2" customFormat="1" ht="24.15" customHeight="1">
      <c r="A354" s="41"/>
      <c r="B354" s="42"/>
      <c r="C354" s="216" t="s">
        <v>706</v>
      </c>
      <c r="D354" s="216" t="s">
        <v>163</v>
      </c>
      <c r="E354" s="217" t="s">
        <v>707</v>
      </c>
      <c r="F354" s="218" t="s">
        <v>708</v>
      </c>
      <c r="G354" s="219" t="s">
        <v>232</v>
      </c>
      <c r="H354" s="220">
        <v>1</v>
      </c>
      <c r="I354" s="221"/>
      <c r="J354" s="222">
        <f>ROUND(I354*H354,2)</f>
        <v>0</v>
      </c>
      <c r="K354" s="218" t="s">
        <v>21</v>
      </c>
      <c r="L354" s="47"/>
      <c r="M354" s="223" t="s">
        <v>21</v>
      </c>
      <c r="N354" s="224" t="s">
        <v>43</v>
      </c>
      <c r="O354" s="87"/>
      <c r="P354" s="225">
        <f>O354*H354</f>
        <v>0</v>
      </c>
      <c r="Q354" s="225">
        <v>0</v>
      </c>
      <c r="R354" s="225">
        <f>Q354*H354</f>
        <v>0</v>
      </c>
      <c r="S354" s="225">
        <v>0</v>
      </c>
      <c r="T354" s="226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7" t="s">
        <v>167</v>
      </c>
      <c r="AT354" s="227" t="s">
        <v>163</v>
      </c>
      <c r="AU354" s="227" t="s">
        <v>81</v>
      </c>
      <c r="AY354" s="20" t="s">
        <v>161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20" t="s">
        <v>79</v>
      </c>
      <c r="BK354" s="228">
        <f>ROUND(I354*H354,2)</f>
        <v>0</v>
      </c>
      <c r="BL354" s="20" t="s">
        <v>167</v>
      </c>
      <c r="BM354" s="227" t="s">
        <v>709</v>
      </c>
    </row>
    <row r="355" s="14" customFormat="1">
      <c r="A355" s="14"/>
      <c r="B355" s="240"/>
      <c r="C355" s="241"/>
      <c r="D355" s="231" t="s">
        <v>169</v>
      </c>
      <c r="E355" s="242" t="s">
        <v>21</v>
      </c>
      <c r="F355" s="243" t="s">
        <v>79</v>
      </c>
      <c r="G355" s="241"/>
      <c r="H355" s="244">
        <v>1</v>
      </c>
      <c r="I355" s="245"/>
      <c r="J355" s="241"/>
      <c r="K355" s="241"/>
      <c r="L355" s="246"/>
      <c r="M355" s="247"/>
      <c r="N355" s="248"/>
      <c r="O355" s="248"/>
      <c r="P355" s="248"/>
      <c r="Q355" s="248"/>
      <c r="R355" s="248"/>
      <c r="S355" s="248"/>
      <c r="T355" s="249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0" t="s">
        <v>169</v>
      </c>
      <c r="AU355" s="250" t="s">
        <v>81</v>
      </c>
      <c r="AV355" s="14" t="s">
        <v>81</v>
      </c>
      <c r="AW355" s="14" t="s">
        <v>34</v>
      </c>
      <c r="AX355" s="14" t="s">
        <v>72</v>
      </c>
      <c r="AY355" s="250" t="s">
        <v>161</v>
      </c>
    </row>
    <row r="356" s="15" customFormat="1">
      <c r="A356" s="15"/>
      <c r="B356" s="251"/>
      <c r="C356" s="252"/>
      <c r="D356" s="231" t="s">
        <v>169</v>
      </c>
      <c r="E356" s="253" t="s">
        <v>21</v>
      </c>
      <c r="F356" s="254" t="s">
        <v>172</v>
      </c>
      <c r="G356" s="252"/>
      <c r="H356" s="255">
        <v>1</v>
      </c>
      <c r="I356" s="256"/>
      <c r="J356" s="252"/>
      <c r="K356" s="252"/>
      <c r="L356" s="257"/>
      <c r="M356" s="258"/>
      <c r="N356" s="259"/>
      <c r="O356" s="259"/>
      <c r="P356" s="259"/>
      <c r="Q356" s="259"/>
      <c r="R356" s="259"/>
      <c r="S356" s="259"/>
      <c r="T356" s="260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61" t="s">
        <v>169</v>
      </c>
      <c r="AU356" s="261" t="s">
        <v>81</v>
      </c>
      <c r="AV356" s="15" t="s">
        <v>167</v>
      </c>
      <c r="AW356" s="15" t="s">
        <v>34</v>
      </c>
      <c r="AX356" s="15" t="s">
        <v>79</v>
      </c>
      <c r="AY356" s="261" t="s">
        <v>161</v>
      </c>
    </row>
    <row r="357" s="12" customFormat="1" ht="22.8" customHeight="1">
      <c r="A357" s="12"/>
      <c r="B357" s="200"/>
      <c r="C357" s="201"/>
      <c r="D357" s="202" t="s">
        <v>71</v>
      </c>
      <c r="E357" s="214" t="s">
        <v>104</v>
      </c>
      <c r="F357" s="214" t="s">
        <v>710</v>
      </c>
      <c r="G357" s="201"/>
      <c r="H357" s="201"/>
      <c r="I357" s="204"/>
      <c r="J357" s="215">
        <f>BK357</f>
        <v>0</v>
      </c>
      <c r="K357" s="201"/>
      <c r="L357" s="206"/>
      <c r="M357" s="207"/>
      <c r="N357" s="208"/>
      <c r="O357" s="208"/>
      <c r="P357" s="209">
        <f>SUM(P358:P425)</f>
        <v>0</v>
      </c>
      <c r="Q357" s="208"/>
      <c r="R357" s="209">
        <f>SUM(R358:R425)</f>
        <v>52.16930404</v>
      </c>
      <c r="S357" s="208"/>
      <c r="T357" s="210">
        <f>SUM(T358:T425)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1" t="s">
        <v>79</v>
      </c>
      <c r="AT357" s="212" t="s">
        <v>71</v>
      </c>
      <c r="AU357" s="212" t="s">
        <v>79</v>
      </c>
      <c r="AY357" s="211" t="s">
        <v>161</v>
      </c>
      <c r="BK357" s="213">
        <f>SUM(BK358:BK425)</f>
        <v>0</v>
      </c>
    </row>
    <row r="358" s="2" customFormat="1" ht="24.15" customHeight="1">
      <c r="A358" s="41"/>
      <c r="B358" s="42"/>
      <c r="C358" s="216" t="s">
        <v>711</v>
      </c>
      <c r="D358" s="216" t="s">
        <v>163</v>
      </c>
      <c r="E358" s="217" t="s">
        <v>712</v>
      </c>
      <c r="F358" s="218" t="s">
        <v>713</v>
      </c>
      <c r="G358" s="219" t="s">
        <v>166</v>
      </c>
      <c r="H358" s="220">
        <v>46.222999999999999</v>
      </c>
      <c r="I358" s="221"/>
      <c r="J358" s="222">
        <f>ROUND(I358*H358,2)</f>
        <v>0</v>
      </c>
      <c r="K358" s="218" t="s">
        <v>21</v>
      </c>
      <c r="L358" s="47"/>
      <c r="M358" s="223" t="s">
        <v>21</v>
      </c>
      <c r="N358" s="224" t="s">
        <v>43</v>
      </c>
      <c r="O358" s="87"/>
      <c r="P358" s="225">
        <f>O358*H358</f>
        <v>0</v>
      </c>
      <c r="Q358" s="225">
        <v>0.45000000000000001</v>
      </c>
      <c r="R358" s="225">
        <f>Q358*H358</f>
        <v>20.800350000000002</v>
      </c>
      <c r="S358" s="225">
        <v>0</v>
      </c>
      <c r="T358" s="226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27" t="s">
        <v>167</v>
      </c>
      <c r="AT358" s="227" t="s">
        <v>163</v>
      </c>
      <c r="AU358" s="227" t="s">
        <v>81</v>
      </c>
      <c r="AY358" s="20" t="s">
        <v>161</v>
      </c>
      <c r="BE358" s="228">
        <f>IF(N358="základní",J358,0)</f>
        <v>0</v>
      </c>
      <c r="BF358" s="228">
        <f>IF(N358="snížená",J358,0)</f>
        <v>0</v>
      </c>
      <c r="BG358" s="228">
        <f>IF(N358="zákl. přenesená",J358,0)</f>
        <v>0</v>
      </c>
      <c r="BH358" s="228">
        <f>IF(N358="sníž. přenesená",J358,0)</f>
        <v>0</v>
      </c>
      <c r="BI358" s="228">
        <f>IF(N358="nulová",J358,0)</f>
        <v>0</v>
      </c>
      <c r="BJ358" s="20" t="s">
        <v>79</v>
      </c>
      <c r="BK358" s="228">
        <f>ROUND(I358*H358,2)</f>
        <v>0</v>
      </c>
      <c r="BL358" s="20" t="s">
        <v>167</v>
      </c>
      <c r="BM358" s="227" t="s">
        <v>714</v>
      </c>
    </row>
    <row r="359" s="14" customFormat="1">
      <c r="A359" s="14"/>
      <c r="B359" s="240"/>
      <c r="C359" s="241"/>
      <c r="D359" s="231" t="s">
        <v>169</v>
      </c>
      <c r="E359" s="242" t="s">
        <v>21</v>
      </c>
      <c r="F359" s="243" t="s">
        <v>715</v>
      </c>
      <c r="G359" s="241"/>
      <c r="H359" s="244">
        <v>38.609999999999999</v>
      </c>
      <c r="I359" s="245"/>
      <c r="J359" s="241"/>
      <c r="K359" s="241"/>
      <c r="L359" s="246"/>
      <c r="M359" s="247"/>
      <c r="N359" s="248"/>
      <c r="O359" s="248"/>
      <c r="P359" s="248"/>
      <c r="Q359" s="248"/>
      <c r="R359" s="248"/>
      <c r="S359" s="248"/>
      <c r="T359" s="249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0" t="s">
        <v>169</v>
      </c>
      <c r="AU359" s="250" t="s">
        <v>81</v>
      </c>
      <c r="AV359" s="14" t="s">
        <v>81</v>
      </c>
      <c r="AW359" s="14" t="s">
        <v>34</v>
      </c>
      <c r="AX359" s="14" t="s">
        <v>72</v>
      </c>
      <c r="AY359" s="250" t="s">
        <v>161</v>
      </c>
    </row>
    <row r="360" s="14" customFormat="1">
      <c r="A360" s="14"/>
      <c r="B360" s="240"/>
      <c r="C360" s="241"/>
      <c r="D360" s="231" t="s">
        <v>169</v>
      </c>
      <c r="E360" s="242" t="s">
        <v>21</v>
      </c>
      <c r="F360" s="243" t="s">
        <v>716</v>
      </c>
      <c r="G360" s="241"/>
      <c r="H360" s="244">
        <v>7.6130000000000004</v>
      </c>
      <c r="I360" s="245"/>
      <c r="J360" s="241"/>
      <c r="K360" s="241"/>
      <c r="L360" s="246"/>
      <c r="M360" s="247"/>
      <c r="N360" s="248"/>
      <c r="O360" s="248"/>
      <c r="P360" s="248"/>
      <c r="Q360" s="248"/>
      <c r="R360" s="248"/>
      <c r="S360" s="248"/>
      <c r="T360" s="24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0" t="s">
        <v>169</v>
      </c>
      <c r="AU360" s="250" t="s">
        <v>81</v>
      </c>
      <c r="AV360" s="14" t="s">
        <v>81</v>
      </c>
      <c r="AW360" s="14" t="s">
        <v>34</v>
      </c>
      <c r="AX360" s="14" t="s">
        <v>72</v>
      </c>
      <c r="AY360" s="250" t="s">
        <v>161</v>
      </c>
    </row>
    <row r="361" s="15" customFormat="1">
      <c r="A361" s="15"/>
      <c r="B361" s="251"/>
      <c r="C361" s="252"/>
      <c r="D361" s="231" t="s">
        <v>169</v>
      </c>
      <c r="E361" s="253" t="s">
        <v>21</v>
      </c>
      <c r="F361" s="254" t="s">
        <v>172</v>
      </c>
      <c r="G361" s="252"/>
      <c r="H361" s="255">
        <v>46.222999999999999</v>
      </c>
      <c r="I361" s="256"/>
      <c r="J361" s="252"/>
      <c r="K361" s="252"/>
      <c r="L361" s="257"/>
      <c r="M361" s="258"/>
      <c r="N361" s="259"/>
      <c r="O361" s="259"/>
      <c r="P361" s="259"/>
      <c r="Q361" s="259"/>
      <c r="R361" s="259"/>
      <c r="S361" s="259"/>
      <c r="T361" s="26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61" t="s">
        <v>169</v>
      </c>
      <c r="AU361" s="261" t="s">
        <v>81</v>
      </c>
      <c r="AV361" s="15" t="s">
        <v>167</v>
      </c>
      <c r="AW361" s="15" t="s">
        <v>34</v>
      </c>
      <c r="AX361" s="15" t="s">
        <v>79</v>
      </c>
      <c r="AY361" s="261" t="s">
        <v>161</v>
      </c>
    </row>
    <row r="362" s="2" customFormat="1" ht="16.5" customHeight="1">
      <c r="A362" s="41"/>
      <c r="B362" s="42"/>
      <c r="C362" s="216" t="s">
        <v>717</v>
      </c>
      <c r="D362" s="216" t="s">
        <v>163</v>
      </c>
      <c r="E362" s="217" t="s">
        <v>718</v>
      </c>
      <c r="F362" s="218" t="s">
        <v>719</v>
      </c>
      <c r="G362" s="219" t="s">
        <v>324</v>
      </c>
      <c r="H362" s="220">
        <v>10.15</v>
      </c>
      <c r="I362" s="221"/>
      <c r="J362" s="222">
        <f>ROUND(I362*H362,2)</f>
        <v>0</v>
      </c>
      <c r="K362" s="218" t="s">
        <v>21</v>
      </c>
      <c r="L362" s="47"/>
      <c r="M362" s="223" t="s">
        <v>21</v>
      </c>
      <c r="N362" s="224" t="s">
        <v>43</v>
      </c>
      <c r="O362" s="87"/>
      <c r="P362" s="225">
        <f>O362*H362</f>
        <v>0</v>
      </c>
      <c r="Q362" s="225">
        <v>0.0070000000000000001</v>
      </c>
      <c r="R362" s="225">
        <f>Q362*H362</f>
        <v>0.071050000000000002</v>
      </c>
      <c r="S362" s="225">
        <v>0</v>
      </c>
      <c r="T362" s="226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27" t="s">
        <v>167</v>
      </c>
      <c r="AT362" s="227" t="s">
        <v>163</v>
      </c>
      <c r="AU362" s="227" t="s">
        <v>81</v>
      </c>
      <c r="AY362" s="20" t="s">
        <v>161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20" t="s">
        <v>79</v>
      </c>
      <c r="BK362" s="228">
        <f>ROUND(I362*H362,2)</f>
        <v>0</v>
      </c>
      <c r="BL362" s="20" t="s">
        <v>167</v>
      </c>
      <c r="BM362" s="227" t="s">
        <v>720</v>
      </c>
    </row>
    <row r="363" s="14" customFormat="1">
      <c r="A363" s="14"/>
      <c r="B363" s="240"/>
      <c r="C363" s="241"/>
      <c r="D363" s="231" t="s">
        <v>169</v>
      </c>
      <c r="E363" s="242" t="s">
        <v>21</v>
      </c>
      <c r="F363" s="243" t="s">
        <v>721</v>
      </c>
      <c r="G363" s="241"/>
      <c r="H363" s="244">
        <v>10.15</v>
      </c>
      <c r="I363" s="245"/>
      <c r="J363" s="241"/>
      <c r="K363" s="241"/>
      <c r="L363" s="246"/>
      <c r="M363" s="247"/>
      <c r="N363" s="248"/>
      <c r="O363" s="248"/>
      <c r="P363" s="248"/>
      <c r="Q363" s="248"/>
      <c r="R363" s="248"/>
      <c r="S363" s="248"/>
      <c r="T363" s="249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0" t="s">
        <v>169</v>
      </c>
      <c r="AU363" s="250" t="s">
        <v>81</v>
      </c>
      <c r="AV363" s="14" t="s">
        <v>81</v>
      </c>
      <c r="AW363" s="14" t="s">
        <v>34</v>
      </c>
      <c r="AX363" s="14" t="s">
        <v>72</v>
      </c>
      <c r="AY363" s="250" t="s">
        <v>161</v>
      </c>
    </row>
    <row r="364" s="15" customFormat="1">
      <c r="A364" s="15"/>
      <c r="B364" s="251"/>
      <c r="C364" s="252"/>
      <c r="D364" s="231" t="s">
        <v>169</v>
      </c>
      <c r="E364" s="253" t="s">
        <v>21</v>
      </c>
      <c r="F364" s="254" t="s">
        <v>172</v>
      </c>
      <c r="G364" s="252"/>
      <c r="H364" s="255">
        <v>10.15</v>
      </c>
      <c r="I364" s="256"/>
      <c r="J364" s="252"/>
      <c r="K364" s="252"/>
      <c r="L364" s="257"/>
      <c r="M364" s="258"/>
      <c r="N364" s="259"/>
      <c r="O364" s="259"/>
      <c r="P364" s="259"/>
      <c r="Q364" s="259"/>
      <c r="R364" s="259"/>
      <c r="S364" s="259"/>
      <c r="T364" s="260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61" t="s">
        <v>169</v>
      </c>
      <c r="AU364" s="261" t="s">
        <v>81</v>
      </c>
      <c r="AV364" s="15" t="s">
        <v>167</v>
      </c>
      <c r="AW364" s="15" t="s">
        <v>34</v>
      </c>
      <c r="AX364" s="15" t="s">
        <v>79</v>
      </c>
      <c r="AY364" s="261" t="s">
        <v>161</v>
      </c>
    </row>
    <row r="365" s="2" customFormat="1" ht="24.15" customHeight="1">
      <c r="A365" s="41"/>
      <c r="B365" s="42"/>
      <c r="C365" s="216" t="s">
        <v>722</v>
      </c>
      <c r="D365" s="216" t="s">
        <v>163</v>
      </c>
      <c r="E365" s="217" t="s">
        <v>723</v>
      </c>
      <c r="F365" s="218" t="s">
        <v>724</v>
      </c>
      <c r="G365" s="219" t="s">
        <v>177</v>
      </c>
      <c r="H365" s="220">
        <v>7.2699999999999996</v>
      </c>
      <c r="I365" s="221"/>
      <c r="J365" s="222">
        <f>ROUND(I365*H365,2)</f>
        <v>0</v>
      </c>
      <c r="K365" s="218" t="s">
        <v>178</v>
      </c>
      <c r="L365" s="47"/>
      <c r="M365" s="223" t="s">
        <v>21</v>
      </c>
      <c r="N365" s="224" t="s">
        <v>43</v>
      </c>
      <c r="O365" s="87"/>
      <c r="P365" s="225">
        <f>O365*H365</f>
        <v>0</v>
      </c>
      <c r="Q365" s="225">
        <v>2.5018699999999998</v>
      </c>
      <c r="R365" s="225">
        <f>Q365*H365</f>
        <v>18.188594899999998</v>
      </c>
      <c r="S365" s="225">
        <v>0</v>
      </c>
      <c r="T365" s="226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27" t="s">
        <v>167</v>
      </c>
      <c r="AT365" s="227" t="s">
        <v>163</v>
      </c>
      <c r="AU365" s="227" t="s">
        <v>81</v>
      </c>
      <c r="AY365" s="20" t="s">
        <v>161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20" t="s">
        <v>79</v>
      </c>
      <c r="BK365" s="228">
        <f>ROUND(I365*H365,2)</f>
        <v>0</v>
      </c>
      <c r="BL365" s="20" t="s">
        <v>167</v>
      </c>
      <c r="BM365" s="227" t="s">
        <v>725</v>
      </c>
    </row>
    <row r="366" s="2" customFormat="1">
      <c r="A366" s="41"/>
      <c r="B366" s="42"/>
      <c r="C366" s="43"/>
      <c r="D366" s="262" t="s">
        <v>180</v>
      </c>
      <c r="E366" s="43"/>
      <c r="F366" s="263" t="s">
        <v>726</v>
      </c>
      <c r="G366" s="43"/>
      <c r="H366" s="43"/>
      <c r="I366" s="264"/>
      <c r="J366" s="43"/>
      <c r="K366" s="43"/>
      <c r="L366" s="47"/>
      <c r="M366" s="265"/>
      <c r="N366" s="266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180</v>
      </c>
      <c r="AU366" s="20" t="s">
        <v>81</v>
      </c>
    </row>
    <row r="367" s="13" customFormat="1">
      <c r="A367" s="13"/>
      <c r="B367" s="229"/>
      <c r="C367" s="230"/>
      <c r="D367" s="231" t="s">
        <v>169</v>
      </c>
      <c r="E367" s="232" t="s">
        <v>21</v>
      </c>
      <c r="F367" s="233" t="s">
        <v>727</v>
      </c>
      <c r="G367" s="230"/>
      <c r="H367" s="232" t="s">
        <v>21</v>
      </c>
      <c r="I367" s="234"/>
      <c r="J367" s="230"/>
      <c r="K367" s="230"/>
      <c r="L367" s="235"/>
      <c r="M367" s="236"/>
      <c r="N367" s="237"/>
      <c r="O367" s="237"/>
      <c r="P367" s="237"/>
      <c r="Q367" s="237"/>
      <c r="R367" s="237"/>
      <c r="S367" s="237"/>
      <c r="T367" s="23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9" t="s">
        <v>169</v>
      </c>
      <c r="AU367" s="239" t="s">
        <v>81</v>
      </c>
      <c r="AV367" s="13" t="s">
        <v>79</v>
      </c>
      <c r="AW367" s="13" t="s">
        <v>34</v>
      </c>
      <c r="AX367" s="13" t="s">
        <v>72</v>
      </c>
      <c r="AY367" s="239" t="s">
        <v>161</v>
      </c>
    </row>
    <row r="368" s="13" customFormat="1">
      <c r="A368" s="13"/>
      <c r="B368" s="229"/>
      <c r="C368" s="230"/>
      <c r="D368" s="231" t="s">
        <v>169</v>
      </c>
      <c r="E368" s="232" t="s">
        <v>21</v>
      </c>
      <c r="F368" s="233" t="s">
        <v>728</v>
      </c>
      <c r="G368" s="230"/>
      <c r="H368" s="232" t="s">
        <v>21</v>
      </c>
      <c r="I368" s="234"/>
      <c r="J368" s="230"/>
      <c r="K368" s="230"/>
      <c r="L368" s="235"/>
      <c r="M368" s="236"/>
      <c r="N368" s="237"/>
      <c r="O368" s="237"/>
      <c r="P368" s="237"/>
      <c r="Q368" s="237"/>
      <c r="R368" s="237"/>
      <c r="S368" s="237"/>
      <c r="T368" s="238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9" t="s">
        <v>169</v>
      </c>
      <c r="AU368" s="239" t="s">
        <v>81</v>
      </c>
      <c r="AV368" s="13" t="s">
        <v>79</v>
      </c>
      <c r="AW368" s="13" t="s">
        <v>34</v>
      </c>
      <c r="AX368" s="13" t="s">
        <v>72</v>
      </c>
      <c r="AY368" s="239" t="s">
        <v>161</v>
      </c>
    </row>
    <row r="369" s="14" customFormat="1">
      <c r="A369" s="14"/>
      <c r="B369" s="240"/>
      <c r="C369" s="241"/>
      <c r="D369" s="231" t="s">
        <v>169</v>
      </c>
      <c r="E369" s="242" t="s">
        <v>21</v>
      </c>
      <c r="F369" s="243" t="s">
        <v>729</v>
      </c>
      <c r="G369" s="241"/>
      <c r="H369" s="244">
        <v>7.2699999999999996</v>
      </c>
      <c r="I369" s="245"/>
      <c r="J369" s="241"/>
      <c r="K369" s="241"/>
      <c r="L369" s="246"/>
      <c r="M369" s="247"/>
      <c r="N369" s="248"/>
      <c r="O369" s="248"/>
      <c r="P369" s="248"/>
      <c r="Q369" s="248"/>
      <c r="R369" s="248"/>
      <c r="S369" s="248"/>
      <c r="T369" s="249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0" t="s">
        <v>169</v>
      </c>
      <c r="AU369" s="250" t="s">
        <v>81</v>
      </c>
      <c r="AV369" s="14" t="s">
        <v>81</v>
      </c>
      <c r="AW369" s="14" t="s">
        <v>34</v>
      </c>
      <c r="AX369" s="14" t="s">
        <v>72</v>
      </c>
      <c r="AY369" s="250" t="s">
        <v>161</v>
      </c>
    </row>
    <row r="370" s="15" customFormat="1">
      <c r="A370" s="15"/>
      <c r="B370" s="251"/>
      <c r="C370" s="252"/>
      <c r="D370" s="231" t="s">
        <v>169</v>
      </c>
      <c r="E370" s="253" t="s">
        <v>21</v>
      </c>
      <c r="F370" s="254" t="s">
        <v>172</v>
      </c>
      <c r="G370" s="252"/>
      <c r="H370" s="255">
        <v>7.2699999999999996</v>
      </c>
      <c r="I370" s="256"/>
      <c r="J370" s="252"/>
      <c r="K370" s="252"/>
      <c r="L370" s="257"/>
      <c r="M370" s="258"/>
      <c r="N370" s="259"/>
      <c r="O370" s="259"/>
      <c r="P370" s="259"/>
      <c r="Q370" s="259"/>
      <c r="R370" s="259"/>
      <c r="S370" s="259"/>
      <c r="T370" s="260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1" t="s">
        <v>169</v>
      </c>
      <c r="AU370" s="261" t="s">
        <v>81</v>
      </c>
      <c r="AV370" s="15" t="s">
        <v>167</v>
      </c>
      <c r="AW370" s="15" t="s">
        <v>34</v>
      </c>
      <c r="AX370" s="15" t="s">
        <v>79</v>
      </c>
      <c r="AY370" s="261" t="s">
        <v>161</v>
      </c>
    </row>
    <row r="371" s="2" customFormat="1" ht="16.5" customHeight="1">
      <c r="A371" s="41"/>
      <c r="B371" s="42"/>
      <c r="C371" s="216" t="s">
        <v>730</v>
      </c>
      <c r="D371" s="216" t="s">
        <v>163</v>
      </c>
      <c r="E371" s="217" t="s">
        <v>731</v>
      </c>
      <c r="F371" s="218" t="s">
        <v>732</v>
      </c>
      <c r="G371" s="219" t="s">
        <v>166</v>
      </c>
      <c r="H371" s="220">
        <v>72.695999999999998</v>
      </c>
      <c r="I371" s="221"/>
      <c r="J371" s="222">
        <f>ROUND(I371*H371,2)</f>
        <v>0</v>
      </c>
      <c r="K371" s="218" t="s">
        <v>178</v>
      </c>
      <c r="L371" s="47"/>
      <c r="M371" s="223" t="s">
        <v>21</v>
      </c>
      <c r="N371" s="224" t="s">
        <v>43</v>
      </c>
      <c r="O371" s="87"/>
      <c r="P371" s="225">
        <f>O371*H371</f>
        <v>0</v>
      </c>
      <c r="Q371" s="225">
        <v>0.0027499999999999998</v>
      </c>
      <c r="R371" s="225">
        <f>Q371*H371</f>
        <v>0.19991399999999998</v>
      </c>
      <c r="S371" s="225">
        <v>0</v>
      </c>
      <c r="T371" s="226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7" t="s">
        <v>167</v>
      </c>
      <c r="AT371" s="227" t="s">
        <v>163</v>
      </c>
      <c r="AU371" s="227" t="s">
        <v>81</v>
      </c>
      <c r="AY371" s="20" t="s">
        <v>161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20" t="s">
        <v>79</v>
      </c>
      <c r="BK371" s="228">
        <f>ROUND(I371*H371,2)</f>
        <v>0</v>
      </c>
      <c r="BL371" s="20" t="s">
        <v>167</v>
      </c>
      <c r="BM371" s="227" t="s">
        <v>733</v>
      </c>
    </row>
    <row r="372" s="2" customFormat="1">
      <c r="A372" s="41"/>
      <c r="B372" s="42"/>
      <c r="C372" s="43"/>
      <c r="D372" s="262" t="s">
        <v>180</v>
      </c>
      <c r="E372" s="43"/>
      <c r="F372" s="263" t="s">
        <v>734</v>
      </c>
      <c r="G372" s="43"/>
      <c r="H372" s="43"/>
      <c r="I372" s="264"/>
      <c r="J372" s="43"/>
      <c r="K372" s="43"/>
      <c r="L372" s="47"/>
      <c r="M372" s="265"/>
      <c r="N372" s="266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180</v>
      </c>
      <c r="AU372" s="20" t="s">
        <v>81</v>
      </c>
    </row>
    <row r="373" s="13" customFormat="1">
      <c r="A373" s="13"/>
      <c r="B373" s="229"/>
      <c r="C373" s="230"/>
      <c r="D373" s="231" t="s">
        <v>169</v>
      </c>
      <c r="E373" s="232" t="s">
        <v>21</v>
      </c>
      <c r="F373" s="233" t="s">
        <v>727</v>
      </c>
      <c r="G373" s="230"/>
      <c r="H373" s="232" t="s">
        <v>21</v>
      </c>
      <c r="I373" s="234"/>
      <c r="J373" s="230"/>
      <c r="K373" s="230"/>
      <c r="L373" s="235"/>
      <c r="M373" s="236"/>
      <c r="N373" s="237"/>
      <c r="O373" s="237"/>
      <c r="P373" s="237"/>
      <c r="Q373" s="237"/>
      <c r="R373" s="237"/>
      <c r="S373" s="237"/>
      <c r="T373" s="23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9" t="s">
        <v>169</v>
      </c>
      <c r="AU373" s="239" t="s">
        <v>81</v>
      </c>
      <c r="AV373" s="13" t="s">
        <v>79</v>
      </c>
      <c r="AW373" s="13" t="s">
        <v>34</v>
      </c>
      <c r="AX373" s="13" t="s">
        <v>72</v>
      </c>
      <c r="AY373" s="239" t="s">
        <v>161</v>
      </c>
    </row>
    <row r="374" s="13" customFormat="1">
      <c r="A374" s="13"/>
      <c r="B374" s="229"/>
      <c r="C374" s="230"/>
      <c r="D374" s="231" t="s">
        <v>169</v>
      </c>
      <c r="E374" s="232" t="s">
        <v>21</v>
      </c>
      <c r="F374" s="233" t="s">
        <v>728</v>
      </c>
      <c r="G374" s="230"/>
      <c r="H374" s="232" t="s">
        <v>21</v>
      </c>
      <c r="I374" s="234"/>
      <c r="J374" s="230"/>
      <c r="K374" s="230"/>
      <c r="L374" s="235"/>
      <c r="M374" s="236"/>
      <c r="N374" s="237"/>
      <c r="O374" s="237"/>
      <c r="P374" s="237"/>
      <c r="Q374" s="237"/>
      <c r="R374" s="237"/>
      <c r="S374" s="237"/>
      <c r="T374" s="23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9" t="s">
        <v>169</v>
      </c>
      <c r="AU374" s="239" t="s">
        <v>81</v>
      </c>
      <c r="AV374" s="13" t="s">
        <v>79</v>
      </c>
      <c r="AW374" s="13" t="s">
        <v>34</v>
      </c>
      <c r="AX374" s="13" t="s">
        <v>72</v>
      </c>
      <c r="AY374" s="239" t="s">
        <v>161</v>
      </c>
    </row>
    <row r="375" s="14" customFormat="1">
      <c r="A375" s="14"/>
      <c r="B375" s="240"/>
      <c r="C375" s="241"/>
      <c r="D375" s="231" t="s">
        <v>169</v>
      </c>
      <c r="E375" s="242" t="s">
        <v>21</v>
      </c>
      <c r="F375" s="243" t="s">
        <v>735</v>
      </c>
      <c r="G375" s="241"/>
      <c r="H375" s="244">
        <v>72.695999999999998</v>
      </c>
      <c r="I375" s="245"/>
      <c r="J375" s="241"/>
      <c r="K375" s="241"/>
      <c r="L375" s="246"/>
      <c r="M375" s="247"/>
      <c r="N375" s="248"/>
      <c r="O375" s="248"/>
      <c r="P375" s="248"/>
      <c r="Q375" s="248"/>
      <c r="R375" s="248"/>
      <c r="S375" s="248"/>
      <c r="T375" s="24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0" t="s">
        <v>169</v>
      </c>
      <c r="AU375" s="250" t="s">
        <v>81</v>
      </c>
      <c r="AV375" s="14" t="s">
        <v>81</v>
      </c>
      <c r="AW375" s="14" t="s">
        <v>34</v>
      </c>
      <c r="AX375" s="14" t="s">
        <v>72</v>
      </c>
      <c r="AY375" s="250" t="s">
        <v>161</v>
      </c>
    </row>
    <row r="376" s="15" customFormat="1">
      <c r="A376" s="15"/>
      <c r="B376" s="251"/>
      <c r="C376" s="252"/>
      <c r="D376" s="231" t="s">
        <v>169</v>
      </c>
      <c r="E376" s="253" t="s">
        <v>21</v>
      </c>
      <c r="F376" s="254" t="s">
        <v>172</v>
      </c>
      <c r="G376" s="252"/>
      <c r="H376" s="255">
        <v>72.695999999999998</v>
      </c>
      <c r="I376" s="256"/>
      <c r="J376" s="252"/>
      <c r="K376" s="252"/>
      <c r="L376" s="257"/>
      <c r="M376" s="258"/>
      <c r="N376" s="259"/>
      <c r="O376" s="259"/>
      <c r="P376" s="259"/>
      <c r="Q376" s="259"/>
      <c r="R376" s="259"/>
      <c r="S376" s="259"/>
      <c r="T376" s="260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61" t="s">
        <v>169</v>
      </c>
      <c r="AU376" s="261" t="s">
        <v>81</v>
      </c>
      <c r="AV376" s="15" t="s">
        <v>167</v>
      </c>
      <c r="AW376" s="15" t="s">
        <v>34</v>
      </c>
      <c r="AX376" s="15" t="s">
        <v>79</v>
      </c>
      <c r="AY376" s="261" t="s">
        <v>161</v>
      </c>
    </row>
    <row r="377" s="2" customFormat="1" ht="16.5" customHeight="1">
      <c r="A377" s="41"/>
      <c r="B377" s="42"/>
      <c r="C377" s="216" t="s">
        <v>736</v>
      </c>
      <c r="D377" s="216" t="s">
        <v>163</v>
      </c>
      <c r="E377" s="217" t="s">
        <v>737</v>
      </c>
      <c r="F377" s="218" t="s">
        <v>738</v>
      </c>
      <c r="G377" s="219" t="s">
        <v>166</v>
      </c>
      <c r="H377" s="220">
        <v>72.695999999999998</v>
      </c>
      <c r="I377" s="221"/>
      <c r="J377" s="222">
        <f>ROUND(I377*H377,2)</f>
        <v>0</v>
      </c>
      <c r="K377" s="218" t="s">
        <v>178</v>
      </c>
      <c r="L377" s="47"/>
      <c r="M377" s="223" t="s">
        <v>21</v>
      </c>
      <c r="N377" s="224" t="s">
        <v>43</v>
      </c>
      <c r="O377" s="87"/>
      <c r="P377" s="225">
        <f>O377*H377</f>
        <v>0</v>
      </c>
      <c r="Q377" s="225">
        <v>0</v>
      </c>
      <c r="R377" s="225">
        <f>Q377*H377</f>
        <v>0</v>
      </c>
      <c r="S377" s="225">
        <v>0</v>
      </c>
      <c r="T377" s="226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7" t="s">
        <v>167</v>
      </c>
      <c r="AT377" s="227" t="s">
        <v>163</v>
      </c>
      <c r="AU377" s="227" t="s">
        <v>81</v>
      </c>
      <c r="AY377" s="20" t="s">
        <v>161</v>
      </c>
      <c r="BE377" s="228">
        <f>IF(N377="základní",J377,0)</f>
        <v>0</v>
      </c>
      <c r="BF377" s="228">
        <f>IF(N377="snížená",J377,0)</f>
        <v>0</v>
      </c>
      <c r="BG377" s="228">
        <f>IF(N377="zákl. přenesená",J377,0)</f>
        <v>0</v>
      </c>
      <c r="BH377" s="228">
        <f>IF(N377="sníž. přenesená",J377,0)</f>
        <v>0</v>
      </c>
      <c r="BI377" s="228">
        <f>IF(N377="nulová",J377,0)</f>
        <v>0</v>
      </c>
      <c r="BJ377" s="20" t="s">
        <v>79</v>
      </c>
      <c r="BK377" s="228">
        <f>ROUND(I377*H377,2)</f>
        <v>0</v>
      </c>
      <c r="BL377" s="20" t="s">
        <v>167</v>
      </c>
      <c r="BM377" s="227" t="s">
        <v>739</v>
      </c>
    </row>
    <row r="378" s="2" customFormat="1">
      <c r="A378" s="41"/>
      <c r="B378" s="42"/>
      <c r="C378" s="43"/>
      <c r="D378" s="262" t="s">
        <v>180</v>
      </c>
      <c r="E378" s="43"/>
      <c r="F378" s="263" t="s">
        <v>740</v>
      </c>
      <c r="G378" s="43"/>
      <c r="H378" s="43"/>
      <c r="I378" s="264"/>
      <c r="J378" s="43"/>
      <c r="K378" s="43"/>
      <c r="L378" s="47"/>
      <c r="M378" s="265"/>
      <c r="N378" s="266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180</v>
      </c>
      <c r="AU378" s="20" t="s">
        <v>81</v>
      </c>
    </row>
    <row r="379" s="2" customFormat="1" ht="16.5" customHeight="1">
      <c r="A379" s="41"/>
      <c r="B379" s="42"/>
      <c r="C379" s="216" t="s">
        <v>741</v>
      </c>
      <c r="D379" s="216" t="s">
        <v>163</v>
      </c>
      <c r="E379" s="217" t="s">
        <v>742</v>
      </c>
      <c r="F379" s="218" t="s">
        <v>743</v>
      </c>
      <c r="G379" s="219" t="s">
        <v>166</v>
      </c>
      <c r="H379" s="220">
        <v>327.79500000000002</v>
      </c>
      <c r="I379" s="221"/>
      <c r="J379" s="222">
        <f>ROUND(I379*H379,2)</f>
        <v>0</v>
      </c>
      <c r="K379" s="218" t="s">
        <v>178</v>
      </c>
      <c r="L379" s="47"/>
      <c r="M379" s="223" t="s">
        <v>21</v>
      </c>
      <c r="N379" s="224" t="s">
        <v>43</v>
      </c>
      <c r="O379" s="87"/>
      <c r="P379" s="225">
        <f>O379*H379</f>
        <v>0</v>
      </c>
      <c r="Q379" s="225">
        <v>0.0025000000000000001</v>
      </c>
      <c r="R379" s="225">
        <f>Q379*H379</f>
        <v>0.81948750000000004</v>
      </c>
      <c r="S379" s="225">
        <v>0</v>
      </c>
      <c r="T379" s="226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27" t="s">
        <v>167</v>
      </c>
      <c r="AT379" s="227" t="s">
        <v>163</v>
      </c>
      <c r="AU379" s="227" t="s">
        <v>81</v>
      </c>
      <c r="AY379" s="20" t="s">
        <v>161</v>
      </c>
      <c r="BE379" s="228">
        <f>IF(N379="základní",J379,0)</f>
        <v>0</v>
      </c>
      <c r="BF379" s="228">
        <f>IF(N379="snížená",J379,0)</f>
        <v>0</v>
      </c>
      <c r="BG379" s="228">
        <f>IF(N379="zákl. přenesená",J379,0)</f>
        <v>0</v>
      </c>
      <c r="BH379" s="228">
        <f>IF(N379="sníž. přenesená",J379,0)</f>
        <v>0</v>
      </c>
      <c r="BI379" s="228">
        <f>IF(N379="nulová",J379,0)</f>
        <v>0</v>
      </c>
      <c r="BJ379" s="20" t="s">
        <v>79</v>
      </c>
      <c r="BK379" s="228">
        <f>ROUND(I379*H379,2)</f>
        <v>0</v>
      </c>
      <c r="BL379" s="20" t="s">
        <v>167</v>
      </c>
      <c r="BM379" s="227" t="s">
        <v>744</v>
      </c>
    </row>
    <row r="380" s="2" customFormat="1">
      <c r="A380" s="41"/>
      <c r="B380" s="42"/>
      <c r="C380" s="43"/>
      <c r="D380" s="262" t="s">
        <v>180</v>
      </c>
      <c r="E380" s="43"/>
      <c r="F380" s="263" t="s">
        <v>745</v>
      </c>
      <c r="G380" s="43"/>
      <c r="H380" s="43"/>
      <c r="I380" s="264"/>
      <c r="J380" s="43"/>
      <c r="K380" s="43"/>
      <c r="L380" s="47"/>
      <c r="M380" s="265"/>
      <c r="N380" s="266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20" t="s">
        <v>180</v>
      </c>
      <c r="AU380" s="20" t="s">
        <v>81</v>
      </c>
    </row>
    <row r="381" s="13" customFormat="1">
      <c r="A381" s="13"/>
      <c r="B381" s="229"/>
      <c r="C381" s="230"/>
      <c r="D381" s="231" t="s">
        <v>169</v>
      </c>
      <c r="E381" s="232" t="s">
        <v>21</v>
      </c>
      <c r="F381" s="233" t="s">
        <v>727</v>
      </c>
      <c r="G381" s="230"/>
      <c r="H381" s="232" t="s">
        <v>21</v>
      </c>
      <c r="I381" s="234"/>
      <c r="J381" s="230"/>
      <c r="K381" s="230"/>
      <c r="L381" s="235"/>
      <c r="M381" s="236"/>
      <c r="N381" s="237"/>
      <c r="O381" s="237"/>
      <c r="P381" s="237"/>
      <c r="Q381" s="237"/>
      <c r="R381" s="237"/>
      <c r="S381" s="237"/>
      <c r="T381" s="23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9" t="s">
        <v>169</v>
      </c>
      <c r="AU381" s="239" t="s">
        <v>81</v>
      </c>
      <c r="AV381" s="13" t="s">
        <v>79</v>
      </c>
      <c r="AW381" s="13" t="s">
        <v>34</v>
      </c>
      <c r="AX381" s="13" t="s">
        <v>72</v>
      </c>
      <c r="AY381" s="239" t="s">
        <v>161</v>
      </c>
    </row>
    <row r="382" s="13" customFormat="1">
      <c r="A382" s="13"/>
      <c r="B382" s="229"/>
      <c r="C382" s="230"/>
      <c r="D382" s="231" t="s">
        <v>169</v>
      </c>
      <c r="E382" s="232" t="s">
        <v>21</v>
      </c>
      <c r="F382" s="233" t="s">
        <v>728</v>
      </c>
      <c r="G382" s="230"/>
      <c r="H382" s="232" t="s">
        <v>21</v>
      </c>
      <c r="I382" s="234"/>
      <c r="J382" s="230"/>
      <c r="K382" s="230"/>
      <c r="L382" s="235"/>
      <c r="M382" s="236"/>
      <c r="N382" s="237"/>
      <c r="O382" s="237"/>
      <c r="P382" s="237"/>
      <c r="Q382" s="237"/>
      <c r="R382" s="237"/>
      <c r="S382" s="237"/>
      <c r="T382" s="23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9" t="s">
        <v>169</v>
      </c>
      <c r="AU382" s="239" t="s">
        <v>81</v>
      </c>
      <c r="AV382" s="13" t="s">
        <v>79</v>
      </c>
      <c r="AW382" s="13" t="s">
        <v>34</v>
      </c>
      <c r="AX382" s="13" t="s">
        <v>72</v>
      </c>
      <c r="AY382" s="239" t="s">
        <v>161</v>
      </c>
    </row>
    <row r="383" s="14" customFormat="1">
      <c r="A383" s="14"/>
      <c r="B383" s="240"/>
      <c r="C383" s="241"/>
      <c r="D383" s="231" t="s">
        <v>169</v>
      </c>
      <c r="E383" s="242" t="s">
        <v>21</v>
      </c>
      <c r="F383" s="243" t="s">
        <v>735</v>
      </c>
      <c r="G383" s="241"/>
      <c r="H383" s="244">
        <v>72.695999999999998</v>
      </c>
      <c r="I383" s="245"/>
      <c r="J383" s="241"/>
      <c r="K383" s="241"/>
      <c r="L383" s="246"/>
      <c r="M383" s="247"/>
      <c r="N383" s="248"/>
      <c r="O383" s="248"/>
      <c r="P383" s="248"/>
      <c r="Q383" s="248"/>
      <c r="R383" s="248"/>
      <c r="S383" s="248"/>
      <c r="T383" s="249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0" t="s">
        <v>169</v>
      </c>
      <c r="AU383" s="250" t="s">
        <v>81</v>
      </c>
      <c r="AV383" s="14" t="s">
        <v>81</v>
      </c>
      <c r="AW383" s="14" t="s">
        <v>34</v>
      </c>
      <c r="AX383" s="14" t="s">
        <v>72</v>
      </c>
      <c r="AY383" s="250" t="s">
        <v>161</v>
      </c>
    </row>
    <row r="384" s="13" customFormat="1">
      <c r="A384" s="13"/>
      <c r="B384" s="229"/>
      <c r="C384" s="230"/>
      <c r="D384" s="231" t="s">
        <v>169</v>
      </c>
      <c r="E384" s="232" t="s">
        <v>21</v>
      </c>
      <c r="F384" s="233" t="s">
        <v>746</v>
      </c>
      <c r="G384" s="230"/>
      <c r="H384" s="232" t="s">
        <v>21</v>
      </c>
      <c r="I384" s="234"/>
      <c r="J384" s="230"/>
      <c r="K384" s="230"/>
      <c r="L384" s="235"/>
      <c r="M384" s="236"/>
      <c r="N384" s="237"/>
      <c r="O384" s="237"/>
      <c r="P384" s="237"/>
      <c r="Q384" s="237"/>
      <c r="R384" s="237"/>
      <c r="S384" s="237"/>
      <c r="T384" s="23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9" t="s">
        <v>169</v>
      </c>
      <c r="AU384" s="239" t="s">
        <v>81</v>
      </c>
      <c r="AV384" s="13" t="s">
        <v>79</v>
      </c>
      <c r="AW384" s="13" t="s">
        <v>34</v>
      </c>
      <c r="AX384" s="13" t="s">
        <v>72</v>
      </c>
      <c r="AY384" s="239" t="s">
        <v>161</v>
      </c>
    </row>
    <row r="385" s="13" customFormat="1">
      <c r="A385" s="13"/>
      <c r="B385" s="229"/>
      <c r="C385" s="230"/>
      <c r="D385" s="231" t="s">
        <v>169</v>
      </c>
      <c r="E385" s="232" t="s">
        <v>21</v>
      </c>
      <c r="F385" s="233" t="s">
        <v>687</v>
      </c>
      <c r="G385" s="230"/>
      <c r="H385" s="232" t="s">
        <v>21</v>
      </c>
      <c r="I385" s="234"/>
      <c r="J385" s="230"/>
      <c r="K385" s="230"/>
      <c r="L385" s="235"/>
      <c r="M385" s="236"/>
      <c r="N385" s="237"/>
      <c r="O385" s="237"/>
      <c r="P385" s="237"/>
      <c r="Q385" s="237"/>
      <c r="R385" s="237"/>
      <c r="S385" s="237"/>
      <c r="T385" s="238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9" t="s">
        <v>169</v>
      </c>
      <c r="AU385" s="239" t="s">
        <v>81</v>
      </c>
      <c r="AV385" s="13" t="s">
        <v>79</v>
      </c>
      <c r="AW385" s="13" t="s">
        <v>34</v>
      </c>
      <c r="AX385" s="13" t="s">
        <v>72</v>
      </c>
      <c r="AY385" s="239" t="s">
        <v>161</v>
      </c>
    </row>
    <row r="386" s="14" customFormat="1">
      <c r="A386" s="14"/>
      <c r="B386" s="240"/>
      <c r="C386" s="241"/>
      <c r="D386" s="231" t="s">
        <v>169</v>
      </c>
      <c r="E386" s="242" t="s">
        <v>21</v>
      </c>
      <c r="F386" s="243" t="s">
        <v>694</v>
      </c>
      <c r="G386" s="241"/>
      <c r="H386" s="244">
        <v>255.09899999999999</v>
      </c>
      <c r="I386" s="245"/>
      <c r="J386" s="241"/>
      <c r="K386" s="241"/>
      <c r="L386" s="246"/>
      <c r="M386" s="247"/>
      <c r="N386" s="248"/>
      <c r="O386" s="248"/>
      <c r="P386" s="248"/>
      <c r="Q386" s="248"/>
      <c r="R386" s="248"/>
      <c r="S386" s="248"/>
      <c r="T386" s="249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0" t="s">
        <v>169</v>
      </c>
      <c r="AU386" s="250" t="s">
        <v>81</v>
      </c>
      <c r="AV386" s="14" t="s">
        <v>81</v>
      </c>
      <c r="AW386" s="14" t="s">
        <v>34</v>
      </c>
      <c r="AX386" s="14" t="s">
        <v>72</v>
      </c>
      <c r="AY386" s="250" t="s">
        <v>161</v>
      </c>
    </row>
    <row r="387" s="15" customFormat="1">
      <c r="A387" s="15"/>
      <c r="B387" s="251"/>
      <c r="C387" s="252"/>
      <c r="D387" s="231" t="s">
        <v>169</v>
      </c>
      <c r="E387" s="253" t="s">
        <v>21</v>
      </c>
      <c r="F387" s="254" t="s">
        <v>172</v>
      </c>
      <c r="G387" s="252"/>
      <c r="H387" s="255">
        <v>327.79500000000002</v>
      </c>
      <c r="I387" s="256"/>
      <c r="J387" s="252"/>
      <c r="K387" s="252"/>
      <c r="L387" s="257"/>
      <c r="M387" s="258"/>
      <c r="N387" s="259"/>
      <c r="O387" s="259"/>
      <c r="P387" s="259"/>
      <c r="Q387" s="259"/>
      <c r="R387" s="259"/>
      <c r="S387" s="259"/>
      <c r="T387" s="260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61" t="s">
        <v>169</v>
      </c>
      <c r="AU387" s="261" t="s">
        <v>81</v>
      </c>
      <c r="AV387" s="15" t="s">
        <v>167</v>
      </c>
      <c r="AW387" s="15" t="s">
        <v>34</v>
      </c>
      <c r="AX387" s="15" t="s">
        <v>79</v>
      </c>
      <c r="AY387" s="261" t="s">
        <v>161</v>
      </c>
    </row>
    <row r="388" s="2" customFormat="1" ht="24.15" customHeight="1">
      <c r="A388" s="41"/>
      <c r="B388" s="42"/>
      <c r="C388" s="216" t="s">
        <v>747</v>
      </c>
      <c r="D388" s="216" t="s">
        <v>163</v>
      </c>
      <c r="E388" s="217" t="s">
        <v>748</v>
      </c>
      <c r="F388" s="218" t="s">
        <v>749</v>
      </c>
      <c r="G388" s="219" t="s">
        <v>269</v>
      </c>
      <c r="H388" s="220">
        <v>0.90900000000000003</v>
      </c>
      <c r="I388" s="221"/>
      <c r="J388" s="222">
        <f>ROUND(I388*H388,2)</f>
        <v>0</v>
      </c>
      <c r="K388" s="218" t="s">
        <v>178</v>
      </c>
      <c r="L388" s="47"/>
      <c r="M388" s="223" t="s">
        <v>21</v>
      </c>
      <c r="N388" s="224" t="s">
        <v>43</v>
      </c>
      <c r="O388" s="87"/>
      <c r="P388" s="225">
        <f>O388*H388</f>
        <v>0</v>
      </c>
      <c r="Q388" s="225">
        <v>1.04922</v>
      </c>
      <c r="R388" s="225">
        <f>Q388*H388</f>
        <v>0.95374098000000007</v>
      </c>
      <c r="S388" s="225">
        <v>0</v>
      </c>
      <c r="T388" s="226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227" t="s">
        <v>167</v>
      </c>
      <c r="AT388" s="227" t="s">
        <v>163</v>
      </c>
      <c r="AU388" s="227" t="s">
        <v>81</v>
      </c>
      <c r="AY388" s="20" t="s">
        <v>161</v>
      </c>
      <c r="BE388" s="228">
        <f>IF(N388="základní",J388,0)</f>
        <v>0</v>
      </c>
      <c r="BF388" s="228">
        <f>IF(N388="snížená",J388,0)</f>
        <v>0</v>
      </c>
      <c r="BG388" s="228">
        <f>IF(N388="zákl. přenesená",J388,0)</f>
        <v>0</v>
      </c>
      <c r="BH388" s="228">
        <f>IF(N388="sníž. přenesená",J388,0)</f>
        <v>0</v>
      </c>
      <c r="BI388" s="228">
        <f>IF(N388="nulová",J388,0)</f>
        <v>0</v>
      </c>
      <c r="BJ388" s="20" t="s">
        <v>79</v>
      </c>
      <c r="BK388" s="228">
        <f>ROUND(I388*H388,2)</f>
        <v>0</v>
      </c>
      <c r="BL388" s="20" t="s">
        <v>167</v>
      </c>
      <c r="BM388" s="227" t="s">
        <v>750</v>
      </c>
    </row>
    <row r="389" s="2" customFormat="1">
      <c r="A389" s="41"/>
      <c r="B389" s="42"/>
      <c r="C389" s="43"/>
      <c r="D389" s="262" t="s">
        <v>180</v>
      </c>
      <c r="E389" s="43"/>
      <c r="F389" s="263" t="s">
        <v>751</v>
      </c>
      <c r="G389" s="43"/>
      <c r="H389" s="43"/>
      <c r="I389" s="264"/>
      <c r="J389" s="43"/>
      <c r="K389" s="43"/>
      <c r="L389" s="47"/>
      <c r="M389" s="265"/>
      <c r="N389" s="266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180</v>
      </c>
      <c r="AU389" s="20" t="s">
        <v>81</v>
      </c>
    </row>
    <row r="390" s="13" customFormat="1">
      <c r="A390" s="13"/>
      <c r="B390" s="229"/>
      <c r="C390" s="230"/>
      <c r="D390" s="231" t="s">
        <v>169</v>
      </c>
      <c r="E390" s="232" t="s">
        <v>21</v>
      </c>
      <c r="F390" s="233" t="s">
        <v>600</v>
      </c>
      <c r="G390" s="230"/>
      <c r="H390" s="232" t="s">
        <v>21</v>
      </c>
      <c r="I390" s="234"/>
      <c r="J390" s="230"/>
      <c r="K390" s="230"/>
      <c r="L390" s="235"/>
      <c r="M390" s="236"/>
      <c r="N390" s="237"/>
      <c r="O390" s="237"/>
      <c r="P390" s="237"/>
      <c r="Q390" s="237"/>
      <c r="R390" s="237"/>
      <c r="S390" s="237"/>
      <c r="T390" s="23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9" t="s">
        <v>169</v>
      </c>
      <c r="AU390" s="239" t="s">
        <v>81</v>
      </c>
      <c r="AV390" s="13" t="s">
        <v>79</v>
      </c>
      <c r="AW390" s="13" t="s">
        <v>34</v>
      </c>
      <c r="AX390" s="13" t="s">
        <v>72</v>
      </c>
      <c r="AY390" s="239" t="s">
        <v>161</v>
      </c>
    </row>
    <row r="391" s="14" customFormat="1">
      <c r="A391" s="14"/>
      <c r="B391" s="240"/>
      <c r="C391" s="241"/>
      <c r="D391" s="231" t="s">
        <v>169</v>
      </c>
      <c r="E391" s="242" t="s">
        <v>21</v>
      </c>
      <c r="F391" s="243" t="s">
        <v>752</v>
      </c>
      <c r="G391" s="241"/>
      <c r="H391" s="244">
        <v>0.90900000000000003</v>
      </c>
      <c r="I391" s="245"/>
      <c r="J391" s="241"/>
      <c r="K391" s="241"/>
      <c r="L391" s="246"/>
      <c r="M391" s="247"/>
      <c r="N391" s="248"/>
      <c r="O391" s="248"/>
      <c r="P391" s="248"/>
      <c r="Q391" s="248"/>
      <c r="R391" s="248"/>
      <c r="S391" s="248"/>
      <c r="T391" s="24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0" t="s">
        <v>169</v>
      </c>
      <c r="AU391" s="250" t="s">
        <v>81</v>
      </c>
      <c r="AV391" s="14" t="s">
        <v>81</v>
      </c>
      <c r="AW391" s="14" t="s">
        <v>34</v>
      </c>
      <c r="AX391" s="14" t="s">
        <v>72</v>
      </c>
      <c r="AY391" s="250" t="s">
        <v>161</v>
      </c>
    </row>
    <row r="392" s="15" customFormat="1">
      <c r="A392" s="15"/>
      <c r="B392" s="251"/>
      <c r="C392" s="252"/>
      <c r="D392" s="231" t="s">
        <v>169</v>
      </c>
      <c r="E392" s="253" t="s">
        <v>21</v>
      </c>
      <c r="F392" s="254" t="s">
        <v>172</v>
      </c>
      <c r="G392" s="252"/>
      <c r="H392" s="255">
        <v>0.90900000000000003</v>
      </c>
      <c r="I392" s="256"/>
      <c r="J392" s="252"/>
      <c r="K392" s="252"/>
      <c r="L392" s="257"/>
      <c r="M392" s="258"/>
      <c r="N392" s="259"/>
      <c r="O392" s="259"/>
      <c r="P392" s="259"/>
      <c r="Q392" s="259"/>
      <c r="R392" s="259"/>
      <c r="S392" s="259"/>
      <c r="T392" s="260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61" t="s">
        <v>169</v>
      </c>
      <c r="AU392" s="261" t="s">
        <v>81</v>
      </c>
      <c r="AV392" s="15" t="s">
        <v>167</v>
      </c>
      <c r="AW392" s="15" t="s">
        <v>34</v>
      </c>
      <c r="AX392" s="15" t="s">
        <v>79</v>
      </c>
      <c r="AY392" s="261" t="s">
        <v>161</v>
      </c>
    </row>
    <row r="393" s="2" customFormat="1" ht="24.15" customHeight="1">
      <c r="A393" s="41"/>
      <c r="B393" s="42"/>
      <c r="C393" s="216" t="s">
        <v>753</v>
      </c>
      <c r="D393" s="216" t="s">
        <v>163</v>
      </c>
      <c r="E393" s="217" t="s">
        <v>754</v>
      </c>
      <c r="F393" s="218" t="s">
        <v>755</v>
      </c>
      <c r="G393" s="219" t="s">
        <v>177</v>
      </c>
      <c r="H393" s="220">
        <v>3.4319999999999999</v>
      </c>
      <c r="I393" s="221"/>
      <c r="J393" s="222">
        <f>ROUND(I393*H393,2)</f>
        <v>0</v>
      </c>
      <c r="K393" s="218" t="s">
        <v>178</v>
      </c>
      <c r="L393" s="47"/>
      <c r="M393" s="223" t="s">
        <v>21</v>
      </c>
      <c r="N393" s="224" t="s">
        <v>43</v>
      </c>
      <c r="O393" s="87"/>
      <c r="P393" s="225">
        <f>O393*H393</f>
        <v>0</v>
      </c>
      <c r="Q393" s="225">
        <v>2.5018699999999998</v>
      </c>
      <c r="R393" s="225">
        <f>Q393*H393</f>
        <v>8.5864178399999993</v>
      </c>
      <c r="S393" s="225">
        <v>0</v>
      </c>
      <c r="T393" s="226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27" t="s">
        <v>167</v>
      </c>
      <c r="AT393" s="227" t="s">
        <v>163</v>
      </c>
      <c r="AU393" s="227" t="s">
        <v>81</v>
      </c>
      <c r="AY393" s="20" t="s">
        <v>161</v>
      </c>
      <c r="BE393" s="228">
        <f>IF(N393="základní",J393,0)</f>
        <v>0</v>
      </c>
      <c r="BF393" s="228">
        <f>IF(N393="snížená",J393,0)</f>
        <v>0</v>
      </c>
      <c r="BG393" s="228">
        <f>IF(N393="zákl. přenesená",J393,0)</f>
        <v>0</v>
      </c>
      <c r="BH393" s="228">
        <f>IF(N393="sníž. přenesená",J393,0)</f>
        <v>0</v>
      </c>
      <c r="BI393" s="228">
        <f>IF(N393="nulová",J393,0)</f>
        <v>0</v>
      </c>
      <c r="BJ393" s="20" t="s">
        <v>79</v>
      </c>
      <c r="BK393" s="228">
        <f>ROUND(I393*H393,2)</f>
        <v>0</v>
      </c>
      <c r="BL393" s="20" t="s">
        <v>167</v>
      </c>
      <c r="BM393" s="227" t="s">
        <v>756</v>
      </c>
    </row>
    <row r="394" s="2" customFormat="1">
      <c r="A394" s="41"/>
      <c r="B394" s="42"/>
      <c r="C394" s="43"/>
      <c r="D394" s="262" t="s">
        <v>180</v>
      </c>
      <c r="E394" s="43"/>
      <c r="F394" s="263" t="s">
        <v>757</v>
      </c>
      <c r="G394" s="43"/>
      <c r="H394" s="43"/>
      <c r="I394" s="264"/>
      <c r="J394" s="43"/>
      <c r="K394" s="43"/>
      <c r="L394" s="47"/>
      <c r="M394" s="265"/>
      <c r="N394" s="266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180</v>
      </c>
      <c r="AU394" s="20" t="s">
        <v>81</v>
      </c>
    </row>
    <row r="395" s="13" customFormat="1">
      <c r="A395" s="13"/>
      <c r="B395" s="229"/>
      <c r="C395" s="230"/>
      <c r="D395" s="231" t="s">
        <v>169</v>
      </c>
      <c r="E395" s="232" t="s">
        <v>21</v>
      </c>
      <c r="F395" s="233" t="s">
        <v>687</v>
      </c>
      <c r="G395" s="230"/>
      <c r="H395" s="232" t="s">
        <v>21</v>
      </c>
      <c r="I395" s="234"/>
      <c r="J395" s="230"/>
      <c r="K395" s="230"/>
      <c r="L395" s="235"/>
      <c r="M395" s="236"/>
      <c r="N395" s="237"/>
      <c r="O395" s="237"/>
      <c r="P395" s="237"/>
      <c r="Q395" s="237"/>
      <c r="R395" s="237"/>
      <c r="S395" s="237"/>
      <c r="T395" s="23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9" t="s">
        <v>169</v>
      </c>
      <c r="AU395" s="239" t="s">
        <v>81</v>
      </c>
      <c r="AV395" s="13" t="s">
        <v>79</v>
      </c>
      <c r="AW395" s="13" t="s">
        <v>34</v>
      </c>
      <c r="AX395" s="13" t="s">
        <v>72</v>
      </c>
      <c r="AY395" s="239" t="s">
        <v>161</v>
      </c>
    </row>
    <row r="396" s="14" customFormat="1">
      <c r="A396" s="14"/>
      <c r="B396" s="240"/>
      <c r="C396" s="241"/>
      <c r="D396" s="231" t="s">
        <v>169</v>
      </c>
      <c r="E396" s="242" t="s">
        <v>21</v>
      </c>
      <c r="F396" s="243" t="s">
        <v>758</v>
      </c>
      <c r="G396" s="241"/>
      <c r="H396" s="244">
        <v>3.4319999999999999</v>
      </c>
      <c r="I396" s="245"/>
      <c r="J396" s="241"/>
      <c r="K396" s="241"/>
      <c r="L396" s="246"/>
      <c r="M396" s="247"/>
      <c r="N396" s="248"/>
      <c r="O396" s="248"/>
      <c r="P396" s="248"/>
      <c r="Q396" s="248"/>
      <c r="R396" s="248"/>
      <c r="S396" s="248"/>
      <c r="T396" s="24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0" t="s">
        <v>169</v>
      </c>
      <c r="AU396" s="250" t="s">
        <v>81</v>
      </c>
      <c r="AV396" s="14" t="s">
        <v>81</v>
      </c>
      <c r="AW396" s="14" t="s">
        <v>34</v>
      </c>
      <c r="AX396" s="14" t="s">
        <v>72</v>
      </c>
      <c r="AY396" s="250" t="s">
        <v>161</v>
      </c>
    </row>
    <row r="397" s="15" customFormat="1">
      <c r="A397" s="15"/>
      <c r="B397" s="251"/>
      <c r="C397" s="252"/>
      <c r="D397" s="231" t="s">
        <v>169</v>
      </c>
      <c r="E397" s="253" t="s">
        <v>21</v>
      </c>
      <c r="F397" s="254" t="s">
        <v>172</v>
      </c>
      <c r="G397" s="252"/>
      <c r="H397" s="255">
        <v>3.4319999999999999</v>
      </c>
      <c r="I397" s="256"/>
      <c r="J397" s="252"/>
      <c r="K397" s="252"/>
      <c r="L397" s="257"/>
      <c r="M397" s="258"/>
      <c r="N397" s="259"/>
      <c r="O397" s="259"/>
      <c r="P397" s="259"/>
      <c r="Q397" s="259"/>
      <c r="R397" s="259"/>
      <c r="S397" s="259"/>
      <c r="T397" s="26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1" t="s">
        <v>169</v>
      </c>
      <c r="AU397" s="261" t="s">
        <v>81</v>
      </c>
      <c r="AV397" s="15" t="s">
        <v>167</v>
      </c>
      <c r="AW397" s="15" t="s">
        <v>34</v>
      </c>
      <c r="AX397" s="15" t="s">
        <v>79</v>
      </c>
      <c r="AY397" s="261" t="s">
        <v>161</v>
      </c>
    </row>
    <row r="398" s="2" customFormat="1" ht="24.15" customHeight="1">
      <c r="A398" s="41"/>
      <c r="B398" s="42"/>
      <c r="C398" s="216" t="s">
        <v>759</v>
      </c>
      <c r="D398" s="216" t="s">
        <v>163</v>
      </c>
      <c r="E398" s="217" t="s">
        <v>760</v>
      </c>
      <c r="F398" s="218" t="s">
        <v>761</v>
      </c>
      <c r="G398" s="219" t="s">
        <v>166</v>
      </c>
      <c r="H398" s="220">
        <v>45.753999999999998</v>
      </c>
      <c r="I398" s="221"/>
      <c r="J398" s="222">
        <f>ROUND(I398*H398,2)</f>
        <v>0</v>
      </c>
      <c r="K398" s="218" t="s">
        <v>178</v>
      </c>
      <c r="L398" s="47"/>
      <c r="M398" s="223" t="s">
        <v>21</v>
      </c>
      <c r="N398" s="224" t="s">
        <v>43</v>
      </c>
      <c r="O398" s="87"/>
      <c r="P398" s="225">
        <f>O398*H398</f>
        <v>0</v>
      </c>
      <c r="Q398" s="225">
        <v>0.0024399999999999999</v>
      </c>
      <c r="R398" s="225">
        <f>Q398*H398</f>
        <v>0.11163975999999999</v>
      </c>
      <c r="S398" s="225">
        <v>0</v>
      </c>
      <c r="T398" s="226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27" t="s">
        <v>167</v>
      </c>
      <c r="AT398" s="227" t="s">
        <v>163</v>
      </c>
      <c r="AU398" s="227" t="s">
        <v>81</v>
      </c>
      <c r="AY398" s="20" t="s">
        <v>161</v>
      </c>
      <c r="BE398" s="228">
        <f>IF(N398="základní",J398,0)</f>
        <v>0</v>
      </c>
      <c r="BF398" s="228">
        <f>IF(N398="snížená",J398,0)</f>
        <v>0</v>
      </c>
      <c r="BG398" s="228">
        <f>IF(N398="zákl. přenesená",J398,0)</f>
        <v>0</v>
      </c>
      <c r="BH398" s="228">
        <f>IF(N398="sníž. přenesená",J398,0)</f>
        <v>0</v>
      </c>
      <c r="BI398" s="228">
        <f>IF(N398="nulová",J398,0)</f>
        <v>0</v>
      </c>
      <c r="BJ398" s="20" t="s">
        <v>79</v>
      </c>
      <c r="BK398" s="228">
        <f>ROUND(I398*H398,2)</f>
        <v>0</v>
      </c>
      <c r="BL398" s="20" t="s">
        <v>167</v>
      </c>
      <c r="BM398" s="227" t="s">
        <v>762</v>
      </c>
    </row>
    <row r="399" s="2" customFormat="1">
      <c r="A399" s="41"/>
      <c r="B399" s="42"/>
      <c r="C399" s="43"/>
      <c r="D399" s="262" t="s">
        <v>180</v>
      </c>
      <c r="E399" s="43"/>
      <c r="F399" s="263" t="s">
        <v>763</v>
      </c>
      <c r="G399" s="43"/>
      <c r="H399" s="43"/>
      <c r="I399" s="264"/>
      <c r="J399" s="43"/>
      <c r="K399" s="43"/>
      <c r="L399" s="47"/>
      <c r="M399" s="265"/>
      <c r="N399" s="266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180</v>
      </c>
      <c r="AU399" s="20" t="s">
        <v>81</v>
      </c>
    </row>
    <row r="400" s="13" customFormat="1">
      <c r="A400" s="13"/>
      <c r="B400" s="229"/>
      <c r="C400" s="230"/>
      <c r="D400" s="231" t="s">
        <v>169</v>
      </c>
      <c r="E400" s="232" t="s">
        <v>21</v>
      </c>
      <c r="F400" s="233" t="s">
        <v>764</v>
      </c>
      <c r="G400" s="230"/>
      <c r="H400" s="232" t="s">
        <v>21</v>
      </c>
      <c r="I400" s="234"/>
      <c r="J400" s="230"/>
      <c r="K400" s="230"/>
      <c r="L400" s="235"/>
      <c r="M400" s="236"/>
      <c r="N400" s="237"/>
      <c r="O400" s="237"/>
      <c r="P400" s="237"/>
      <c r="Q400" s="237"/>
      <c r="R400" s="237"/>
      <c r="S400" s="237"/>
      <c r="T400" s="23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9" t="s">
        <v>169</v>
      </c>
      <c r="AU400" s="239" t="s">
        <v>81</v>
      </c>
      <c r="AV400" s="13" t="s">
        <v>79</v>
      </c>
      <c r="AW400" s="13" t="s">
        <v>34</v>
      </c>
      <c r="AX400" s="13" t="s">
        <v>72</v>
      </c>
      <c r="AY400" s="239" t="s">
        <v>161</v>
      </c>
    </row>
    <row r="401" s="14" customFormat="1">
      <c r="A401" s="14"/>
      <c r="B401" s="240"/>
      <c r="C401" s="241"/>
      <c r="D401" s="231" t="s">
        <v>169</v>
      </c>
      <c r="E401" s="242" t="s">
        <v>21</v>
      </c>
      <c r="F401" s="243" t="s">
        <v>765</v>
      </c>
      <c r="G401" s="241"/>
      <c r="H401" s="244">
        <v>45.753999999999998</v>
      </c>
      <c r="I401" s="245"/>
      <c r="J401" s="241"/>
      <c r="K401" s="241"/>
      <c r="L401" s="246"/>
      <c r="M401" s="247"/>
      <c r="N401" s="248"/>
      <c r="O401" s="248"/>
      <c r="P401" s="248"/>
      <c r="Q401" s="248"/>
      <c r="R401" s="248"/>
      <c r="S401" s="248"/>
      <c r="T401" s="24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0" t="s">
        <v>169</v>
      </c>
      <c r="AU401" s="250" t="s">
        <v>81</v>
      </c>
      <c r="AV401" s="14" t="s">
        <v>81</v>
      </c>
      <c r="AW401" s="14" t="s">
        <v>34</v>
      </c>
      <c r="AX401" s="14" t="s">
        <v>72</v>
      </c>
      <c r="AY401" s="250" t="s">
        <v>161</v>
      </c>
    </row>
    <row r="402" s="15" customFormat="1">
      <c r="A402" s="15"/>
      <c r="B402" s="251"/>
      <c r="C402" s="252"/>
      <c r="D402" s="231" t="s">
        <v>169</v>
      </c>
      <c r="E402" s="253" t="s">
        <v>21</v>
      </c>
      <c r="F402" s="254" t="s">
        <v>172</v>
      </c>
      <c r="G402" s="252"/>
      <c r="H402" s="255">
        <v>45.753999999999998</v>
      </c>
      <c r="I402" s="256"/>
      <c r="J402" s="252"/>
      <c r="K402" s="252"/>
      <c r="L402" s="257"/>
      <c r="M402" s="258"/>
      <c r="N402" s="259"/>
      <c r="O402" s="259"/>
      <c r="P402" s="259"/>
      <c r="Q402" s="259"/>
      <c r="R402" s="259"/>
      <c r="S402" s="259"/>
      <c r="T402" s="260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61" t="s">
        <v>169</v>
      </c>
      <c r="AU402" s="261" t="s">
        <v>81</v>
      </c>
      <c r="AV402" s="15" t="s">
        <v>167</v>
      </c>
      <c r="AW402" s="15" t="s">
        <v>34</v>
      </c>
      <c r="AX402" s="15" t="s">
        <v>79</v>
      </c>
      <c r="AY402" s="261" t="s">
        <v>161</v>
      </c>
    </row>
    <row r="403" s="2" customFormat="1" ht="24.15" customHeight="1">
      <c r="A403" s="41"/>
      <c r="B403" s="42"/>
      <c r="C403" s="216" t="s">
        <v>766</v>
      </c>
      <c r="D403" s="216" t="s">
        <v>163</v>
      </c>
      <c r="E403" s="217" t="s">
        <v>767</v>
      </c>
      <c r="F403" s="218" t="s">
        <v>768</v>
      </c>
      <c r="G403" s="219" t="s">
        <v>166</v>
      </c>
      <c r="H403" s="220">
        <v>45.753999999999998</v>
      </c>
      <c r="I403" s="221"/>
      <c r="J403" s="222">
        <f>ROUND(I403*H403,2)</f>
        <v>0</v>
      </c>
      <c r="K403" s="218" t="s">
        <v>178</v>
      </c>
      <c r="L403" s="47"/>
      <c r="M403" s="223" t="s">
        <v>21</v>
      </c>
      <c r="N403" s="224" t="s">
        <v>43</v>
      </c>
      <c r="O403" s="87"/>
      <c r="P403" s="225">
        <f>O403*H403</f>
        <v>0</v>
      </c>
      <c r="Q403" s="225">
        <v>0</v>
      </c>
      <c r="R403" s="225">
        <f>Q403*H403</f>
        <v>0</v>
      </c>
      <c r="S403" s="225">
        <v>0</v>
      </c>
      <c r="T403" s="226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27" t="s">
        <v>167</v>
      </c>
      <c r="AT403" s="227" t="s">
        <v>163</v>
      </c>
      <c r="AU403" s="227" t="s">
        <v>81</v>
      </c>
      <c r="AY403" s="20" t="s">
        <v>161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20" t="s">
        <v>79</v>
      </c>
      <c r="BK403" s="228">
        <f>ROUND(I403*H403,2)</f>
        <v>0</v>
      </c>
      <c r="BL403" s="20" t="s">
        <v>167</v>
      </c>
      <c r="BM403" s="227" t="s">
        <v>769</v>
      </c>
    </row>
    <row r="404" s="2" customFormat="1">
      <c r="A404" s="41"/>
      <c r="B404" s="42"/>
      <c r="C404" s="43"/>
      <c r="D404" s="262" t="s">
        <v>180</v>
      </c>
      <c r="E404" s="43"/>
      <c r="F404" s="263" t="s">
        <v>770</v>
      </c>
      <c r="G404" s="43"/>
      <c r="H404" s="43"/>
      <c r="I404" s="264"/>
      <c r="J404" s="43"/>
      <c r="K404" s="43"/>
      <c r="L404" s="47"/>
      <c r="M404" s="265"/>
      <c r="N404" s="266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180</v>
      </c>
      <c r="AU404" s="20" t="s">
        <v>81</v>
      </c>
    </row>
    <row r="405" s="2" customFormat="1" ht="24.15" customHeight="1">
      <c r="A405" s="41"/>
      <c r="B405" s="42"/>
      <c r="C405" s="216" t="s">
        <v>771</v>
      </c>
      <c r="D405" s="216" t="s">
        <v>163</v>
      </c>
      <c r="E405" s="217" t="s">
        <v>772</v>
      </c>
      <c r="F405" s="218" t="s">
        <v>773</v>
      </c>
      <c r="G405" s="219" t="s">
        <v>166</v>
      </c>
      <c r="H405" s="220">
        <v>45.753999999999998</v>
      </c>
      <c r="I405" s="221"/>
      <c r="J405" s="222">
        <f>ROUND(I405*H405,2)</f>
        <v>0</v>
      </c>
      <c r="K405" s="218" t="s">
        <v>178</v>
      </c>
      <c r="L405" s="47"/>
      <c r="M405" s="223" t="s">
        <v>21</v>
      </c>
      <c r="N405" s="224" t="s">
        <v>43</v>
      </c>
      <c r="O405" s="87"/>
      <c r="P405" s="225">
        <f>O405*H405</f>
        <v>0</v>
      </c>
      <c r="Q405" s="225">
        <v>0.0027000000000000001</v>
      </c>
      <c r="R405" s="225">
        <f>Q405*H405</f>
        <v>0.1235358</v>
      </c>
      <c r="S405" s="225">
        <v>0</v>
      </c>
      <c r="T405" s="226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27" t="s">
        <v>167</v>
      </c>
      <c r="AT405" s="227" t="s">
        <v>163</v>
      </c>
      <c r="AU405" s="227" t="s">
        <v>81</v>
      </c>
      <c r="AY405" s="20" t="s">
        <v>161</v>
      </c>
      <c r="BE405" s="228">
        <f>IF(N405="základní",J405,0)</f>
        <v>0</v>
      </c>
      <c r="BF405" s="228">
        <f>IF(N405="snížená",J405,0)</f>
        <v>0</v>
      </c>
      <c r="BG405" s="228">
        <f>IF(N405="zákl. přenesená",J405,0)</f>
        <v>0</v>
      </c>
      <c r="BH405" s="228">
        <f>IF(N405="sníž. přenesená",J405,0)</f>
        <v>0</v>
      </c>
      <c r="BI405" s="228">
        <f>IF(N405="nulová",J405,0)</f>
        <v>0</v>
      </c>
      <c r="BJ405" s="20" t="s">
        <v>79</v>
      </c>
      <c r="BK405" s="228">
        <f>ROUND(I405*H405,2)</f>
        <v>0</v>
      </c>
      <c r="BL405" s="20" t="s">
        <v>167</v>
      </c>
      <c r="BM405" s="227" t="s">
        <v>774</v>
      </c>
    </row>
    <row r="406" s="2" customFormat="1">
      <c r="A406" s="41"/>
      <c r="B406" s="42"/>
      <c r="C406" s="43"/>
      <c r="D406" s="262" t="s">
        <v>180</v>
      </c>
      <c r="E406" s="43"/>
      <c r="F406" s="263" t="s">
        <v>775</v>
      </c>
      <c r="G406" s="43"/>
      <c r="H406" s="43"/>
      <c r="I406" s="264"/>
      <c r="J406" s="43"/>
      <c r="K406" s="43"/>
      <c r="L406" s="47"/>
      <c r="M406" s="265"/>
      <c r="N406" s="266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20" t="s">
        <v>180</v>
      </c>
      <c r="AU406" s="20" t="s">
        <v>81</v>
      </c>
    </row>
    <row r="407" s="13" customFormat="1">
      <c r="A407" s="13"/>
      <c r="B407" s="229"/>
      <c r="C407" s="230"/>
      <c r="D407" s="231" t="s">
        <v>169</v>
      </c>
      <c r="E407" s="232" t="s">
        <v>21</v>
      </c>
      <c r="F407" s="233" t="s">
        <v>764</v>
      </c>
      <c r="G407" s="230"/>
      <c r="H407" s="232" t="s">
        <v>21</v>
      </c>
      <c r="I407" s="234"/>
      <c r="J407" s="230"/>
      <c r="K407" s="230"/>
      <c r="L407" s="235"/>
      <c r="M407" s="236"/>
      <c r="N407" s="237"/>
      <c r="O407" s="237"/>
      <c r="P407" s="237"/>
      <c r="Q407" s="237"/>
      <c r="R407" s="237"/>
      <c r="S407" s="237"/>
      <c r="T407" s="23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9" t="s">
        <v>169</v>
      </c>
      <c r="AU407" s="239" t="s">
        <v>81</v>
      </c>
      <c r="AV407" s="13" t="s">
        <v>79</v>
      </c>
      <c r="AW407" s="13" t="s">
        <v>34</v>
      </c>
      <c r="AX407" s="13" t="s">
        <v>72</v>
      </c>
      <c r="AY407" s="239" t="s">
        <v>161</v>
      </c>
    </row>
    <row r="408" s="14" customFormat="1">
      <c r="A408" s="14"/>
      <c r="B408" s="240"/>
      <c r="C408" s="241"/>
      <c r="D408" s="231" t="s">
        <v>169</v>
      </c>
      <c r="E408" s="242" t="s">
        <v>21</v>
      </c>
      <c r="F408" s="243" t="s">
        <v>765</v>
      </c>
      <c r="G408" s="241"/>
      <c r="H408" s="244">
        <v>45.753999999999998</v>
      </c>
      <c r="I408" s="245"/>
      <c r="J408" s="241"/>
      <c r="K408" s="241"/>
      <c r="L408" s="246"/>
      <c r="M408" s="247"/>
      <c r="N408" s="248"/>
      <c r="O408" s="248"/>
      <c r="P408" s="248"/>
      <c r="Q408" s="248"/>
      <c r="R408" s="248"/>
      <c r="S408" s="248"/>
      <c r="T408" s="24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0" t="s">
        <v>169</v>
      </c>
      <c r="AU408" s="250" t="s">
        <v>81</v>
      </c>
      <c r="AV408" s="14" t="s">
        <v>81</v>
      </c>
      <c r="AW408" s="14" t="s">
        <v>34</v>
      </c>
      <c r="AX408" s="14" t="s">
        <v>72</v>
      </c>
      <c r="AY408" s="250" t="s">
        <v>161</v>
      </c>
    </row>
    <row r="409" s="15" customFormat="1">
      <c r="A409" s="15"/>
      <c r="B409" s="251"/>
      <c r="C409" s="252"/>
      <c r="D409" s="231" t="s">
        <v>169</v>
      </c>
      <c r="E409" s="253" t="s">
        <v>21</v>
      </c>
      <c r="F409" s="254" t="s">
        <v>172</v>
      </c>
      <c r="G409" s="252"/>
      <c r="H409" s="255">
        <v>45.753999999999998</v>
      </c>
      <c r="I409" s="256"/>
      <c r="J409" s="252"/>
      <c r="K409" s="252"/>
      <c r="L409" s="257"/>
      <c r="M409" s="258"/>
      <c r="N409" s="259"/>
      <c r="O409" s="259"/>
      <c r="P409" s="259"/>
      <c r="Q409" s="259"/>
      <c r="R409" s="259"/>
      <c r="S409" s="259"/>
      <c r="T409" s="260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1" t="s">
        <v>169</v>
      </c>
      <c r="AU409" s="261" t="s">
        <v>81</v>
      </c>
      <c r="AV409" s="15" t="s">
        <v>167</v>
      </c>
      <c r="AW409" s="15" t="s">
        <v>34</v>
      </c>
      <c r="AX409" s="15" t="s">
        <v>79</v>
      </c>
      <c r="AY409" s="261" t="s">
        <v>161</v>
      </c>
    </row>
    <row r="410" s="2" customFormat="1" ht="24.15" customHeight="1">
      <c r="A410" s="41"/>
      <c r="B410" s="42"/>
      <c r="C410" s="216" t="s">
        <v>776</v>
      </c>
      <c r="D410" s="216" t="s">
        <v>163</v>
      </c>
      <c r="E410" s="217" t="s">
        <v>777</v>
      </c>
      <c r="F410" s="218" t="s">
        <v>778</v>
      </c>
      <c r="G410" s="219" t="s">
        <v>269</v>
      </c>
      <c r="H410" s="220">
        <v>0.95799999999999996</v>
      </c>
      <c r="I410" s="221"/>
      <c r="J410" s="222">
        <f>ROUND(I410*H410,2)</f>
        <v>0</v>
      </c>
      <c r="K410" s="218" t="s">
        <v>178</v>
      </c>
      <c r="L410" s="47"/>
      <c r="M410" s="223" t="s">
        <v>21</v>
      </c>
      <c r="N410" s="224" t="s">
        <v>43</v>
      </c>
      <c r="O410" s="87"/>
      <c r="P410" s="225">
        <f>O410*H410</f>
        <v>0</v>
      </c>
      <c r="Q410" s="225">
        <v>1.05237</v>
      </c>
      <c r="R410" s="225">
        <f>Q410*H410</f>
        <v>1.0081704599999999</v>
      </c>
      <c r="S410" s="225">
        <v>0</v>
      </c>
      <c r="T410" s="226">
        <f>S410*H410</f>
        <v>0</v>
      </c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R410" s="227" t="s">
        <v>167</v>
      </c>
      <c r="AT410" s="227" t="s">
        <v>163</v>
      </c>
      <c r="AU410" s="227" t="s">
        <v>81</v>
      </c>
      <c r="AY410" s="20" t="s">
        <v>161</v>
      </c>
      <c r="BE410" s="228">
        <f>IF(N410="základní",J410,0)</f>
        <v>0</v>
      </c>
      <c r="BF410" s="228">
        <f>IF(N410="snížená",J410,0)</f>
        <v>0</v>
      </c>
      <c r="BG410" s="228">
        <f>IF(N410="zákl. přenesená",J410,0)</f>
        <v>0</v>
      </c>
      <c r="BH410" s="228">
        <f>IF(N410="sníž. přenesená",J410,0)</f>
        <v>0</v>
      </c>
      <c r="BI410" s="228">
        <f>IF(N410="nulová",J410,0)</f>
        <v>0</v>
      </c>
      <c r="BJ410" s="20" t="s">
        <v>79</v>
      </c>
      <c r="BK410" s="228">
        <f>ROUND(I410*H410,2)</f>
        <v>0</v>
      </c>
      <c r="BL410" s="20" t="s">
        <v>167</v>
      </c>
      <c r="BM410" s="227" t="s">
        <v>779</v>
      </c>
    </row>
    <row r="411" s="2" customFormat="1">
      <c r="A411" s="41"/>
      <c r="B411" s="42"/>
      <c r="C411" s="43"/>
      <c r="D411" s="262" t="s">
        <v>180</v>
      </c>
      <c r="E411" s="43"/>
      <c r="F411" s="263" t="s">
        <v>780</v>
      </c>
      <c r="G411" s="43"/>
      <c r="H411" s="43"/>
      <c r="I411" s="264"/>
      <c r="J411" s="43"/>
      <c r="K411" s="43"/>
      <c r="L411" s="47"/>
      <c r="M411" s="265"/>
      <c r="N411" s="266"/>
      <c r="O411" s="87"/>
      <c r="P411" s="87"/>
      <c r="Q411" s="87"/>
      <c r="R411" s="87"/>
      <c r="S411" s="87"/>
      <c r="T411" s="88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20" t="s">
        <v>180</v>
      </c>
      <c r="AU411" s="20" t="s">
        <v>81</v>
      </c>
    </row>
    <row r="412" s="13" customFormat="1">
      <c r="A412" s="13"/>
      <c r="B412" s="229"/>
      <c r="C412" s="230"/>
      <c r="D412" s="231" t="s">
        <v>169</v>
      </c>
      <c r="E412" s="232" t="s">
        <v>21</v>
      </c>
      <c r="F412" s="233" t="s">
        <v>600</v>
      </c>
      <c r="G412" s="230"/>
      <c r="H412" s="232" t="s">
        <v>21</v>
      </c>
      <c r="I412" s="234"/>
      <c r="J412" s="230"/>
      <c r="K412" s="230"/>
      <c r="L412" s="235"/>
      <c r="M412" s="236"/>
      <c r="N412" s="237"/>
      <c r="O412" s="237"/>
      <c r="P412" s="237"/>
      <c r="Q412" s="237"/>
      <c r="R412" s="237"/>
      <c r="S412" s="237"/>
      <c r="T412" s="238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9" t="s">
        <v>169</v>
      </c>
      <c r="AU412" s="239" t="s">
        <v>81</v>
      </c>
      <c r="AV412" s="13" t="s">
        <v>79</v>
      </c>
      <c r="AW412" s="13" t="s">
        <v>34</v>
      </c>
      <c r="AX412" s="13" t="s">
        <v>72</v>
      </c>
      <c r="AY412" s="239" t="s">
        <v>161</v>
      </c>
    </row>
    <row r="413" s="14" customFormat="1">
      <c r="A413" s="14"/>
      <c r="B413" s="240"/>
      <c r="C413" s="241"/>
      <c r="D413" s="231" t="s">
        <v>169</v>
      </c>
      <c r="E413" s="242" t="s">
        <v>21</v>
      </c>
      <c r="F413" s="243" t="s">
        <v>781</v>
      </c>
      <c r="G413" s="241"/>
      <c r="H413" s="244">
        <v>0.95799999999999996</v>
      </c>
      <c r="I413" s="245"/>
      <c r="J413" s="241"/>
      <c r="K413" s="241"/>
      <c r="L413" s="246"/>
      <c r="M413" s="247"/>
      <c r="N413" s="248"/>
      <c r="O413" s="248"/>
      <c r="P413" s="248"/>
      <c r="Q413" s="248"/>
      <c r="R413" s="248"/>
      <c r="S413" s="248"/>
      <c r="T413" s="249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0" t="s">
        <v>169</v>
      </c>
      <c r="AU413" s="250" t="s">
        <v>81</v>
      </c>
      <c r="AV413" s="14" t="s">
        <v>81</v>
      </c>
      <c r="AW413" s="14" t="s">
        <v>34</v>
      </c>
      <c r="AX413" s="14" t="s">
        <v>72</v>
      </c>
      <c r="AY413" s="250" t="s">
        <v>161</v>
      </c>
    </row>
    <row r="414" s="15" customFormat="1">
      <c r="A414" s="15"/>
      <c r="B414" s="251"/>
      <c r="C414" s="252"/>
      <c r="D414" s="231" t="s">
        <v>169</v>
      </c>
      <c r="E414" s="253" t="s">
        <v>21</v>
      </c>
      <c r="F414" s="254" t="s">
        <v>172</v>
      </c>
      <c r="G414" s="252"/>
      <c r="H414" s="255">
        <v>0.95799999999999996</v>
      </c>
      <c r="I414" s="256"/>
      <c r="J414" s="252"/>
      <c r="K414" s="252"/>
      <c r="L414" s="257"/>
      <c r="M414" s="258"/>
      <c r="N414" s="259"/>
      <c r="O414" s="259"/>
      <c r="P414" s="259"/>
      <c r="Q414" s="259"/>
      <c r="R414" s="259"/>
      <c r="S414" s="259"/>
      <c r="T414" s="260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61" t="s">
        <v>169</v>
      </c>
      <c r="AU414" s="261" t="s">
        <v>81</v>
      </c>
      <c r="AV414" s="15" t="s">
        <v>167</v>
      </c>
      <c r="AW414" s="15" t="s">
        <v>34</v>
      </c>
      <c r="AX414" s="15" t="s">
        <v>79</v>
      </c>
      <c r="AY414" s="261" t="s">
        <v>161</v>
      </c>
    </row>
    <row r="415" s="2" customFormat="1" ht="24.15" customHeight="1">
      <c r="A415" s="41"/>
      <c r="B415" s="42"/>
      <c r="C415" s="216" t="s">
        <v>782</v>
      </c>
      <c r="D415" s="216" t="s">
        <v>163</v>
      </c>
      <c r="E415" s="217" t="s">
        <v>783</v>
      </c>
      <c r="F415" s="218" t="s">
        <v>784</v>
      </c>
      <c r="G415" s="219" t="s">
        <v>166</v>
      </c>
      <c r="H415" s="220">
        <v>10.68</v>
      </c>
      <c r="I415" s="221"/>
      <c r="J415" s="222">
        <f>ROUND(I415*H415,2)</f>
        <v>0</v>
      </c>
      <c r="K415" s="218" t="s">
        <v>178</v>
      </c>
      <c r="L415" s="47"/>
      <c r="M415" s="223" t="s">
        <v>21</v>
      </c>
      <c r="N415" s="224" t="s">
        <v>43</v>
      </c>
      <c r="O415" s="87"/>
      <c r="P415" s="225">
        <f>O415*H415</f>
        <v>0</v>
      </c>
      <c r="Q415" s="225">
        <v>0.11396000000000001</v>
      </c>
      <c r="R415" s="225">
        <f>Q415*H415</f>
        <v>1.2170928000000001</v>
      </c>
      <c r="S415" s="225">
        <v>0</v>
      </c>
      <c r="T415" s="226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27" t="s">
        <v>167</v>
      </c>
      <c r="AT415" s="227" t="s">
        <v>163</v>
      </c>
      <c r="AU415" s="227" t="s">
        <v>81</v>
      </c>
      <c r="AY415" s="20" t="s">
        <v>161</v>
      </c>
      <c r="BE415" s="228">
        <f>IF(N415="základní",J415,0)</f>
        <v>0</v>
      </c>
      <c r="BF415" s="228">
        <f>IF(N415="snížená",J415,0)</f>
        <v>0</v>
      </c>
      <c r="BG415" s="228">
        <f>IF(N415="zákl. přenesená",J415,0)</f>
        <v>0</v>
      </c>
      <c r="BH415" s="228">
        <f>IF(N415="sníž. přenesená",J415,0)</f>
        <v>0</v>
      </c>
      <c r="BI415" s="228">
        <f>IF(N415="nulová",J415,0)</f>
        <v>0</v>
      </c>
      <c r="BJ415" s="20" t="s">
        <v>79</v>
      </c>
      <c r="BK415" s="228">
        <f>ROUND(I415*H415,2)</f>
        <v>0</v>
      </c>
      <c r="BL415" s="20" t="s">
        <v>167</v>
      </c>
      <c r="BM415" s="227" t="s">
        <v>785</v>
      </c>
    </row>
    <row r="416" s="2" customFormat="1">
      <c r="A416" s="41"/>
      <c r="B416" s="42"/>
      <c r="C416" s="43"/>
      <c r="D416" s="262" t="s">
        <v>180</v>
      </c>
      <c r="E416" s="43"/>
      <c r="F416" s="263" t="s">
        <v>786</v>
      </c>
      <c r="G416" s="43"/>
      <c r="H416" s="43"/>
      <c r="I416" s="264"/>
      <c r="J416" s="43"/>
      <c r="K416" s="43"/>
      <c r="L416" s="47"/>
      <c r="M416" s="265"/>
      <c r="N416" s="266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0" t="s">
        <v>180</v>
      </c>
      <c r="AU416" s="20" t="s">
        <v>81</v>
      </c>
    </row>
    <row r="417" s="14" customFormat="1">
      <c r="A417" s="14"/>
      <c r="B417" s="240"/>
      <c r="C417" s="241"/>
      <c r="D417" s="231" t="s">
        <v>169</v>
      </c>
      <c r="E417" s="242" t="s">
        <v>21</v>
      </c>
      <c r="F417" s="243" t="s">
        <v>787</v>
      </c>
      <c r="G417" s="241"/>
      <c r="H417" s="244">
        <v>10.68</v>
      </c>
      <c r="I417" s="245"/>
      <c r="J417" s="241"/>
      <c r="K417" s="241"/>
      <c r="L417" s="246"/>
      <c r="M417" s="247"/>
      <c r="N417" s="248"/>
      <c r="O417" s="248"/>
      <c r="P417" s="248"/>
      <c r="Q417" s="248"/>
      <c r="R417" s="248"/>
      <c r="S417" s="248"/>
      <c r="T417" s="249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0" t="s">
        <v>169</v>
      </c>
      <c r="AU417" s="250" t="s">
        <v>81</v>
      </c>
      <c r="AV417" s="14" t="s">
        <v>81</v>
      </c>
      <c r="AW417" s="14" t="s">
        <v>34</v>
      </c>
      <c r="AX417" s="14" t="s">
        <v>72</v>
      </c>
      <c r="AY417" s="250" t="s">
        <v>161</v>
      </c>
    </row>
    <row r="418" s="15" customFormat="1">
      <c r="A418" s="15"/>
      <c r="B418" s="251"/>
      <c r="C418" s="252"/>
      <c r="D418" s="231" t="s">
        <v>169</v>
      </c>
      <c r="E418" s="253" t="s">
        <v>21</v>
      </c>
      <c r="F418" s="254" t="s">
        <v>172</v>
      </c>
      <c r="G418" s="252"/>
      <c r="H418" s="255">
        <v>10.68</v>
      </c>
      <c r="I418" s="256"/>
      <c r="J418" s="252"/>
      <c r="K418" s="252"/>
      <c r="L418" s="257"/>
      <c r="M418" s="258"/>
      <c r="N418" s="259"/>
      <c r="O418" s="259"/>
      <c r="P418" s="259"/>
      <c r="Q418" s="259"/>
      <c r="R418" s="259"/>
      <c r="S418" s="259"/>
      <c r="T418" s="260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61" t="s">
        <v>169</v>
      </c>
      <c r="AU418" s="261" t="s">
        <v>81</v>
      </c>
      <c r="AV418" s="15" t="s">
        <v>167</v>
      </c>
      <c r="AW418" s="15" t="s">
        <v>34</v>
      </c>
      <c r="AX418" s="15" t="s">
        <v>79</v>
      </c>
      <c r="AY418" s="261" t="s">
        <v>161</v>
      </c>
    </row>
    <row r="419" s="2" customFormat="1" ht="16.5" customHeight="1">
      <c r="A419" s="41"/>
      <c r="B419" s="42"/>
      <c r="C419" s="216" t="s">
        <v>788</v>
      </c>
      <c r="D419" s="216" t="s">
        <v>163</v>
      </c>
      <c r="E419" s="217" t="s">
        <v>789</v>
      </c>
      <c r="F419" s="218" t="s">
        <v>790</v>
      </c>
      <c r="G419" s="219" t="s">
        <v>324</v>
      </c>
      <c r="H419" s="220">
        <v>3.6000000000000001</v>
      </c>
      <c r="I419" s="221"/>
      <c r="J419" s="222">
        <f>ROUND(I419*H419,2)</f>
        <v>0</v>
      </c>
      <c r="K419" s="218" t="s">
        <v>178</v>
      </c>
      <c r="L419" s="47"/>
      <c r="M419" s="223" t="s">
        <v>21</v>
      </c>
      <c r="N419" s="224" t="s">
        <v>43</v>
      </c>
      <c r="O419" s="87"/>
      <c r="P419" s="225">
        <f>O419*H419</f>
        <v>0</v>
      </c>
      <c r="Q419" s="225">
        <v>0.00020000000000000001</v>
      </c>
      <c r="R419" s="225">
        <f>Q419*H419</f>
        <v>0.00072000000000000005</v>
      </c>
      <c r="S419" s="225">
        <v>0</v>
      </c>
      <c r="T419" s="226">
        <f>S419*H419</f>
        <v>0</v>
      </c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R419" s="227" t="s">
        <v>167</v>
      </c>
      <c r="AT419" s="227" t="s">
        <v>163</v>
      </c>
      <c r="AU419" s="227" t="s">
        <v>81</v>
      </c>
      <c r="AY419" s="20" t="s">
        <v>161</v>
      </c>
      <c r="BE419" s="228">
        <f>IF(N419="základní",J419,0)</f>
        <v>0</v>
      </c>
      <c r="BF419" s="228">
        <f>IF(N419="snížená",J419,0)</f>
        <v>0</v>
      </c>
      <c r="BG419" s="228">
        <f>IF(N419="zákl. přenesená",J419,0)</f>
        <v>0</v>
      </c>
      <c r="BH419" s="228">
        <f>IF(N419="sníž. přenesená",J419,0)</f>
        <v>0</v>
      </c>
      <c r="BI419" s="228">
        <f>IF(N419="nulová",J419,0)</f>
        <v>0</v>
      </c>
      <c r="BJ419" s="20" t="s">
        <v>79</v>
      </c>
      <c r="BK419" s="228">
        <f>ROUND(I419*H419,2)</f>
        <v>0</v>
      </c>
      <c r="BL419" s="20" t="s">
        <v>167</v>
      </c>
      <c r="BM419" s="227" t="s">
        <v>791</v>
      </c>
    </row>
    <row r="420" s="2" customFormat="1">
      <c r="A420" s="41"/>
      <c r="B420" s="42"/>
      <c r="C420" s="43"/>
      <c r="D420" s="262" t="s">
        <v>180</v>
      </c>
      <c r="E420" s="43"/>
      <c r="F420" s="263" t="s">
        <v>792</v>
      </c>
      <c r="G420" s="43"/>
      <c r="H420" s="43"/>
      <c r="I420" s="264"/>
      <c r="J420" s="43"/>
      <c r="K420" s="43"/>
      <c r="L420" s="47"/>
      <c r="M420" s="265"/>
      <c r="N420" s="266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0" t="s">
        <v>180</v>
      </c>
      <c r="AU420" s="20" t="s">
        <v>81</v>
      </c>
    </row>
    <row r="421" s="14" customFormat="1">
      <c r="A421" s="14"/>
      <c r="B421" s="240"/>
      <c r="C421" s="241"/>
      <c r="D421" s="231" t="s">
        <v>169</v>
      </c>
      <c r="E421" s="242" t="s">
        <v>21</v>
      </c>
      <c r="F421" s="243" t="s">
        <v>793</v>
      </c>
      <c r="G421" s="241"/>
      <c r="H421" s="244">
        <v>3.6000000000000001</v>
      </c>
      <c r="I421" s="245"/>
      <c r="J421" s="241"/>
      <c r="K421" s="241"/>
      <c r="L421" s="246"/>
      <c r="M421" s="247"/>
      <c r="N421" s="248"/>
      <c r="O421" s="248"/>
      <c r="P421" s="248"/>
      <c r="Q421" s="248"/>
      <c r="R421" s="248"/>
      <c r="S421" s="248"/>
      <c r="T421" s="249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0" t="s">
        <v>169</v>
      </c>
      <c r="AU421" s="250" t="s">
        <v>81</v>
      </c>
      <c r="AV421" s="14" t="s">
        <v>81</v>
      </c>
      <c r="AW421" s="14" t="s">
        <v>34</v>
      </c>
      <c r="AX421" s="14" t="s">
        <v>72</v>
      </c>
      <c r="AY421" s="250" t="s">
        <v>161</v>
      </c>
    </row>
    <row r="422" s="15" customFormat="1">
      <c r="A422" s="15"/>
      <c r="B422" s="251"/>
      <c r="C422" s="252"/>
      <c r="D422" s="231" t="s">
        <v>169</v>
      </c>
      <c r="E422" s="253" t="s">
        <v>21</v>
      </c>
      <c r="F422" s="254" t="s">
        <v>172</v>
      </c>
      <c r="G422" s="252"/>
      <c r="H422" s="255">
        <v>3.6000000000000001</v>
      </c>
      <c r="I422" s="256"/>
      <c r="J422" s="252"/>
      <c r="K422" s="252"/>
      <c r="L422" s="257"/>
      <c r="M422" s="258"/>
      <c r="N422" s="259"/>
      <c r="O422" s="259"/>
      <c r="P422" s="259"/>
      <c r="Q422" s="259"/>
      <c r="R422" s="259"/>
      <c r="S422" s="259"/>
      <c r="T422" s="260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61" t="s">
        <v>169</v>
      </c>
      <c r="AU422" s="261" t="s">
        <v>81</v>
      </c>
      <c r="AV422" s="15" t="s">
        <v>167</v>
      </c>
      <c r="AW422" s="15" t="s">
        <v>34</v>
      </c>
      <c r="AX422" s="15" t="s">
        <v>79</v>
      </c>
      <c r="AY422" s="261" t="s">
        <v>161</v>
      </c>
    </row>
    <row r="423" s="2" customFormat="1" ht="24.15" customHeight="1">
      <c r="A423" s="41"/>
      <c r="B423" s="42"/>
      <c r="C423" s="216" t="s">
        <v>794</v>
      </c>
      <c r="D423" s="216" t="s">
        <v>163</v>
      </c>
      <c r="E423" s="217" t="s">
        <v>795</v>
      </c>
      <c r="F423" s="218" t="s">
        <v>796</v>
      </c>
      <c r="G423" s="219" t="s">
        <v>797</v>
      </c>
      <c r="H423" s="220">
        <v>1</v>
      </c>
      <c r="I423" s="221"/>
      <c r="J423" s="222">
        <f>ROUND(I423*H423,2)</f>
        <v>0</v>
      </c>
      <c r="K423" s="218" t="s">
        <v>21</v>
      </c>
      <c r="L423" s="47"/>
      <c r="M423" s="223" t="s">
        <v>21</v>
      </c>
      <c r="N423" s="224" t="s">
        <v>43</v>
      </c>
      <c r="O423" s="87"/>
      <c r="P423" s="225">
        <f>O423*H423</f>
        <v>0</v>
      </c>
      <c r="Q423" s="225">
        <v>0.088590000000000002</v>
      </c>
      <c r="R423" s="225">
        <f>Q423*H423</f>
        <v>0.088590000000000002</v>
      </c>
      <c r="S423" s="225">
        <v>0</v>
      </c>
      <c r="T423" s="226">
        <f>S423*H423</f>
        <v>0</v>
      </c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R423" s="227" t="s">
        <v>167</v>
      </c>
      <c r="AT423" s="227" t="s">
        <v>163</v>
      </c>
      <c r="AU423" s="227" t="s">
        <v>81</v>
      </c>
      <c r="AY423" s="20" t="s">
        <v>161</v>
      </c>
      <c r="BE423" s="228">
        <f>IF(N423="základní",J423,0)</f>
        <v>0</v>
      </c>
      <c r="BF423" s="228">
        <f>IF(N423="snížená",J423,0)</f>
        <v>0</v>
      </c>
      <c r="BG423" s="228">
        <f>IF(N423="zákl. přenesená",J423,0)</f>
        <v>0</v>
      </c>
      <c r="BH423" s="228">
        <f>IF(N423="sníž. přenesená",J423,0)</f>
        <v>0</v>
      </c>
      <c r="BI423" s="228">
        <f>IF(N423="nulová",J423,0)</f>
        <v>0</v>
      </c>
      <c r="BJ423" s="20" t="s">
        <v>79</v>
      </c>
      <c r="BK423" s="228">
        <f>ROUND(I423*H423,2)</f>
        <v>0</v>
      </c>
      <c r="BL423" s="20" t="s">
        <v>167</v>
      </c>
      <c r="BM423" s="227" t="s">
        <v>798</v>
      </c>
    </row>
    <row r="424" s="2" customFormat="1">
      <c r="A424" s="41"/>
      <c r="B424" s="42"/>
      <c r="C424" s="43"/>
      <c r="D424" s="231" t="s">
        <v>251</v>
      </c>
      <c r="E424" s="43"/>
      <c r="F424" s="267" t="s">
        <v>799</v>
      </c>
      <c r="G424" s="43"/>
      <c r="H424" s="43"/>
      <c r="I424" s="264"/>
      <c r="J424" s="43"/>
      <c r="K424" s="43"/>
      <c r="L424" s="47"/>
      <c r="M424" s="265"/>
      <c r="N424" s="266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251</v>
      </c>
      <c r="AU424" s="20" t="s">
        <v>81</v>
      </c>
    </row>
    <row r="425" s="14" customFormat="1">
      <c r="A425" s="14"/>
      <c r="B425" s="240"/>
      <c r="C425" s="241"/>
      <c r="D425" s="231" t="s">
        <v>169</v>
      </c>
      <c r="E425" s="242" t="s">
        <v>21</v>
      </c>
      <c r="F425" s="243" t="s">
        <v>79</v>
      </c>
      <c r="G425" s="241"/>
      <c r="H425" s="244">
        <v>1</v>
      </c>
      <c r="I425" s="245"/>
      <c r="J425" s="241"/>
      <c r="K425" s="241"/>
      <c r="L425" s="246"/>
      <c r="M425" s="247"/>
      <c r="N425" s="248"/>
      <c r="O425" s="248"/>
      <c r="P425" s="248"/>
      <c r="Q425" s="248"/>
      <c r="R425" s="248"/>
      <c r="S425" s="248"/>
      <c r="T425" s="249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0" t="s">
        <v>169</v>
      </c>
      <c r="AU425" s="250" t="s">
        <v>81</v>
      </c>
      <c r="AV425" s="14" t="s">
        <v>81</v>
      </c>
      <c r="AW425" s="14" t="s">
        <v>34</v>
      </c>
      <c r="AX425" s="14" t="s">
        <v>79</v>
      </c>
      <c r="AY425" s="250" t="s">
        <v>161</v>
      </c>
    </row>
    <row r="426" s="12" customFormat="1" ht="22.8" customHeight="1">
      <c r="A426" s="12"/>
      <c r="B426" s="200"/>
      <c r="C426" s="201"/>
      <c r="D426" s="202" t="s">
        <v>71</v>
      </c>
      <c r="E426" s="214" t="s">
        <v>167</v>
      </c>
      <c r="F426" s="214" t="s">
        <v>800</v>
      </c>
      <c r="G426" s="201"/>
      <c r="H426" s="201"/>
      <c r="I426" s="204"/>
      <c r="J426" s="215">
        <f>BK426</f>
        <v>0</v>
      </c>
      <c r="K426" s="201"/>
      <c r="L426" s="206"/>
      <c r="M426" s="207"/>
      <c r="N426" s="208"/>
      <c r="O426" s="208"/>
      <c r="P426" s="209">
        <f>SUM(P427:P505)</f>
        <v>0</v>
      </c>
      <c r="Q426" s="208"/>
      <c r="R426" s="209">
        <f>SUM(R427:R505)</f>
        <v>150.68647736999998</v>
      </c>
      <c r="S426" s="208"/>
      <c r="T426" s="210">
        <f>SUM(T427:T505)</f>
        <v>0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R426" s="211" t="s">
        <v>79</v>
      </c>
      <c r="AT426" s="212" t="s">
        <v>71</v>
      </c>
      <c r="AU426" s="212" t="s">
        <v>79</v>
      </c>
      <c r="AY426" s="211" t="s">
        <v>161</v>
      </c>
      <c r="BK426" s="213">
        <f>SUM(BK427:BK505)</f>
        <v>0</v>
      </c>
    </row>
    <row r="427" s="2" customFormat="1" ht="24.15" customHeight="1">
      <c r="A427" s="41"/>
      <c r="B427" s="42"/>
      <c r="C427" s="216" t="s">
        <v>801</v>
      </c>
      <c r="D427" s="216" t="s">
        <v>163</v>
      </c>
      <c r="E427" s="217" t="s">
        <v>802</v>
      </c>
      <c r="F427" s="218" t="s">
        <v>803</v>
      </c>
      <c r="G427" s="219" t="s">
        <v>177</v>
      </c>
      <c r="H427" s="220">
        <v>40.387</v>
      </c>
      <c r="I427" s="221"/>
      <c r="J427" s="222">
        <f>ROUND(I427*H427,2)</f>
        <v>0</v>
      </c>
      <c r="K427" s="218" t="s">
        <v>178</v>
      </c>
      <c r="L427" s="47"/>
      <c r="M427" s="223" t="s">
        <v>21</v>
      </c>
      <c r="N427" s="224" t="s">
        <v>43</v>
      </c>
      <c r="O427" s="87"/>
      <c r="P427" s="225">
        <f>O427*H427</f>
        <v>0</v>
      </c>
      <c r="Q427" s="225">
        <v>2.5020099999999998</v>
      </c>
      <c r="R427" s="225">
        <f>Q427*H427</f>
        <v>101.04867786999999</v>
      </c>
      <c r="S427" s="225">
        <v>0</v>
      </c>
      <c r="T427" s="226">
        <f>S427*H427</f>
        <v>0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27" t="s">
        <v>167</v>
      </c>
      <c r="AT427" s="227" t="s">
        <v>163</v>
      </c>
      <c r="AU427" s="227" t="s">
        <v>81</v>
      </c>
      <c r="AY427" s="20" t="s">
        <v>161</v>
      </c>
      <c r="BE427" s="228">
        <f>IF(N427="základní",J427,0)</f>
        <v>0</v>
      </c>
      <c r="BF427" s="228">
        <f>IF(N427="snížená",J427,0)</f>
        <v>0</v>
      </c>
      <c r="BG427" s="228">
        <f>IF(N427="zákl. přenesená",J427,0)</f>
        <v>0</v>
      </c>
      <c r="BH427" s="228">
        <f>IF(N427="sníž. přenesená",J427,0)</f>
        <v>0</v>
      </c>
      <c r="BI427" s="228">
        <f>IF(N427="nulová",J427,0)</f>
        <v>0</v>
      </c>
      <c r="BJ427" s="20" t="s">
        <v>79</v>
      </c>
      <c r="BK427" s="228">
        <f>ROUND(I427*H427,2)</f>
        <v>0</v>
      </c>
      <c r="BL427" s="20" t="s">
        <v>167</v>
      </c>
      <c r="BM427" s="227" t="s">
        <v>804</v>
      </c>
    </row>
    <row r="428" s="2" customFormat="1">
      <c r="A428" s="41"/>
      <c r="B428" s="42"/>
      <c r="C428" s="43"/>
      <c r="D428" s="262" t="s">
        <v>180</v>
      </c>
      <c r="E428" s="43"/>
      <c r="F428" s="263" t="s">
        <v>805</v>
      </c>
      <c r="G428" s="43"/>
      <c r="H428" s="43"/>
      <c r="I428" s="264"/>
      <c r="J428" s="43"/>
      <c r="K428" s="43"/>
      <c r="L428" s="47"/>
      <c r="M428" s="265"/>
      <c r="N428" s="266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180</v>
      </c>
      <c r="AU428" s="20" t="s">
        <v>81</v>
      </c>
    </row>
    <row r="429" s="13" customFormat="1">
      <c r="A429" s="13"/>
      <c r="B429" s="229"/>
      <c r="C429" s="230"/>
      <c r="D429" s="231" t="s">
        <v>169</v>
      </c>
      <c r="E429" s="232" t="s">
        <v>21</v>
      </c>
      <c r="F429" s="233" t="s">
        <v>687</v>
      </c>
      <c r="G429" s="230"/>
      <c r="H429" s="232" t="s">
        <v>21</v>
      </c>
      <c r="I429" s="234"/>
      <c r="J429" s="230"/>
      <c r="K429" s="230"/>
      <c r="L429" s="235"/>
      <c r="M429" s="236"/>
      <c r="N429" s="237"/>
      <c r="O429" s="237"/>
      <c r="P429" s="237"/>
      <c r="Q429" s="237"/>
      <c r="R429" s="237"/>
      <c r="S429" s="237"/>
      <c r="T429" s="238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9" t="s">
        <v>169</v>
      </c>
      <c r="AU429" s="239" t="s">
        <v>81</v>
      </c>
      <c r="AV429" s="13" t="s">
        <v>79</v>
      </c>
      <c r="AW429" s="13" t="s">
        <v>34</v>
      </c>
      <c r="AX429" s="13" t="s">
        <v>72</v>
      </c>
      <c r="AY429" s="239" t="s">
        <v>161</v>
      </c>
    </row>
    <row r="430" s="14" customFormat="1">
      <c r="A430" s="14"/>
      <c r="B430" s="240"/>
      <c r="C430" s="241"/>
      <c r="D430" s="231" t="s">
        <v>169</v>
      </c>
      <c r="E430" s="242" t="s">
        <v>21</v>
      </c>
      <c r="F430" s="243" t="s">
        <v>806</v>
      </c>
      <c r="G430" s="241"/>
      <c r="H430" s="244">
        <v>40.387</v>
      </c>
      <c r="I430" s="245"/>
      <c r="J430" s="241"/>
      <c r="K430" s="241"/>
      <c r="L430" s="246"/>
      <c r="M430" s="247"/>
      <c r="N430" s="248"/>
      <c r="O430" s="248"/>
      <c r="P430" s="248"/>
      <c r="Q430" s="248"/>
      <c r="R430" s="248"/>
      <c r="S430" s="248"/>
      <c r="T430" s="249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0" t="s">
        <v>169</v>
      </c>
      <c r="AU430" s="250" t="s">
        <v>81</v>
      </c>
      <c r="AV430" s="14" t="s">
        <v>81</v>
      </c>
      <c r="AW430" s="14" t="s">
        <v>34</v>
      </c>
      <c r="AX430" s="14" t="s">
        <v>72</v>
      </c>
      <c r="AY430" s="250" t="s">
        <v>161</v>
      </c>
    </row>
    <row r="431" s="15" customFormat="1">
      <c r="A431" s="15"/>
      <c r="B431" s="251"/>
      <c r="C431" s="252"/>
      <c r="D431" s="231" t="s">
        <v>169</v>
      </c>
      <c r="E431" s="253" t="s">
        <v>21</v>
      </c>
      <c r="F431" s="254" t="s">
        <v>172</v>
      </c>
      <c r="G431" s="252"/>
      <c r="H431" s="255">
        <v>40.387</v>
      </c>
      <c r="I431" s="256"/>
      <c r="J431" s="252"/>
      <c r="K431" s="252"/>
      <c r="L431" s="257"/>
      <c r="M431" s="258"/>
      <c r="N431" s="259"/>
      <c r="O431" s="259"/>
      <c r="P431" s="259"/>
      <c r="Q431" s="259"/>
      <c r="R431" s="259"/>
      <c r="S431" s="259"/>
      <c r="T431" s="260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61" t="s">
        <v>169</v>
      </c>
      <c r="AU431" s="261" t="s">
        <v>81</v>
      </c>
      <c r="AV431" s="15" t="s">
        <v>167</v>
      </c>
      <c r="AW431" s="15" t="s">
        <v>34</v>
      </c>
      <c r="AX431" s="15" t="s">
        <v>79</v>
      </c>
      <c r="AY431" s="261" t="s">
        <v>161</v>
      </c>
    </row>
    <row r="432" s="2" customFormat="1" ht="21.75" customHeight="1">
      <c r="A432" s="41"/>
      <c r="B432" s="42"/>
      <c r="C432" s="216" t="s">
        <v>807</v>
      </c>
      <c r="D432" s="216" t="s">
        <v>163</v>
      </c>
      <c r="E432" s="217" t="s">
        <v>808</v>
      </c>
      <c r="F432" s="218" t="s">
        <v>809</v>
      </c>
      <c r="G432" s="219" t="s">
        <v>166</v>
      </c>
      <c r="H432" s="220">
        <v>182.191</v>
      </c>
      <c r="I432" s="221"/>
      <c r="J432" s="222">
        <f>ROUND(I432*H432,2)</f>
        <v>0</v>
      </c>
      <c r="K432" s="218" t="s">
        <v>178</v>
      </c>
      <c r="L432" s="47"/>
      <c r="M432" s="223" t="s">
        <v>21</v>
      </c>
      <c r="N432" s="224" t="s">
        <v>43</v>
      </c>
      <c r="O432" s="87"/>
      <c r="P432" s="225">
        <f>O432*H432</f>
        <v>0</v>
      </c>
      <c r="Q432" s="225">
        <v>0.0053299999999999997</v>
      </c>
      <c r="R432" s="225">
        <f>Q432*H432</f>
        <v>0.97107802999999993</v>
      </c>
      <c r="S432" s="225">
        <v>0</v>
      </c>
      <c r="T432" s="226">
        <f>S432*H432</f>
        <v>0</v>
      </c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R432" s="227" t="s">
        <v>167</v>
      </c>
      <c r="AT432" s="227" t="s">
        <v>163</v>
      </c>
      <c r="AU432" s="227" t="s">
        <v>81</v>
      </c>
      <c r="AY432" s="20" t="s">
        <v>161</v>
      </c>
      <c r="BE432" s="228">
        <f>IF(N432="základní",J432,0)</f>
        <v>0</v>
      </c>
      <c r="BF432" s="228">
        <f>IF(N432="snížená",J432,0)</f>
        <v>0</v>
      </c>
      <c r="BG432" s="228">
        <f>IF(N432="zákl. přenesená",J432,0)</f>
        <v>0</v>
      </c>
      <c r="BH432" s="228">
        <f>IF(N432="sníž. přenesená",J432,0)</f>
        <v>0</v>
      </c>
      <c r="BI432" s="228">
        <f>IF(N432="nulová",J432,0)</f>
        <v>0</v>
      </c>
      <c r="BJ432" s="20" t="s">
        <v>79</v>
      </c>
      <c r="BK432" s="228">
        <f>ROUND(I432*H432,2)</f>
        <v>0</v>
      </c>
      <c r="BL432" s="20" t="s">
        <v>167</v>
      </c>
      <c r="BM432" s="227" t="s">
        <v>810</v>
      </c>
    </row>
    <row r="433" s="2" customFormat="1">
      <c r="A433" s="41"/>
      <c r="B433" s="42"/>
      <c r="C433" s="43"/>
      <c r="D433" s="262" t="s">
        <v>180</v>
      </c>
      <c r="E433" s="43"/>
      <c r="F433" s="263" t="s">
        <v>811</v>
      </c>
      <c r="G433" s="43"/>
      <c r="H433" s="43"/>
      <c r="I433" s="264"/>
      <c r="J433" s="43"/>
      <c r="K433" s="43"/>
      <c r="L433" s="47"/>
      <c r="M433" s="265"/>
      <c r="N433" s="266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20" t="s">
        <v>180</v>
      </c>
      <c r="AU433" s="20" t="s">
        <v>81</v>
      </c>
    </row>
    <row r="434" s="14" customFormat="1">
      <c r="A434" s="14"/>
      <c r="B434" s="240"/>
      <c r="C434" s="241"/>
      <c r="D434" s="231" t="s">
        <v>169</v>
      </c>
      <c r="E434" s="242" t="s">
        <v>21</v>
      </c>
      <c r="F434" s="243" t="s">
        <v>812</v>
      </c>
      <c r="G434" s="241"/>
      <c r="H434" s="244">
        <v>161.54599999999999</v>
      </c>
      <c r="I434" s="245"/>
      <c r="J434" s="241"/>
      <c r="K434" s="241"/>
      <c r="L434" s="246"/>
      <c r="M434" s="247"/>
      <c r="N434" s="248"/>
      <c r="O434" s="248"/>
      <c r="P434" s="248"/>
      <c r="Q434" s="248"/>
      <c r="R434" s="248"/>
      <c r="S434" s="248"/>
      <c r="T434" s="249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0" t="s">
        <v>169</v>
      </c>
      <c r="AU434" s="250" t="s">
        <v>81</v>
      </c>
      <c r="AV434" s="14" t="s">
        <v>81</v>
      </c>
      <c r="AW434" s="14" t="s">
        <v>34</v>
      </c>
      <c r="AX434" s="14" t="s">
        <v>72</v>
      </c>
      <c r="AY434" s="250" t="s">
        <v>161</v>
      </c>
    </row>
    <row r="435" s="14" customFormat="1">
      <c r="A435" s="14"/>
      <c r="B435" s="240"/>
      <c r="C435" s="241"/>
      <c r="D435" s="231" t="s">
        <v>169</v>
      </c>
      <c r="E435" s="242" t="s">
        <v>21</v>
      </c>
      <c r="F435" s="243" t="s">
        <v>813</v>
      </c>
      <c r="G435" s="241"/>
      <c r="H435" s="244">
        <v>17.800000000000001</v>
      </c>
      <c r="I435" s="245"/>
      <c r="J435" s="241"/>
      <c r="K435" s="241"/>
      <c r="L435" s="246"/>
      <c r="M435" s="247"/>
      <c r="N435" s="248"/>
      <c r="O435" s="248"/>
      <c r="P435" s="248"/>
      <c r="Q435" s="248"/>
      <c r="R435" s="248"/>
      <c r="S435" s="248"/>
      <c r="T435" s="249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0" t="s">
        <v>169</v>
      </c>
      <c r="AU435" s="250" t="s">
        <v>81</v>
      </c>
      <c r="AV435" s="14" t="s">
        <v>81</v>
      </c>
      <c r="AW435" s="14" t="s">
        <v>34</v>
      </c>
      <c r="AX435" s="14" t="s">
        <v>72</v>
      </c>
      <c r="AY435" s="250" t="s">
        <v>161</v>
      </c>
    </row>
    <row r="436" s="14" customFormat="1">
      <c r="A436" s="14"/>
      <c r="B436" s="240"/>
      <c r="C436" s="241"/>
      <c r="D436" s="231" t="s">
        <v>169</v>
      </c>
      <c r="E436" s="242" t="s">
        <v>21</v>
      </c>
      <c r="F436" s="243" t="s">
        <v>814</v>
      </c>
      <c r="G436" s="241"/>
      <c r="H436" s="244">
        <v>2.8450000000000002</v>
      </c>
      <c r="I436" s="245"/>
      <c r="J436" s="241"/>
      <c r="K436" s="241"/>
      <c r="L436" s="246"/>
      <c r="M436" s="247"/>
      <c r="N436" s="248"/>
      <c r="O436" s="248"/>
      <c r="P436" s="248"/>
      <c r="Q436" s="248"/>
      <c r="R436" s="248"/>
      <c r="S436" s="248"/>
      <c r="T436" s="249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0" t="s">
        <v>169</v>
      </c>
      <c r="AU436" s="250" t="s">
        <v>81</v>
      </c>
      <c r="AV436" s="14" t="s">
        <v>81</v>
      </c>
      <c r="AW436" s="14" t="s">
        <v>34</v>
      </c>
      <c r="AX436" s="14" t="s">
        <v>72</v>
      </c>
      <c r="AY436" s="250" t="s">
        <v>161</v>
      </c>
    </row>
    <row r="437" s="15" customFormat="1">
      <c r="A437" s="15"/>
      <c r="B437" s="251"/>
      <c r="C437" s="252"/>
      <c r="D437" s="231" t="s">
        <v>169</v>
      </c>
      <c r="E437" s="253" t="s">
        <v>21</v>
      </c>
      <c r="F437" s="254" t="s">
        <v>172</v>
      </c>
      <c r="G437" s="252"/>
      <c r="H437" s="255">
        <v>182.191</v>
      </c>
      <c r="I437" s="256"/>
      <c r="J437" s="252"/>
      <c r="K437" s="252"/>
      <c r="L437" s="257"/>
      <c r="M437" s="258"/>
      <c r="N437" s="259"/>
      <c r="O437" s="259"/>
      <c r="P437" s="259"/>
      <c r="Q437" s="259"/>
      <c r="R437" s="259"/>
      <c r="S437" s="259"/>
      <c r="T437" s="260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61" t="s">
        <v>169</v>
      </c>
      <c r="AU437" s="261" t="s">
        <v>81</v>
      </c>
      <c r="AV437" s="15" t="s">
        <v>167</v>
      </c>
      <c r="AW437" s="15" t="s">
        <v>34</v>
      </c>
      <c r="AX437" s="15" t="s">
        <v>79</v>
      </c>
      <c r="AY437" s="261" t="s">
        <v>161</v>
      </c>
    </row>
    <row r="438" s="2" customFormat="1" ht="24.15" customHeight="1">
      <c r="A438" s="41"/>
      <c r="B438" s="42"/>
      <c r="C438" s="216" t="s">
        <v>815</v>
      </c>
      <c r="D438" s="216" t="s">
        <v>163</v>
      </c>
      <c r="E438" s="217" t="s">
        <v>816</v>
      </c>
      <c r="F438" s="218" t="s">
        <v>817</v>
      </c>
      <c r="G438" s="219" t="s">
        <v>166</v>
      </c>
      <c r="H438" s="220">
        <v>182.191</v>
      </c>
      <c r="I438" s="221"/>
      <c r="J438" s="222">
        <f>ROUND(I438*H438,2)</f>
        <v>0</v>
      </c>
      <c r="K438" s="218" t="s">
        <v>178</v>
      </c>
      <c r="L438" s="47"/>
      <c r="M438" s="223" t="s">
        <v>21</v>
      </c>
      <c r="N438" s="224" t="s">
        <v>43</v>
      </c>
      <c r="O438" s="87"/>
      <c r="P438" s="225">
        <f>O438*H438</f>
        <v>0</v>
      </c>
      <c r="Q438" s="225">
        <v>0</v>
      </c>
      <c r="R438" s="225">
        <f>Q438*H438</f>
        <v>0</v>
      </c>
      <c r="S438" s="225">
        <v>0</v>
      </c>
      <c r="T438" s="226">
        <f>S438*H438</f>
        <v>0</v>
      </c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R438" s="227" t="s">
        <v>167</v>
      </c>
      <c r="AT438" s="227" t="s">
        <v>163</v>
      </c>
      <c r="AU438" s="227" t="s">
        <v>81</v>
      </c>
      <c r="AY438" s="20" t="s">
        <v>161</v>
      </c>
      <c r="BE438" s="228">
        <f>IF(N438="základní",J438,0)</f>
        <v>0</v>
      </c>
      <c r="BF438" s="228">
        <f>IF(N438="snížená",J438,0)</f>
        <v>0</v>
      </c>
      <c r="BG438" s="228">
        <f>IF(N438="zákl. přenesená",J438,0)</f>
        <v>0</v>
      </c>
      <c r="BH438" s="228">
        <f>IF(N438="sníž. přenesená",J438,0)</f>
        <v>0</v>
      </c>
      <c r="BI438" s="228">
        <f>IF(N438="nulová",J438,0)</f>
        <v>0</v>
      </c>
      <c r="BJ438" s="20" t="s">
        <v>79</v>
      </c>
      <c r="BK438" s="228">
        <f>ROUND(I438*H438,2)</f>
        <v>0</v>
      </c>
      <c r="BL438" s="20" t="s">
        <v>167</v>
      </c>
      <c r="BM438" s="227" t="s">
        <v>818</v>
      </c>
    </row>
    <row r="439" s="2" customFormat="1">
      <c r="A439" s="41"/>
      <c r="B439" s="42"/>
      <c r="C439" s="43"/>
      <c r="D439" s="262" t="s">
        <v>180</v>
      </c>
      <c r="E439" s="43"/>
      <c r="F439" s="263" t="s">
        <v>819</v>
      </c>
      <c r="G439" s="43"/>
      <c r="H439" s="43"/>
      <c r="I439" s="264"/>
      <c r="J439" s="43"/>
      <c r="K439" s="43"/>
      <c r="L439" s="47"/>
      <c r="M439" s="265"/>
      <c r="N439" s="266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20" t="s">
        <v>180</v>
      </c>
      <c r="AU439" s="20" t="s">
        <v>81</v>
      </c>
    </row>
    <row r="440" s="2" customFormat="1" ht="24.15" customHeight="1">
      <c r="A440" s="41"/>
      <c r="B440" s="42"/>
      <c r="C440" s="216" t="s">
        <v>820</v>
      </c>
      <c r="D440" s="216" t="s">
        <v>163</v>
      </c>
      <c r="E440" s="217" t="s">
        <v>821</v>
      </c>
      <c r="F440" s="218" t="s">
        <v>822</v>
      </c>
      <c r="G440" s="219" t="s">
        <v>166</v>
      </c>
      <c r="H440" s="220">
        <v>161.54599999999999</v>
      </c>
      <c r="I440" s="221"/>
      <c r="J440" s="222">
        <f>ROUND(I440*H440,2)</f>
        <v>0</v>
      </c>
      <c r="K440" s="218" t="s">
        <v>178</v>
      </c>
      <c r="L440" s="47"/>
      <c r="M440" s="223" t="s">
        <v>21</v>
      </c>
      <c r="N440" s="224" t="s">
        <v>43</v>
      </c>
      <c r="O440" s="87"/>
      <c r="P440" s="225">
        <f>O440*H440</f>
        <v>0</v>
      </c>
      <c r="Q440" s="225">
        <v>0.00088000000000000003</v>
      </c>
      <c r="R440" s="225">
        <f>Q440*H440</f>
        <v>0.14216048000000001</v>
      </c>
      <c r="S440" s="225">
        <v>0</v>
      </c>
      <c r="T440" s="226">
        <f>S440*H440</f>
        <v>0</v>
      </c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R440" s="227" t="s">
        <v>167</v>
      </c>
      <c r="AT440" s="227" t="s">
        <v>163</v>
      </c>
      <c r="AU440" s="227" t="s">
        <v>81</v>
      </c>
      <c r="AY440" s="20" t="s">
        <v>161</v>
      </c>
      <c r="BE440" s="228">
        <f>IF(N440="základní",J440,0)</f>
        <v>0</v>
      </c>
      <c r="BF440" s="228">
        <f>IF(N440="snížená",J440,0)</f>
        <v>0</v>
      </c>
      <c r="BG440" s="228">
        <f>IF(N440="zákl. přenesená",J440,0)</f>
        <v>0</v>
      </c>
      <c r="BH440" s="228">
        <f>IF(N440="sníž. přenesená",J440,0)</f>
        <v>0</v>
      </c>
      <c r="BI440" s="228">
        <f>IF(N440="nulová",J440,0)</f>
        <v>0</v>
      </c>
      <c r="BJ440" s="20" t="s">
        <v>79</v>
      </c>
      <c r="BK440" s="228">
        <f>ROUND(I440*H440,2)</f>
        <v>0</v>
      </c>
      <c r="BL440" s="20" t="s">
        <v>167</v>
      </c>
      <c r="BM440" s="227" t="s">
        <v>823</v>
      </c>
    </row>
    <row r="441" s="2" customFormat="1">
      <c r="A441" s="41"/>
      <c r="B441" s="42"/>
      <c r="C441" s="43"/>
      <c r="D441" s="262" t="s">
        <v>180</v>
      </c>
      <c r="E441" s="43"/>
      <c r="F441" s="263" t="s">
        <v>824</v>
      </c>
      <c r="G441" s="43"/>
      <c r="H441" s="43"/>
      <c r="I441" s="264"/>
      <c r="J441" s="43"/>
      <c r="K441" s="43"/>
      <c r="L441" s="47"/>
      <c r="M441" s="265"/>
      <c r="N441" s="266"/>
      <c r="O441" s="87"/>
      <c r="P441" s="87"/>
      <c r="Q441" s="87"/>
      <c r="R441" s="87"/>
      <c r="S441" s="87"/>
      <c r="T441" s="88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T441" s="20" t="s">
        <v>180</v>
      </c>
      <c r="AU441" s="20" t="s">
        <v>81</v>
      </c>
    </row>
    <row r="442" s="14" customFormat="1">
      <c r="A442" s="14"/>
      <c r="B442" s="240"/>
      <c r="C442" s="241"/>
      <c r="D442" s="231" t="s">
        <v>169</v>
      </c>
      <c r="E442" s="242" t="s">
        <v>21</v>
      </c>
      <c r="F442" s="243" t="s">
        <v>812</v>
      </c>
      <c r="G442" s="241"/>
      <c r="H442" s="244">
        <v>161.54599999999999</v>
      </c>
      <c r="I442" s="245"/>
      <c r="J442" s="241"/>
      <c r="K442" s="241"/>
      <c r="L442" s="246"/>
      <c r="M442" s="247"/>
      <c r="N442" s="248"/>
      <c r="O442" s="248"/>
      <c r="P442" s="248"/>
      <c r="Q442" s="248"/>
      <c r="R442" s="248"/>
      <c r="S442" s="248"/>
      <c r="T442" s="249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0" t="s">
        <v>169</v>
      </c>
      <c r="AU442" s="250" t="s">
        <v>81</v>
      </c>
      <c r="AV442" s="14" t="s">
        <v>81</v>
      </c>
      <c r="AW442" s="14" t="s">
        <v>34</v>
      </c>
      <c r="AX442" s="14" t="s">
        <v>72</v>
      </c>
      <c r="AY442" s="250" t="s">
        <v>161</v>
      </c>
    </row>
    <row r="443" s="15" customFormat="1">
      <c r="A443" s="15"/>
      <c r="B443" s="251"/>
      <c r="C443" s="252"/>
      <c r="D443" s="231" t="s">
        <v>169</v>
      </c>
      <c r="E443" s="253" t="s">
        <v>21</v>
      </c>
      <c r="F443" s="254" t="s">
        <v>172</v>
      </c>
      <c r="G443" s="252"/>
      <c r="H443" s="255">
        <v>161.54599999999999</v>
      </c>
      <c r="I443" s="256"/>
      <c r="J443" s="252"/>
      <c r="K443" s="252"/>
      <c r="L443" s="257"/>
      <c r="M443" s="258"/>
      <c r="N443" s="259"/>
      <c r="O443" s="259"/>
      <c r="P443" s="259"/>
      <c r="Q443" s="259"/>
      <c r="R443" s="259"/>
      <c r="S443" s="259"/>
      <c r="T443" s="260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61" t="s">
        <v>169</v>
      </c>
      <c r="AU443" s="261" t="s">
        <v>81</v>
      </c>
      <c r="AV443" s="15" t="s">
        <v>167</v>
      </c>
      <c r="AW443" s="15" t="s">
        <v>34</v>
      </c>
      <c r="AX443" s="15" t="s">
        <v>79</v>
      </c>
      <c r="AY443" s="261" t="s">
        <v>161</v>
      </c>
    </row>
    <row r="444" s="2" customFormat="1" ht="24.15" customHeight="1">
      <c r="A444" s="41"/>
      <c r="B444" s="42"/>
      <c r="C444" s="216" t="s">
        <v>825</v>
      </c>
      <c r="D444" s="216" t="s">
        <v>163</v>
      </c>
      <c r="E444" s="217" t="s">
        <v>826</v>
      </c>
      <c r="F444" s="218" t="s">
        <v>827</v>
      </c>
      <c r="G444" s="219" t="s">
        <v>166</v>
      </c>
      <c r="H444" s="220">
        <v>161.54599999999999</v>
      </c>
      <c r="I444" s="221"/>
      <c r="J444" s="222">
        <f>ROUND(I444*H444,2)</f>
        <v>0</v>
      </c>
      <c r="K444" s="218" t="s">
        <v>178</v>
      </c>
      <c r="L444" s="47"/>
      <c r="M444" s="223" t="s">
        <v>21</v>
      </c>
      <c r="N444" s="224" t="s">
        <v>43</v>
      </c>
      <c r="O444" s="87"/>
      <c r="P444" s="225">
        <f>O444*H444</f>
        <v>0</v>
      </c>
      <c r="Q444" s="225">
        <v>0</v>
      </c>
      <c r="R444" s="225">
        <f>Q444*H444</f>
        <v>0</v>
      </c>
      <c r="S444" s="225">
        <v>0</v>
      </c>
      <c r="T444" s="226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27" t="s">
        <v>167</v>
      </c>
      <c r="AT444" s="227" t="s">
        <v>163</v>
      </c>
      <c r="AU444" s="227" t="s">
        <v>81</v>
      </c>
      <c r="AY444" s="20" t="s">
        <v>161</v>
      </c>
      <c r="BE444" s="228">
        <f>IF(N444="základní",J444,0)</f>
        <v>0</v>
      </c>
      <c r="BF444" s="228">
        <f>IF(N444="snížená",J444,0)</f>
        <v>0</v>
      </c>
      <c r="BG444" s="228">
        <f>IF(N444="zákl. přenesená",J444,0)</f>
        <v>0</v>
      </c>
      <c r="BH444" s="228">
        <f>IF(N444="sníž. přenesená",J444,0)</f>
        <v>0</v>
      </c>
      <c r="BI444" s="228">
        <f>IF(N444="nulová",J444,0)</f>
        <v>0</v>
      </c>
      <c r="BJ444" s="20" t="s">
        <v>79</v>
      </c>
      <c r="BK444" s="228">
        <f>ROUND(I444*H444,2)</f>
        <v>0</v>
      </c>
      <c r="BL444" s="20" t="s">
        <v>167</v>
      </c>
      <c r="BM444" s="227" t="s">
        <v>828</v>
      </c>
    </row>
    <row r="445" s="2" customFormat="1">
      <c r="A445" s="41"/>
      <c r="B445" s="42"/>
      <c r="C445" s="43"/>
      <c r="D445" s="262" t="s">
        <v>180</v>
      </c>
      <c r="E445" s="43"/>
      <c r="F445" s="263" t="s">
        <v>829</v>
      </c>
      <c r="G445" s="43"/>
      <c r="H445" s="43"/>
      <c r="I445" s="264"/>
      <c r="J445" s="43"/>
      <c r="K445" s="43"/>
      <c r="L445" s="47"/>
      <c r="M445" s="265"/>
      <c r="N445" s="266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180</v>
      </c>
      <c r="AU445" s="20" t="s">
        <v>81</v>
      </c>
    </row>
    <row r="446" s="2" customFormat="1" ht="16.5" customHeight="1">
      <c r="A446" s="41"/>
      <c r="B446" s="42"/>
      <c r="C446" s="216" t="s">
        <v>830</v>
      </c>
      <c r="D446" s="216" t="s">
        <v>163</v>
      </c>
      <c r="E446" s="217" t="s">
        <v>831</v>
      </c>
      <c r="F446" s="218" t="s">
        <v>832</v>
      </c>
      <c r="G446" s="219" t="s">
        <v>166</v>
      </c>
      <c r="H446" s="220">
        <v>182.191</v>
      </c>
      <c r="I446" s="221"/>
      <c r="J446" s="222">
        <f>ROUND(I446*H446,2)</f>
        <v>0</v>
      </c>
      <c r="K446" s="218" t="s">
        <v>178</v>
      </c>
      <c r="L446" s="47"/>
      <c r="M446" s="223" t="s">
        <v>21</v>
      </c>
      <c r="N446" s="224" t="s">
        <v>43</v>
      </c>
      <c r="O446" s="87"/>
      <c r="P446" s="225">
        <f>O446*H446</f>
        <v>0</v>
      </c>
      <c r="Q446" s="225">
        <v>0.0032000000000000002</v>
      </c>
      <c r="R446" s="225">
        <f>Q446*H446</f>
        <v>0.58301120000000006</v>
      </c>
      <c r="S446" s="225">
        <v>0</v>
      </c>
      <c r="T446" s="226">
        <f>S446*H446</f>
        <v>0</v>
      </c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R446" s="227" t="s">
        <v>167</v>
      </c>
      <c r="AT446" s="227" t="s">
        <v>163</v>
      </c>
      <c r="AU446" s="227" t="s">
        <v>81</v>
      </c>
      <c r="AY446" s="20" t="s">
        <v>161</v>
      </c>
      <c r="BE446" s="228">
        <f>IF(N446="základní",J446,0)</f>
        <v>0</v>
      </c>
      <c r="BF446" s="228">
        <f>IF(N446="snížená",J446,0)</f>
        <v>0</v>
      </c>
      <c r="BG446" s="228">
        <f>IF(N446="zákl. přenesená",J446,0)</f>
        <v>0</v>
      </c>
      <c r="BH446" s="228">
        <f>IF(N446="sníž. přenesená",J446,0)</f>
        <v>0</v>
      </c>
      <c r="BI446" s="228">
        <f>IF(N446="nulová",J446,0)</f>
        <v>0</v>
      </c>
      <c r="BJ446" s="20" t="s">
        <v>79</v>
      </c>
      <c r="BK446" s="228">
        <f>ROUND(I446*H446,2)</f>
        <v>0</v>
      </c>
      <c r="BL446" s="20" t="s">
        <v>167</v>
      </c>
      <c r="BM446" s="227" t="s">
        <v>833</v>
      </c>
    </row>
    <row r="447" s="2" customFormat="1">
      <c r="A447" s="41"/>
      <c r="B447" s="42"/>
      <c r="C447" s="43"/>
      <c r="D447" s="262" t="s">
        <v>180</v>
      </c>
      <c r="E447" s="43"/>
      <c r="F447" s="263" t="s">
        <v>834</v>
      </c>
      <c r="G447" s="43"/>
      <c r="H447" s="43"/>
      <c r="I447" s="264"/>
      <c r="J447" s="43"/>
      <c r="K447" s="43"/>
      <c r="L447" s="47"/>
      <c r="M447" s="265"/>
      <c r="N447" s="266"/>
      <c r="O447" s="87"/>
      <c r="P447" s="87"/>
      <c r="Q447" s="87"/>
      <c r="R447" s="87"/>
      <c r="S447" s="87"/>
      <c r="T447" s="88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T447" s="20" t="s">
        <v>180</v>
      </c>
      <c r="AU447" s="20" t="s">
        <v>81</v>
      </c>
    </row>
    <row r="448" s="14" customFormat="1">
      <c r="A448" s="14"/>
      <c r="B448" s="240"/>
      <c r="C448" s="241"/>
      <c r="D448" s="231" t="s">
        <v>169</v>
      </c>
      <c r="E448" s="242" t="s">
        <v>21</v>
      </c>
      <c r="F448" s="243" t="s">
        <v>812</v>
      </c>
      <c r="G448" s="241"/>
      <c r="H448" s="244">
        <v>161.54599999999999</v>
      </c>
      <c r="I448" s="245"/>
      <c r="J448" s="241"/>
      <c r="K448" s="241"/>
      <c r="L448" s="246"/>
      <c r="M448" s="247"/>
      <c r="N448" s="248"/>
      <c r="O448" s="248"/>
      <c r="P448" s="248"/>
      <c r="Q448" s="248"/>
      <c r="R448" s="248"/>
      <c r="S448" s="248"/>
      <c r="T448" s="24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0" t="s">
        <v>169</v>
      </c>
      <c r="AU448" s="250" t="s">
        <v>81</v>
      </c>
      <c r="AV448" s="14" t="s">
        <v>81</v>
      </c>
      <c r="AW448" s="14" t="s">
        <v>34</v>
      </c>
      <c r="AX448" s="14" t="s">
        <v>72</v>
      </c>
      <c r="AY448" s="250" t="s">
        <v>161</v>
      </c>
    </row>
    <row r="449" s="14" customFormat="1">
      <c r="A449" s="14"/>
      <c r="B449" s="240"/>
      <c r="C449" s="241"/>
      <c r="D449" s="231" t="s">
        <v>169</v>
      </c>
      <c r="E449" s="242" t="s">
        <v>21</v>
      </c>
      <c r="F449" s="243" t="s">
        <v>813</v>
      </c>
      <c r="G449" s="241"/>
      <c r="H449" s="244">
        <v>17.800000000000001</v>
      </c>
      <c r="I449" s="245"/>
      <c r="J449" s="241"/>
      <c r="K449" s="241"/>
      <c r="L449" s="246"/>
      <c r="M449" s="247"/>
      <c r="N449" s="248"/>
      <c r="O449" s="248"/>
      <c r="P449" s="248"/>
      <c r="Q449" s="248"/>
      <c r="R449" s="248"/>
      <c r="S449" s="248"/>
      <c r="T449" s="249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0" t="s">
        <v>169</v>
      </c>
      <c r="AU449" s="250" t="s">
        <v>81</v>
      </c>
      <c r="AV449" s="14" t="s">
        <v>81</v>
      </c>
      <c r="AW449" s="14" t="s">
        <v>34</v>
      </c>
      <c r="AX449" s="14" t="s">
        <v>72</v>
      </c>
      <c r="AY449" s="250" t="s">
        <v>161</v>
      </c>
    </row>
    <row r="450" s="14" customFormat="1">
      <c r="A450" s="14"/>
      <c r="B450" s="240"/>
      <c r="C450" s="241"/>
      <c r="D450" s="231" t="s">
        <v>169</v>
      </c>
      <c r="E450" s="242" t="s">
        <v>21</v>
      </c>
      <c r="F450" s="243" t="s">
        <v>814</v>
      </c>
      <c r="G450" s="241"/>
      <c r="H450" s="244">
        <v>2.8450000000000002</v>
      </c>
      <c r="I450" s="245"/>
      <c r="J450" s="241"/>
      <c r="K450" s="241"/>
      <c r="L450" s="246"/>
      <c r="M450" s="247"/>
      <c r="N450" s="248"/>
      <c r="O450" s="248"/>
      <c r="P450" s="248"/>
      <c r="Q450" s="248"/>
      <c r="R450" s="248"/>
      <c r="S450" s="248"/>
      <c r="T450" s="249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0" t="s">
        <v>169</v>
      </c>
      <c r="AU450" s="250" t="s">
        <v>81</v>
      </c>
      <c r="AV450" s="14" t="s">
        <v>81</v>
      </c>
      <c r="AW450" s="14" t="s">
        <v>34</v>
      </c>
      <c r="AX450" s="14" t="s">
        <v>72</v>
      </c>
      <c r="AY450" s="250" t="s">
        <v>161</v>
      </c>
    </row>
    <row r="451" s="15" customFormat="1">
      <c r="A451" s="15"/>
      <c r="B451" s="251"/>
      <c r="C451" s="252"/>
      <c r="D451" s="231" t="s">
        <v>169</v>
      </c>
      <c r="E451" s="253" t="s">
        <v>21</v>
      </c>
      <c r="F451" s="254" t="s">
        <v>172</v>
      </c>
      <c r="G451" s="252"/>
      <c r="H451" s="255">
        <v>182.191</v>
      </c>
      <c r="I451" s="256"/>
      <c r="J451" s="252"/>
      <c r="K451" s="252"/>
      <c r="L451" s="257"/>
      <c r="M451" s="258"/>
      <c r="N451" s="259"/>
      <c r="O451" s="259"/>
      <c r="P451" s="259"/>
      <c r="Q451" s="259"/>
      <c r="R451" s="259"/>
      <c r="S451" s="259"/>
      <c r="T451" s="260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61" t="s">
        <v>169</v>
      </c>
      <c r="AU451" s="261" t="s">
        <v>81</v>
      </c>
      <c r="AV451" s="15" t="s">
        <v>167</v>
      </c>
      <c r="AW451" s="15" t="s">
        <v>34</v>
      </c>
      <c r="AX451" s="15" t="s">
        <v>79</v>
      </c>
      <c r="AY451" s="261" t="s">
        <v>161</v>
      </c>
    </row>
    <row r="452" s="2" customFormat="1" ht="44.25" customHeight="1">
      <c r="A452" s="41"/>
      <c r="B452" s="42"/>
      <c r="C452" s="216" t="s">
        <v>835</v>
      </c>
      <c r="D452" s="216" t="s">
        <v>163</v>
      </c>
      <c r="E452" s="217" t="s">
        <v>836</v>
      </c>
      <c r="F452" s="218" t="s">
        <v>837</v>
      </c>
      <c r="G452" s="219" t="s">
        <v>269</v>
      </c>
      <c r="H452" s="220">
        <v>6.8659999999999997</v>
      </c>
      <c r="I452" s="221"/>
      <c r="J452" s="222">
        <f>ROUND(I452*H452,2)</f>
        <v>0</v>
      </c>
      <c r="K452" s="218" t="s">
        <v>178</v>
      </c>
      <c r="L452" s="47"/>
      <c r="M452" s="223" t="s">
        <v>21</v>
      </c>
      <c r="N452" s="224" t="s">
        <v>43</v>
      </c>
      <c r="O452" s="87"/>
      <c r="P452" s="225">
        <f>O452*H452</f>
        <v>0</v>
      </c>
      <c r="Q452" s="225">
        <v>1.05555</v>
      </c>
      <c r="R452" s="225">
        <f>Q452*H452</f>
        <v>7.2474062999999997</v>
      </c>
      <c r="S452" s="225">
        <v>0</v>
      </c>
      <c r="T452" s="226">
        <f>S452*H452</f>
        <v>0</v>
      </c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R452" s="227" t="s">
        <v>167</v>
      </c>
      <c r="AT452" s="227" t="s">
        <v>163</v>
      </c>
      <c r="AU452" s="227" t="s">
        <v>81</v>
      </c>
      <c r="AY452" s="20" t="s">
        <v>161</v>
      </c>
      <c r="BE452" s="228">
        <f>IF(N452="základní",J452,0)</f>
        <v>0</v>
      </c>
      <c r="BF452" s="228">
        <f>IF(N452="snížená",J452,0)</f>
        <v>0</v>
      </c>
      <c r="BG452" s="228">
        <f>IF(N452="zákl. přenesená",J452,0)</f>
        <v>0</v>
      </c>
      <c r="BH452" s="228">
        <f>IF(N452="sníž. přenesená",J452,0)</f>
        <v>0</v>
      </c>
      <c r="BI452" s="228">
        <f>IF(N452="nulová",J452,0)</f>
        <v>0</v>
      </c>
      <c r="BJ452" s="20" t="s">
        <v>79</v>
      </c>
      <c r="BK452" s="228">
        <f>ROUND(I452*H452,2)</f>
        <v>0</v>
      </c>
      <c r="BL452" s="20" t="s">
        <v>167</v>
      </c>
      <c r="BM452" s="227" t="s">
        <v>838</v>
      </c>
    </row>
    <row r="453" s="2" customFormat="1">
      <c r="A453" s="41"/>
      <c r="B453" s="42"/>
      <c r="C453" s="43"/>
      <c r="D453" s="262" t="s">
        <v>180</v>
      </c>
      <c r="E453" s="43"/>
      <c r="F453" s="263" t="s">
        <v>839</v>
      </c>
      <c r="G453" s="43"/>
      <c r="H453" s="43"/>
      <c r="I453" s="264"/>
      <c r="J453" s="43"/>
      <c r="K453" s="43"/>
      <c r="L453" s="47"/>
      <c r="M453" s="265"/>
      <c r="N453" s="266"/>
      <c r="O453" s="87"/>
      <c r="P453" s="87"/>
      <c r="Q453" s="87"/>
      <c r="R453" s="87"/>
      <c r="S453" s="87"/>
      <c r="T453" s="88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T453" s="20" t="s">
        <v>180</v>
      </c>
      <c r="AU453" s="20" t="s">
        <v>81</v>
      </c>
    </row>
    <row r="454" s="13" customFormat="1">
      <c r="A454" s="13"/>
      <c r="B454" s="229"/>
      <c r="C454" s="230"/>
      <c r="D454" s="231" t="s">
        <v>169</v>
      </c>
      <c r="E454" s="232" t="s">
        <v>21</v>
      </c>
      <c r="F454" s="233" t="s">
        <v>600</v>
      </c>
      <c r="G454" s="230"/>
      <c r="H454" s="232" t="s">
        <v>21</v>
      </c>
      <c r="I454" s="234"/>
      <c r="J454" s="230"/>
      <c r="K454" s="230"/>
      <c r="L454" s="235"/>
      <c r="M454" s="236"/>
      <c r="N454" s="237"/>
      <c r="O454" s="237"/>
      <c r="P454" s="237"/>
      <c r="Q454" s="237"/>
      <c r="R454" s="237"/>
      <c r="S454" s="237"/>
      <c r="T454" s="23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9" t="s">
        <v>169</v>
      </c>
      <c r="AU454" s="239" t="s">
        <v>81</v>
      </c>
      <c r="AV454" s="13" t="s">
        <v>79</v>
      </c>
      <c r="AW454" s="13" t="s">
        <v>34</v>
      </c>
      <c r="AX454" s="13" t="s">
        <v>72</v>
      </c>
      <c r="AY454" s="239" t="s">
        <v>161</v>
      </c>
    </row>
    <row r="455" s="14" customFormat="1">
      <c r="A455" s="14"/>
      <c r="B455" s="240"/>
      <c r="C455" s="241"/>
      <c r="D455" s="231" t="s">
        <v>169</v>
      </c>
      <c r="E455" s="242" t="s">
        <v>21</v>
      </c>
      <c r="F455" s="243" t="s">
        <v>840</v>
      </c>
      <c r="G455" s="241"/>
      <c r="H455" s="244">
        <v>6.8659999999999997</v>
      </c>
      <c r="I455" s="245"/>
      <c r="J455" s="241"/>
      <c r="K455" s="241"/>
      <c r="L455" s="246"/>
      <c r="M455" s="247"/>
      <c r="N455" s="248"/>
      <c r="O455" s="248"/>
      <c r="P455" s="248"/>
      <c r="Q455" s="248"/>
      <c r="R455" s="248"/>
      <c r="S455" s="248"/>
      <c r="T455" s="249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0" t="s">
        <v>169</v>
      </c>
      <c r="AU455" s="250" t="s">
        <v>81</v>
      </c>
      <c r="AV455" s="14" t="s">
        <v>81</v>
      </c>
      <c r="AW455" s="14" t="s">
        <v>34</v>
      </c>
      <c r="AX455" s="14" t="s">
        <v>72</v>
      </c>
      <c r="AY455" s="250" t="s">
        <v>161</v>
      </c>
    </row>
    <row r="456" s="15" customFormat="1">
      <c r="A456" s="15"/>
      <c r="B456" s="251"/>
      <c r="C456" s="252"/>
      <c r="D456" s="231" t="s">
        <v>169</v>
      </c>
      <c r="E456" s="253" t="s">
        <v>21</v>
      </c>
      <c r="F456" s="254" t="s">
        <v>172</v>
      </c>
      <c r="G456" s="252"/>
      <c r="H456" s="255">
        <v>6.8659999999999997</v>
      </c>
      <c r="I456" s="256"/>
      <c r="J456" s="252"/>
      <c r="K456" s="252"/>
      <c r="L456" s="257"/>
      <c r="M456" s="258"/>
      <c r="N456" s="259"/>
      <c r="O456" s="259"/>
      <c r="P456" s="259"/>
      <c r="Q456" s="259"/>
      <c r="R456" s="259"/>
      <c r="S456" s="259"/>
      <c r="T456" s="260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61" t="s">
        <v>169</v>
      </c>
      <c r="AU456" s="261" t="s">
        <v>81</v>
      </c>
      <c r="AV456" s="15" t="s">
        <v>167</v>
      </c>
      <c r="AW456" s="15" t="s">
        <v>34</v>
      </c>
      <c r="AX456" s="15" t="s">
        <v>79</v>
      </c>
      <c r="AY456" s="261" t="s">
        <v>161</v>
      </c>
    </row>
    <row r="457" s="2" customFormat="1" ht="33" customHeight="1">
      <c r="A457" s="41"/>
      <c r="B457" s="42"/>
      <c r="C457" s="216" t="s">
        <v>841</v>
      </c>
      <c r="D457" s="216" t="s">
        <v>163</v>
      </c>
      <c r="E457" s="217" t="s">
        <v>842</v>
      </c>
      <c r="F457" s="218" t="s">
        <v>843</v>
      </c>
      <c r="G457" s="219" t="s">
        <v>177</v>
      </c>
      <c r="H457" s="220">
        <v>12.587</v>
      </c>
      <c r="I457" s="221"/>
      <c r="J457" s="222">
        <f>ROUND(I457*H457,2)</f>
        <v>0</v>
      </c>
      <c r="K457" s="218" t="s">
        <v>178</v>
      </c>
      <c r="L457" s="47"/>
      <c r="M457" s="223" t="s">
        <v>21</v>
      </c>
      <c r="N457" s="224" t="s">
        <v>43</v>
      </c>
      <c r="O457" s="87"/>
      <c r="P457" s="225">
        <f>O457*H457</f>
        <v>0</v>
      </c>
      <c r="Q457" s="225">
        <v>2.5019399999999998</v>
      </c>
      <c r="R457" s="225">
        <f>Q457*H457</f>
        <v>31.491918779999999</v>
      </c>
      <c r="S457" s="225">
        <v>0</v>
      </c>
      <c r="T457" s="226">
        <f>S457*H457</f>
        <v>0</v>
      </c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R457" s="227" t="s">
        <v>167</v>
      </c>
      <c r="AT457" s="227" t="s">
        <v>163</v>
      </c>
      <c r="AU457" s="227" t="s">
        <v>81</v>
      </c>
      <c r="AY457" s="20" t="s">
        <v>161</v>
      </c>
      <c r="BE457" s="228">
        <f>IF(N457="základní",J457,0)</f>
        <v>0</v>
      </c>
      <c r="BF457" s="228">
        <f>IF(N457="snížená",J457,0)</f>
        <v>0</v>
      </c>
      <c r="BG457" s="228">
        <f>IF(N457="zákl. přenesená",J457,0)</f>
        <v>0</v>
      </c>
      <c r="BH457" s="228">
        <f>IF(N457="sníž. přenesená",J457,0)</f>
        <v>0</v>
      </c>
      <c r="BI457" s="228">
        <f>IF(N457="nulová",J457,0)</f>
        <v>0</v>
      </c>
      <c r="BJ457" s="20" t="s">
        <v>79</v>
      </c>
      <c r="BK457" s="228">
        <f>ROUND(I457*H457,2)</f>
        <v>0</v>
      </c>
      <c r="BL457" s="20" t="s">
        <v>167</v>
      </c>
      <c r="BM457" s="227" t="s">
        <v>844</v>
      </c>
    </row>
    <row r="458" s="2" customFormat="1">
      <c r="A458" s="41"/>
      <c r="B458" s="42"/>
      <c r="C458" s="43"/>
      <c r="D458" s="262" t="s">
        <v>180</v>
      </c>
      <c r="E458" s="43"/>
      <c r="F458" s="263" t="s">
        <v>845</v>
      </c>
      <c r="G458" s="43"/>
      <c r="H458" s="43"/>
      <c r="I458" s="264"/>
      <c r="J458" s="43"/>
      <c r="K458" s="43"/>
      <c r="L458" s="47"/>
      <c r="M458" s="265"/>
      <c r="N458" s="266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20" t="s">
        <v>180</v>
      </c>
      <c r="AU458" s="20" t="s">
        <v>81</v>
      </c>
    </row>
    <row r="459" s="14" customFormat="1">
      <c r="A459" s="14"/>
      <c r="B459" s="240"/>
      <c r="C459" s="241"/>
      <c r="D459" s="231" t="s">
        <v>169</v>
      </c>
      <c r="E459" s="242" t="s">
        <v>21</v>
      </c>
      <c r="F459" s="243" t="s">
        <v>846</v>
      </c>
      <c r="G459" s="241"/>
      <c r="H459" s="244">
        <v>6.7880000000000003</v>
      </c>
      <c r="I459" s="245"/>
      <c r="J459" s="241"/>
      <c r="K459" s="241"/>
      <c r="L459" s="246"/>
      <c r="M459" s="247"/>
      <c r="N459" s="248"/>
      <c r="O459" s="248"/>
      <c r="P459" s="248"/>
      <c r="Q459" s="248"/>
      <c r="R459" s="248"/>
      <c r="S459" s="248"/>
      <c r="T459" s="249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0" t="s">
        <v>169</v>
      </c>
      <c r="AU459" s="250" t="s">
        <v>81</v>
      </c>
      <c r="AV459" s="14" t="s">
        <v>81</v>
      </c>
      <c r="AW459" s="14" t="s">
        <v>34</v>
      </c>
      <c r="AX459" s="14" t="s">
        <v>72</v>
      </c>
      <c r="AY459" s="250" t="s">
        <v>161</v>
      </c>
    </row>
    <row r="460" s="14" customFormat="1">
      <c r="A460" s="14"/>
      <c r="B460" s="240"/>
      <c r="C460" s="241"/>
      <c r="D460" s="231" t="s">
        <v>169</v>
      </c>
      <c r="E460" s="242" t="s">
        <v>21</v>
      </c>
      <c r="F460" s="243" t="s">
        <v>847</v>
      </c>
      <c r="G460" s="241"/>
      <c r="H460" s="244">
        <v>3.1739999999999999</v>
      </c>
      <c r="I460" s="245"/>
      <c r="J460" s="241"/>
      <c r="K460" s="241"/>
      <c r="L460" s="246"/>
      <c r="M460" s="247"/>
      <c r="N460" s="248"/>
      <c r="O460" s="248"/>
      <c r="P460" s="248"/>
      <c r="Q460" s="248"/>
      <c r="R460" s="248"/>
      <c r="S460" s="248"/>
      <c r="T460" s="249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0" t="s">
        <v>169</v>
      </c>
      <c r="AU460" s="250" t="s">
        <v>81</v>
      </c>
      <c r="AV460" s="14" t="s">
        <v>81</v>
      </c>
      <c r="AW460" s="14" t="s">
        <v>34</v>
      </c>
      <c r="AX460" s="14" t="s">
        <v>72</v>
      </c>
      <c r="AY460" s="250" t="s">
        <v>161</v>
      </c>
    </row>
    <row r="461" s="14" customFormat="1">
      <c r="A461" s="14"/>
      <c r="B461" s="240"/>
      <c r="C461" s="241"/>
      <c r="D461" s="231" t="s">
        <v>169</v>
      </c>
      <c r="E461" s="242" t="s">
        <v>21</v>
      </c>
      <c r="F461" s="243" t="s">
        <v>848</v>
      </c>
      <c r="G461" s="241"/>
      <c r="H461" s="244">
        <v>2.2999999999999998</v>
      </c>
      <c r="I461" s="245"/>
      <c r="J461" s="241"/>
      <c r="K461" s="241"/>
      <c r="L461" s="246"/>
      <c r="M461" s="247"/>
      <c r="N461" s="248"/>
      <c r="O461" s="248"/>
      <c r="P461" s="248"/>
      <c r="Q461" s="248"/>
      <c r="R461" s="248"/>
      <c r="S461" s="248"/>
      <c r="T461" s="249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0" t="s">
        <v>169</v>
      </c>
      <c r="AU461" s="250" t="s">
        <v>81</v>
      </c>
      <c r="AV461" s="14" t="s">
        <v>81</v>
      </c>
      <c r="AW461" s="14" t="s">
        <v>34</v>
      </c>
      <c r="AX461" s="14" t="s">
        <v>72</v>
      </c>
      <c r="AY461" s="250" t="s">
        <v>161</v>
      </c>
    </row>
    <row r="462" s="14" customFormat="1">
      <c r="A462" s="14"/>
      <c r="B462" s="240"/>
      <c r="C462" s="241"/>
      <c r="D462" s="231" t="s">
        <v>169</v>
      </c>
      <c r="E462" s="242" t="s">
        <v>21</v>
      </c>
      <c r="F462" s="243" t="s">
        <v>849</v>
      </c>
      <c r="G462" s="241"/>
      <c r="H462" s="244">
        <v>0.32500000000000001</v>
      </c>
      <c r="I462" s="245"/>
      <c r="J462" s="241"/>
      <c r="K462" s="241"/>
      <c r="L462" s="246"/>
      <c r="M462" s="247"/>
      <c r="N462" s="248"/>
      <c r="O462" s="248"/>
      <c r="P462" s="248"/>
      <c r="Q462" s="248"/>
      <c r="R462" s="248"/>
      <c r="S462" s="248"/>
      <c r="T462" s="249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50" t="s">
        <v>169</v>
      </c>
      <c r="AU462" s="250" t="s">
        <v>81</v>
      </c>
      <c r="AV462" s="14" t="s">
        <v>81</v>
      </c>
      <c r="AW462" s="14" t="s">
        <v>34</v>
      </c>
      <c r="AX462" s="14" t="s">
        <v>72</v>
      </c>
      <c r="AY462" s="250" t="s">
        <v>161</v>
      </c>
    </row>
    <row r="463" s="15" customFormat="1">
      <c r="A463" s="15"/>
      <c r="B463" s="251"/>
      <c r="C463" s="252"/>
      <c r="D463" s="231" t="s">
        <v>169</v>
      </c>
      <c r="E463" s="253" t="s">
        <v>21</v>
      </c>
      <c r="F463" s="254" t="s">
        <v>172</v>
      </c>
      <c r="G463" s="252"/>
      <c r="H463" s="255">
        <v>12.587</v>
      </c>
      <c r="I463" s="256"/>
      <c r="J463" s="252"/>
      <c r="K463" s="252"/>
      <c r="L463" s="257"/>
      <c r="M463" s="258"/>
      <c r="N463" s="259"/>
      <c r="O463" s="259"/>
      <c r="P463" s="259"/>
      <c r="Q463" s="259"/>
      <c r="R463" s="259"/>
      <c r="S463" s="259"/>
      <c r="T463" s="260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61" t="s">
        <v>169</v>
      </c>
      <c r="AU463" s="261" t="s">
        <v>81</v>
      </c>
      <c r="AV463" s="15" t="s">
        <v>167</v>
      </c>
      <c r="AW463" s="15" t="s">
        <v>34</v>
      </c>
      <c r="AX463" s="15" t="s">
        <v>79</v>
      </c>
      <c r="AY463" s="261" t="s">
        <v>161</v>
      </c>
    </row>
    <row r="464" s="2" customFormat="1" ht="24.15" customHeight="1">
      <c r="A464" s="41"/>
      <c r="B464" s="42"/>
      <c r="C464" s="216" t="s">
        <v>850</v>
      </c>
      <c r="D464" s="216" t="s">
        <v>163</v>
      </c>
      <c r="E464" s="217" t="s">
        <v>851</v>
      </c>
      <c r="F464" s="218" t="s">
        <v>852</v>
      </c>
      <c r="G464" s="219" t="s">
        <v>166</v>
      </c>
      <c r="H464" s="220">
        <v>89.829999999999998</v>
      </c>
      <c r="I464" s="221"/>
      <c r="J464" s="222">
        <f>ROUND(I464*H464,2)</f>
        <v>0</v>
      </c>
      <c r="K464" s="218" t="s">
        <v>178</v>
      </c>
      <c r="L464" s="47"/>
      <c r="M464" s="223" t="s">
        <v>21</v>
      </c>
      <c r="N464" s="224" t="s">
        <v>43</v>
      </c>
      <c r="O464" s="87"/>
      <c r="P464" s="225">
        <f>O464*H464</f>
        <v>0</v>
      </c>
      <c r="Q464" s="225">
        <v>0.0046499999999999996</v>
      </c>
      <c r="R464" s="225">
        <f>Q464*H464</f>
        <v>0.41770949999999996</v>
      </c>
      <c r="S464" s="225">
        <v>0</v>
      </c>
      <c r="T464" s="226">
        <f>S464*H464</f>
        <v>0</v>
      </c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R464" s="227" t="s">
        <v>167</v>
      </c>
      <c r="AT464" s="227" t="s">
        <v>163</v>
      </c>
      <c r="AU464" s="227" t="s">
        <v>81</v>
      </c>
      <c r="AY464" s="20" t="s">
        <v>161</v>
      </c>
      <c r="BE464" s="228">
        <f>IF(N464="základní",J464,0)</f>
        <v>0</v>
      </c>
      <c r="BF464" s="228">
        <f>IF(N464="snížená",J464,0)</f>
        <v>0</v>
      </c>
      <c r="BG464" s="228">
        <f>IF(N464="zákl. přenesená",J464,0)</f>
        <v>0</v>
      </c>
      <c r="BH464" s="228">
        <f>IF(N464="sníž. přenesená",J464,0)</f>
        <v>0</v>
      </c>
      <c r="BI464" s="228">
        <f>IF(N464="nulová",J464,0)</f>
        <v>0</v>
      </c>
      <c r="BJ464" s="20" t="s">
        <v>79</v>
      </c>
      <c r="BK464" s="228">
        <f>ROUND(I464*H464,2)</f>
        <v>0</v>
      </c>
      <c r="BL464" s="20" t="s">
        <v>167</v>
      </c>
      <c r="BM464" s="227" t="s">
        <v>853</v>
      </c>
    </row>
    <row r="465" s="2" customFormat="1">
      <c r="A465" s="41"/>
      <c r="B465" s="42"/>
      <c r="C465" s="43"/>
      <c r="D465" s="262" t="s">
        <v>180</v>
      </c>
      <c r="E465" s="43"/>
      <c r="F465" s="263" t="s">
        <v>854</v>
      </c>
      <c r="G465" s="43"/>
      <c r="H465" s="43"/>
      <c r="I465" s="264"/>
      <c r="J465" s="43"/>
      <c r="K465" s="43"/>
      <c r="L465" s="47"/>
      <c r="M465" s="265"/>
      <c r="N465" s="266"/>
      <c r="O465" s="87"/>
      <c r="P465" s="87"/>
      <c r="Q465" s="87"/>
      <c r="R465" s="87"/>
      <c r="S465" s="87"/>
      <c r="T465" s="88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T465" s="20" t="s">
        <v>180</v>
      </c>
      <c r="AU465" s="20" t="s">
        <v>81</v>
      </c>
    </row>
    <row r="466" s="14" customFormat="1">
      <c r="A466" s="14"/>
      <c r="B466" s="240"/>
      <c r="C466" s="241"/>
      <c r="D466" s="231" t="s">
        <v>169</v>
      </c>
      <c r="E466" s="242" t="s">
        <v>21</v>
      </c>
      <c r="F466" s="243" t="s">
        <v>855</v>
      </c>
      <c r="G466" s="241"/>
      <c r="H466" s="244">
        <v>45.255000000000003</v>
      </c>
      <c r="I466" s="245"/>
      <c r="J466" s="241"/>
      <c r="K466" s="241"/>
      <c r="L466" s="246"/>
      <c r="M466" s="247"/>
      <c r="N466" s="248"/>
      <c r="O466" s="248"/>
      <c r="P466" s="248"/>
      <c r="Q466" s="248"/>
      <c r="R466" s="248"/>
      <c r="S466" s="248"/>
      <c r="T466" s="249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0" t="s">
        <v>169</v>
      </c>
      <c r="AU466" s="250" t="s">
        <v>81</v>
      </c>
      <c r="AV466" s="14" t="s">
        <v>81</v>
      </c>
      <c r="AW466" s="14" t="s">
        <v>34</v>
      </c>
      <c r="AX466" s="14" t="s">
        <v>72</v>
      </c>
      <c r="AY466" s="250" t="s">
        <v>161</v>
      </c>
    </row>
    <row r="467" s="14" customFormat="1">
      <c r="A467" s="14"/>
      <c r="B467" s="240"/>
      <c r="C467" s="241"/>
      <c r="D467" s="231" t="s">
        <v>169</v>
      </c>
      <c r="E467" s="242" t="s">
        <v>21</v>
      </c>
      <c r="F467" s="243" t="s">
        <v>856</v>
      </c>
      <c r="G467" s="241"/>
      <c r="H467" s="244">
        <v>21.16</v>
      </c>
      <c r="I467" s="245"/>
      <c r="J467" s="241"/>
      <c r="K467" s="241"/>
      <c r="L467" s="246"/>
      <c r="M467" s="247"/>
      <c r="N467" s="248"/>
      <c r="O467" s="248"/>
      <c r="P467" s="248"/>
      <c r="Q467" s="248"/>
      <c r="R467" s="248"/>
      <c r="S467" s="248"/>
      <c r="T467" s="249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0" t="s">
        <v>169</v>
      </c>
      <c r="AU467" s="250" t="s">
        <v>81</v>
      </c>
      <c r="AV467" s="14" t="s">
        <v>81</v>
      </c>
      <c r="AW467" s="14" t="s">
        <v>34</v>
      </c>
      <c r="AX467" s="14" t="s">
        <v>72</v>
      </c>
      <c r="AY467" s="250" t="s">
        <v>161</v>
      </c>
    </row>
    <row r="468" s="14" customFormat="1">
      <c r="A468" s="14"/>
      <c r="B468" s="240"/>
      <c r="C468" s="241"/>
      <c r="D468" s="231" t="s">
        <v>169</v>
      </c>
      <c r="E468" s="242" t="s">
        <v>21</v>
      </c>
      <c r="F468" s="243" t="s">
        <v>857</v>
      </c>
      <c r="G468" s="241"/>
      <c r="H468" s="244">
        <v>23</v>
      </c>
      <c r="I468" s="245"/>
      <c r="J468" s="241"/>
      <c r="K468" s="241"/>
      <c r="L468" s="246"/>
      <c r="M468" s="247"/>
      <c r="N468" s="248"/>
      <c r="O468" s="248"/>
      <c r="P468" s="248"/>
      <c r="Q468" s="248"/>
      <c r="R468" s="248"/>
      <c r="S468" s="248"/>
      <c r="T468" s="249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0" t="s">
        <v>169</v>
      </c>
      <c r="AU468" s="250" t="s">
        <v>81</v>
      </c>
      <c r="AV468" s="14" t="s">
        <v>81</v>
      </c>
      <c r="AW468" s="14" t="s">
        <v>34</v>
      </c>
      <c r="AX468" s="14" t="s">
        <v>72</v>
      </c>
      <c r="AY468" s="250" t="s">
        <v>161</v>
      </c>
    </row>
    <row r="469" s="14" customFormat="1">
      <c r="A469" s="14"/>
      <c r="B469" s="240"/>
      <c r="C469" s="241"/>
      <c r="D469" s="231" t="s">
        <v>169</v>
      </c>
      <c r="E469" s="242" t="s">
        <v>21</v>
      </c>
      <c r="F469" s="243" t="s">
        <v>858</v>
      </c>
      <c r="G469" s="241"/>
      <c r="H469" s="244">
        <v>0.41499999999999998</v>
      </c>
      <c r="I469" s="245"/>
      <c r="J469" s="241"/>
      <c r="K469" s="241"/>
      <c r="L469" s="246"/>
      <c r="M469" s="247"/>
      <c r="N469" s="248"/>
      <c r="O469" s="248"/>
      <c r="P469" s="248"/>
      <c r="Q469" s="248"/>
      <c r="R469" s="248"/>
      <c r="S469" s="248"/>
      <c r="T469" s="249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0" t="s">
        <v>169</v>
      </c>
      <c r="AU469" s="250" t="s">
        <v>81</v>
      </c>
      <c r="AV469" s="14" t="s">
        <v>81</v>
      </c>
      <c r="AW469" s="14" t="s">
        <v>34</v>
      </c>
      <c r="AX469" s="14" t="s">
        <v>72</v>
      </c>
      <c r="AY469" s="250" t="s">
        <v>161</v>
      </c>
    </row>
    <row r="470" s="15" customFormat="1">
      <c r="A470" s="15"/>
      <c r="B470" s="251"/>
      <c r="C470" s="252"/>
      <c r="D470" s="231" t="s">
        <v>169</v>
      </c>
      <c r="E470" s="253" t="s">
        <v>21</v>
      </c>
      <c r="F470" s="254" t="s">
        <v>172</v>
      </c>
      <c r="G470" s="252"/>
      <c r="H470" s="255">
        <v>89.829999999999998</v>
      </c>
      <c r="I470" s="256"/>
      <c r="J470" s="252"/>
      <c r="K470" s="252"/>
      <c r="L470" s="257"/>
      <c r="M470" s="258"/>
      <c r="N470" s="259"/>
      <c r="O470" s="259"/>
      <c r="P470" s="259"/>
      <c r="Q470" s="259"/>
      <c r="R470" s="259"/>
      <c r="S470" s="259"/>
      <c r="T470" s="260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61" t="s">
        <v>169</v>
      </c>
      <c r="AU470" s="261" t="s">
        <v>81</v>
      </c>
      <c r="AV470" s="15" t="s">
        <v>167</v>
      </c>
      <c r="AW470" s="15" t="s">
        <v>34</v>
      </c>
      <c r="AX470" s="15" t="s">
        <v>79</v>
      </c>
      <c r="AY470" s="261" t="s">
        <v>161</v>
      </c>
    </row>
    <row r="471" s="2" customFormat="1" ht="24.15" customHeight="1">
      <c r="A471" s="41"/>
      <c r="B471" s="42"/>
      <c r="C471" s="216" t="s">
        <v>859</v>
      </c>
      <c r="D471" s="216" t="s">
        <v>163</v>
      </c>
      <c r="E471" s="217" t="s">
        <v>860</v>
      </c>
      <c r="F471" s="218" t="s">
        <v>861</v>
      </c>
      <c r="G471" s="219" t="s">
        <v>166</v>
      </c>
      <c r="H471" s="220">
        <v>89.829999999999998</v>
      </c>
      <c r="I471" s="221"/>
      <c r="J471" s="222">
        <f>ROUND(I471*H471,2)</f>
        <v>0</v>
      </c>
      <c r="K471" s="218" t="s">
        <v>178</v>
      </c>
      <c r="L471" s="47"/>
      <c r="M471" s="223" t="s">
        <v>21</v>
      </c>
      <c r="N471" s="224" t="s">
        <v>43</v>
      </c>
      <c r="O471" s="87"/>
      <c r="P471" s="225">
        <f>O471*H471</f>
        <v>0</v>
      </c>
      <c r="Q471" s="225">
        <v>0</v>
      </c>
      <c r="R471" s="225">
        <f>Q471*H471</f>
        <v>0</v>
      </c>
      <c r="S471" s="225">
        <v>0</v>
      </c>
      <c r="T471" s="226">
        <f>S471*H471</f>
        <v>0</v>
      </c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R471" s="227" t="s">
        <v>167</v>
      </c>
      <c r="AT471" s="227" t="s">
        <v>163</v>
      </c>
      <c r="AU471" s="227" t="s">
        <v>81</v>
      </c>
      <c r="AY471" s="20" t="s">
        <v>161</v>
      </c>
      <c r="BE471" s="228">
        <f>IF(N471="základní",J471,0)</f>
        <v>0</v>
      </c>
      <c r="BF471" s="228">
        <f>IF(N471="snížená",J471,0)</f>
        <v>0</v>
      </c>
      <c r="BG471" s="228">
        <f>IF(N471="zákl. přenesená",J471,0)</f>
        <v>0</v>
      </c>
      <c r="BH471" s="228">
        <f>IF(N471="sníž. přenesená",J471,0)</f>
        <v>0</v>
      </c>
      <c r="BI471" s="228">
        <f>IF(N471="nulová",J471,0)</f>
        <v>0</v>
      </c>
      <c r="BJ471" s="20" t="s">
        <v>79</v>
      </c>
      <c r="BK471" s="228">
        <f>ROUND(I471*H471,2)</f>
        <v>0</v>
      </c>
      <c r="BL471" s="20" t="s">
        <v>167</v>
      </c>
      <c r="BM471" s="227" t="s">
        <v>862</v>
      </c>
    </row>
    <row r="472" s="2" customFormat="1">
      <c r="A472" s="41"/>
      <c r="B472" s="42"/>
      <c r="C472" s="43"/>
      <c r="D472" s="262" t="s">
        <v>180</v>
      </c>
      <c r="E472" s="43"/>
      <c r="F472" s="263" t="s">
        <v>863</v>
      </c>
      <c r="G472" s="43"/>
      <c r="H472" s="43"/>
      <c r="I472" s="264"/>
      <c r="J472" s="43"/>
      <c r="K472" s="43"/>
      <c r="L472" s="47"/>
      <c r="M472" s="265"/>
      <c r="N472" s="266"/>
      <c r="O472" s="87"/>
      <c r="P472" s="87"/>
      <c r="Q472" s="87"/>
      <c r="R472" s="87"/>
      <c r="S472" s="87"/>
      <c r="T472" s="88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T472" s="20" t="s">
        <v>180</v>
      </c>
      <c r="AU472" s="20" t="s">
        <v>81</v>
      </c>
    </row>
    <row r="473" s="2" customFormat="1" ht="16.5" customHeight="1">
      <c r="A473" s="41"/>
      <c r="B473" s="42"/>
      <c r="C473" s="216" t="s">
        <v>864</v>
      </c>
      <c r="D473" s="216" t="s">
        <v>163</v>
      </c>
      <c r="E473" s="217" t="s">
        <v>865</v>
      </c>
      <c r="F473" s="218" t="s">
        <v>866</v>
      </c>
      <c r="G473" s="219" t="s">
        <v>166</v>
      </c>
      <c r="H473" s="220">
        <v>89.829999999999998</v>
      </c>
      <c r="I473" s="221"/>
      <c r="J473" s="222">
        <f>ROUND(I473*H473,2)</f>
        <v>0</v>
      </c>
      <c r="K473" s="218" t="s">
        <v>178</v>
      </c>
      <c r="L473" s="47"/>
      <c r="M473" s="223" t="s">
        <v>21</v>
      </c>
      <c r="N473" s="224" t="s">
        <v>43</v>
      </c>
      <c r="O473" s="87"/>
      <c r="P473" s="225">
        <f>O473*H473</f>
        <v>0</v>
      </c>
      <c r="Q473" s="225">
        <v>0.0033999999999999998</v>
      </c>
      <c r="R473" s="225">
        <f>Q473*H473</f>
        <v>0.30542199999999997</v>
      </c>
      <c r="S473" s="225">
        <v>0</v>
      </c>
      <c r="T473" s="226">
        <f>S473*H473</f>
        <v>0</v>
      </c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R473" s="227" t="s">
        <v>167</v>
      </c>
      <c r="AT473" s="227" t="s">
        <v>163</v>
      </c>
      <c r="AU473" s="227" t="s">
        <v>81</v>
      </c>
      <c r="AY473" s="20" t="s">
        <v>161</v>
      </c>
      <c r="BE473" s="228">
        <f>IF(N473="základní",J473,0)</f>
        <v>0</v>
      </c>
      <c r="BF473" s="228">
        <f>IF(N473="snížená",J473,0)</f>
        <v>0</v>
      </c>
      <c r="BG473" s="228">
        <f>IF(N473="zákl. přenesená",J473,0)</f>
        <v>0</v>
      </c>
      <c r="BH473" s="228">
        <f>IF(N473="sníž. přenesená",J473,0)</f>
        <v>0</v>
      </c>
      <c r="BI473" s="228">
        <f>IF(N473="nulová",J473,0)</f>
        <v>0</v>
      </c>
      <c r="BJ473" s="20" t="s">
        <v>79</v>
      </c>
      <c r="BK473" s="228">
        <f>ROUND(I473*H473,2)</f>
        <v>0</v>
      </c>
      <c r="BL473" s="20" t="s">
        <v>167</v>
      </c>
      <c r="BM473" s="227" t="s">
        <v>867</v>
      </c>
    </row>
    <row r="474" s="2" customFormat="1">
      <c r="A474" s="41"/>
      <c r="B474" s="42"/>
      <c r="C474" s="43"/>
      <c r="D474" s="262" t="s">
        <v>180</v>
      </c>
      <c r="E474" s="43"/>
      <c r="F474" s="263" t="s">
        <v>868</v>
      </c>
      <c r="G474" s="43"/>
      <c r="H474" s="43"/>
      <c r="I474" s="264"/>
      <c r="J474" s="43"/>
      <c r="K474" s="43"/>
      <c r="L474" s="47"/>
      <c r="M474" s="265"/>
      <c r="N474" s="266"/>
      <c r="O474" s="87"/>
      <c r="P474" s="87"/>
      <c r="Q474" s="87"/>
      <c r="R474" s="87"/>
      <c r="S474" s="87"/>
      <c r="T474" s="88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T474" s="20" t="s">
        <v>180</v>
      </c>
      <c r="AU474" s="20" t="s">
        <v>81</v>
      </c>
    </row>
    <row r="475" s="14" customFormat="1">
      <c r="A475" s="14"/>
      <c r="B475" s="240"/>
      <c r="C475" s="241"/>
      <c r="D475" s="231" t="s">
        <v>169</v>
      </c>
      <c r="E475" s="242" t="s">
        <v>21</v>
      </c>
      <c r="F475" s="243" t="s">
        <v>855</v>
      </c>
      <c r="G475" s="241"/>
      <c r="H475" s="244">
        <v>45.255000000000003</v>
      </c>
      <c r="I475" s="245"/>
      <c r="J475" s="241"/>
      <c r="K475" s="241"/>
      <c r="L475" s="246"/>
      <c r="M475" s="247"/>
      <c r="N475" s="248"/>
      <c r="O475" s="248"/>
      <c r="P475" s="248"/>
      <c r="Q475" s="248"/>
      <c r="R475" s="248"/>
      <c r="S475" s="248"/>
      <c r="T475" s="249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0" t="s">
        <v>169</v>
      </c>
      <c r="AU475" s="250" t="s">
        <v>81</v>
      </c>
      <c r="AV475" s="14" t="s">
        <v>81</v>
      </c>
      <c r="AW475" s="14" t="s">
        <v>34</v>
      </c>
      <c r="AX475" s="14" t="s">
        <v>72</v>
      </c>
      <c r="AY475" s="250" t="s">
        <v>161</v>
      </c>
    </row>
    <row r="476" s="14" customFormat="1">
      <c r="A476" s="14"/>
      <c r="B476" s="240"/>
      <c r="C476" s="241"/>
      <c r="D476" s="231" t="s">
        <v>169</v>
      </c>
      <c r="E476" s="242" t="s">
        <v>21</v>
      </c>
      <c r="F476" s="243" t="s">
        <v>856</v>
      </c>
      <c r="G476" s="241"/>
      <c r="H476" s="244">
        <v>21.16</v>
      </c>
      <c r="I476" s="245"/>
      <c r="J476" s="241"/>
      <c r="K476" s="241"/>
      <c r="L476" s="246"/>
      <c r="M476" s="247"/>
      <c r="N476" s="248"/>
      <c r="O476" s="248"/>
      <c r="P476" s="248"/>
      <c r="Q476" s="248"/>
      <c r="R476" s="248"/>
      <c r="S476" s="248"/>
      <c r="T476" s="249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0" t="s">
        <v>169</v>
      </c>
      <c r="AU476" s="250" t="s">
        <v>81</v>
      </c>
      <c r="AV476" s="14" t="s">
        <v>81</v>
      </c>
      <c r="AW476" s="14" t="s">
        <v>34</v>
      </c>
      <c r="AX476" s="14" t="s">
        <v>72</v>
      </c>
      <c r="AY476" s="250" t="s">
        <v>161</v>
      </c>
    </row>
    <row r="477" s="14" customFormat="1">
      <c r="A477" s="14"/>
      <c r="B477" s="240"/>
      <c r="C477" s="241"/>
      <c r="D477" s="231" t="s">
        <v>169</v>
      </c>
      <c r="E477" s="242" t="s">
        <v>21</v>
      </c>
      <c r="F477" s="243" t="s">
        <v>857</v>
      </c>
      <c r="G477" s="241"/>
      <c r="H477" s="244">
        <v>23</v>
      </c>
      <c r="I477" s="245"/>
      <c r="J477" s="241"/>
      <c r="K477" s="241"/>
      <c r="L477" s="246"/>
      <c r="M477" s="247"/>
      <c r="N477" s="248"/>
      <c r="O477" s="248"/>
      <c r="P477" s="248"/>
      <c r="Q477" s="248"/>
      <c r="R477" s="248"/>
      <c r="S477" s="248"/>
      <c r="T477" s="249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0" t="s">
        <v>169</v>
      </c>
      <c r="AU477" s="250" t="s">
        <v>81</v>
      </c>
      <c r="AV477" s="14" t="s">
        <v>81</v>
      </c>
      <c r="AW477" s="14" t="s">
        <v>34</v>
      </c>
      <c r="AX477" s="14" t="s">
        <v>72</v>
      </c>
      <c r="AY477" s="250" t="s">
        <v>161</v>
      </c>
    </row>
    <row r="478" s="14" customFormat="1">
      <c r="A478" s="14"/>
      <c r="B478" s="240"/>
      <c r="C478" s="241"/>
      <c r="D478" s="231" t="s">
        <v>169</v>
      </c>
      <c r="E478" s="242" t="s">
        <v>21</v>
      </c>
      <c r="F478" s="243" t="s">
        <v>858</v>
      </c>
      <c r="G478" s="241"/>
      <c r="H478" s="244">
        <v>0.41499999999999998</v>
      </c>
      <c r="I478" s="245"/>
      <c r="J478" s="241"/>
      <c r="K478" s="241"/>
      <c r="L478" s="246"/>
      <c r="M478" s="247"/>
      <c r="N478" s="248"/>
      <c r="O478" s="248"/>
      <c r="P478" s="248"/>
      <c r="Q478" s="248"/>
      <c r="R478" s="248"/>
      <c r="S478" s="248"/>
      <c r="T478" s="249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0" t="s">
        <v>169</v>
      </c>
      <c r="AU478" s="250" t="s">
        <v>81</v>
      </c>
      <c r="AV478" s="14" t="s">
        <v>81</v>
      </c>
      <c r="AW478" s="14" t="s">
        <v>34</v>
      </c>
      <c r="AX478" s="14" t="s">
        <v>72</v>
      </c>
      <c r="AY478" s="250" t="s">
        <v>161</v>
      </c>
    </row>
    <row r="479" s="15" customFormat="1">
      <c r="A479" s="15"/>
      <c r="B479" s="251"/>
      <c r="C479" s="252"/>
      <c r="D479" s="231" t="s">
        <v>169</v>
      </c>
      <c r="E479" s="253" t="s">
        <v>21</v>
      </c>
      <c r="F479" s="254" t="s">
        <v>172</v>
      </c>
      <c r="G479" s="252"/>
      <c r="H479" s="255">
        <v>89.829999999999998</v>
      </c>
      <c r="I479" s="256"/>
      <c r="J479" s="252"/>
      <c r="K479" s="252"/>
      <c r="L479" s="257"/>
      <c r="M479" s="258"/>
      <c r="N479" s="259"/>
      <c r="O479" s="259"/>
      <c r="P479" s="259"/>
      <c r="Q479" s="259"/>
      <c r="R479" s="259"/>
      <c r="S479" s="259"/>
      <c r="T479" s="260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61" t="s">
        <v>169</v>
      </c>
      <c r="AU479" s="261" t="s">
        <v>81</v>
      </c>
      <c r="AV479" s="15" t="s">
        <v>167</v>
      </c>
      <c r="AW479" s="15" t="s">
        <v>34</v>
      </c>
      <c r="AX479" s="15" t="s">
        <v>79</v>
      </c>
      <c r="AY479" s="261" t="s">
        <v>161</v>
      </c>
    </row>
    <row r="480" s="2" customFormat="1" ht="37.8" customHeight="1">
      <c r="A480" s="41"/>
      <c r="B480" s="42"/>
      <c r="C480" s="216" t="s">
        <v>869</v>
      </c>
      <c r="D480" s="216" t="s">
        <v>163</v>
      </c>
      <c r="E480" s="217" t="s">
        <v>870</v>
      </c>
      <c r="F480" s="218" t="s">
        <v>871</v>
      </c>
      <c r="G480" s="219" t="s">
        <v>269</v>
      </c>
      <c r="H480" s="220">
        <v>2.198</v>
      </c>
      <c r="I480" s="221"/>
      <c r="J480" s="222">
        <f>ROUND(I480*H480,2)</f>
        <v>0</v>
      </c>
      <c r="K480" s="218" t="s">
        <v>178</v>
      </c>
      <c r="L480" s="47"/>
      <c r="M480" s="223" t="s">
        <v>21</v>
      </c>
      <c r="N480" s="224" t="s">
        <v>43</v>
      </c>
      <c r="O480" s="87"/>
      <c r="P480" s="225">
        <f>O480*H480</f>
        <v>0</v>
      </c>
      <c r="Q480" s="225">
        <v>1.0551200000000001</v>
      </c>
      <c r="R480" s="225">
        <f>Q480*H480</f>
        <v>2.3191537600000003</v>
      </c>
      <c r="S480" s="225">
        <v>0</v>
      </c>
      <c r="T480" s="226">
        <f>S480*H480</f>
        <v>0</v>
      </c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R480" s="227" t="s">
        <v>167</v>
      </c>
      <c r="AT480" s="227" t="s">
        <v>163</v>
      </c>
      <c r="AU480" s="227" t="s">
        <v>81</v>
      </c>
      <c r="AY480" s="20" t="s">
        <v>161</v>
      </c>
      <c r="BE480" s="228">
        <f>IF(N480="základní",J480,0)</f>
        <v>0</v>
      </c>
      <c r="BF480" s="228">
        <f>IF(N480="snížená",J480,0)</f>
        <v>0</v>
      </c>
      <c r="BG480" s="228">
        <f>IF(N480="zákl. přenesená",J480,0)</f>
        <v>0</v>
      </c>
      <c r="BH480" s="228">
        <f>IF(N480="sníž. přenesená",J480,0)</f>
        <v>0</v>
      </c>
      <c r="BI480" s="228">
        <f>IF(N480="nulová",J480,0)</f>
        <v>0</v>
      </c>
      <c r="BJ480" s="20" t="s">
        <v>79</v>
      </c>
      <c r="BK480" s="228">
        <f>ROUND(I480*H480,2)</f>
        <v>0</v>
      </c>
      <c r="BL480" s="20" t="s">
        <v>167</v>
      </c>
      <c r="BM480" s="227" t="s">
        <v>872</v>
      </c>
    </row>
    <row r="481" s="2" customFormat="1">
      <c r="A481" s="41"/>
      <c r="B481" s="42"/>
      <c r="C481" s="43"/>
      <c r="D481" s="262" t="s">
        <v>180</v>
      </c>
      <c r="E481" s="43"/>
      <c r="F481" s="263" t="s">
        <v>873</v>
      </c>
      <c r="G481" s="43"/>
      <c r="H481" s="43"/>
      <c r="I481" s="264"/>
      <c r="J481" s="43"/>
      <c r="K481" s="43"/>
      <c r="L481" s="47"/>
      <c r="M481" s="265"/>
      <c r="N481" s="266"/>
      <c r="O481" s="87"/>
      <c r="P481" s="87"/>
      <c r="Q481" s="87"/>
      <c r="R481" s="87"/>
      <c r="S481" s="87"/>
      <c r="T481" s="88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T481" s="20" t="s">
        <v>180</v>
      </c>
      <c r="AU481" s="20" t="s">
        <v>81</v>
      </c>
    </row>
    <row r="482" s="13" customFormat="1">
      <c r="A482" s="13"/>
      <c r="B482" s="229"/>
      <c r="C482" s="230"/>
      <c r="D482" s="231" t="s">
        <v>169</v>
      </c>
      <c r="E482" s="232" t="s">
        <v>21</v>
      </c>
      <c r="F482" s="233" t="s">
        <v>600</v>
      </c>
      <c r="G482" s="230"/>
      <c r="H482" s="232" t="s">
        <v>21</v>
      </c>
      <c r="I482" s="234"/>
      <c r="J482" s="230"/>
      <c r="K482" s="230"/>
      <c r="L482" s="235"/>
      <c r="M482" s="236"/>
      <c r="N482" s="237"/>
      <c r="O482" s="237"/>
      <c r="P482" s="237"/>
      <c r="Q482" s="237"/>
      <c r="R482" s="237"/>
      <c r="S482" s="237"/>
      <c r="T482" s="23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9" t="s">
        <v>169</v>
      </c>
      <c r="AU482" s="239" t="s">
        <v>81</v>
      </c>
      <c r="AV482" s="13" t="s">
        <v>79</v>
      </c>
      <c r="AW482" s="13" t="s">
        <v>34</v>
      </c>
      <c r="AX482" s="13" t="s">
        <v>72</v>
      </c>
      <c r="AY482" s="239" t="s">
        <v>161</v>
      </c>
    </row>
    <row r="483" s="14" customFormat="1">
      <c r="A483" s="14"/>
      <c r="B483" s="240"/>
      <c r="C483" s="241"/>
      <c r="D483" s="231" t="s">
        <v>169</v>
      </c>
      <c r="E483" s="242" t="s">
        <v>21</v>
      </c>
      <c r="F483" s="243" t="s">
        <v>874</v>
      </c>
      <c r="G483" s="241"/>
      <c r="H483" s="244">
        <v>2.198</v>
      </c>
      <c r="I483" s="245"/>
      <c r="J483" s="241"/>
      <c r="K483" s="241"/>
      <c r="L483" s="246"/>
      <c r="M483" s="247"/>
      <c r="N483" s="248"/>
      <c r="O483" s="248"/>
      <c r="P483" s="248"/>
      <c r="Q483" s="248"/>
      <c r="R483" s="248"/>
      <c r="S483" s="248"/>
      <c r="T483" s="249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0" t="s">
        <v>169</v>
      </c>
      <c r="AU483" s="250" t="s">
        <v>81</v>
      </c>
      <c r="AV483" s="14" t="s">
        <v>81</v>
      </c>
      <c r="AW483" s="14" t="s">
        <v>34</v>
      </c>
      <c r="AX483" s="14" t="s">
        <v>72</v>
      </c>
      <c r="AY483" s="250" t="s">
        <v>161</v>
      </c>
    </row>
    <row r="484" s="15" customFormat="1">
      <c r="A484" s="15"/>
      <c r="B484" s="251"/>
      <c r="C484" s="252"/>
      <c r="D484" s="231" t="s">
        <v>169</v>
      </c>
      <c r="E484" s="253" t="s">
        <v>21</v>
      </c>
      <c r="F484" s="254" t="s">
        <v>172</v>
      </c>
      <c r="G484" s="252"/>
      <c r="H484" s="255">
        <v>2.198</v>
      </c>
      <c r="I484" s="256"/>
      <c r="J484" s="252"/>
      <c r="K484" s="252"/>
      <c r="L484" s="257"/>
      <c r="M484" s="258"/>
      <c r="N484" s="259"/>
      <c r="O484" s="259"/>
      <c r="P484" s="259"/>
      <c r="Q484" s="259"/>
      <c r="R484" s="259"/>
      <c r="S484" s="259"/>
      <c r="T484" s="260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61" t="s">
        <v>169</v>
      </c>
      <c r="AU484" s="261" t="s">
        <v>81</v>
      </c>
      <c r="AV484" s="15" t="s">
        <v>167</v>
      </c>
      <c r="AW484" s="15" t="s">
        <v>34</v>
      </c>
      <c r="AX484" s="15" t="s">
        <v>79</v>
      </c>
      <c r="AY484" s="261" t="s">
        <v>161</v>
      </c>
    </row>
    <row r="485" s="2" customFormat="1" ht="24.15" customHeight="1">
      <c r="A485" s="41"/>
      <c r="B485" s="42"/>
      <c r="C485" s="216" t="s">
        <v>875</v>
      </c>
      <c r="D485" s="216" t="s">
        <v>163</v>
      </c>
      <c r="E485" s="217" t="s">
        <v>876</v>
      </c>
      <c r="F485" s="218" t="s">
        <v>877</v>
      </c>
      <c r="G485" s="219" t="s">
        <v>177</v>
      </c>
      <c r="H485" s="220">
        <v>2.2480000000000002</v>
      </c>
      <c r="I485" s="221"/>
      <c r="J485" s="222">
        <f>ROUND(I485*H485,2)</f>
        <v>0</v>
      </c>
      <c r="K485" s="218" t="s">
        <v>178</v>
      </c>
      <c r="L485" s="47"/>
      <c r="M485" s="223" t="s">
        <v>21</v>
      </c>
      <c r="N485" s="224" t="s">
        <v>43</v>
      </c>
      <c r="O485" s="87"/>
      <c r="P485" s="225">
        <f>O485*H485</f>
        <v>0</v>
      </c>
      <c r="Q485" s="225">
        <v>2.5019499999999999</v>
      </c>
      <c r="R485" s="225">
        <f>Q485*H485</f>
        <v>5.6243836000000007</v>
      </c>
      <c r="S485" s="225">
        <v>0</v>
      </c>
      <c r="T485" s="226">
        <f>S485*H485</f>
        <v>0</v>
      </c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R485" s="227" t="s">
        <v>167</v>
      </c>
      <c r="AT485" s="227" t="s">
        <v>163</v>
      </c>
      <c r="AU485" s="227" t="s">
        <v>81</v>
      </c>
      <c r="AY485" s="20" t="s">
        <v>161</v>
      </c>
      <c r="BE485" s="228">
        <f>IF(N485="základní",J485,0)</f>
        <v>0</v>
      </c>
      <c r="BF485" s="228">
        <f>IF(N485="snížená",J485,0)</f>
        <v>0</v>
      </c>
      <c r="BG485" s="228">
        <f>IF(N485="zákl. přenesená",J485,0)</f>
        <v>0</v>
      </c>
      <c r="BH485" s="228">
        <f>IF(N485="sníž. přenesená",J485,0)</f>
        <v>0</v>
      </c>
      <c r="BI485" s="228">
        <f>IF(N485="nulová",J485,0)</f>
        <v>0</v>
      </c>
      <c r="BJ485" s="20" t="s">
        <v>79</v>
      </c>
      <c r="BK485" s="228">
        <f>ROUND(I485*H485,2)</f>
        <v>0</v>
      </c>
      <c r="BL485" s="20" t="s">
        <v>167</v>
      </c>
      <c r="BM485" s="227" t="s">
        <v>878</v>
      </c>
    </row>
    <row r="486" s="2" customFormat="1">
      <c r="A486" s="41"/>
      <c r="B486" s="42"/>
      <c r="C486" s="43"/>
      <c r="D486" s="262" t="s">
        <v>180</v>
      </c>
      <c r="E486" s="43"/>
      <c r="F486" s="263" t="s">
        <v>879</v>
      </c>
      <c r="G486" s="43"/>
      <c r="H486" s="43"/>
      <c r="I486" s="264"/>
      <c r="J486" s="43"/>
      <c r="K486" s="43"/>
      <c r="L486" s="47"/>
      <c r="M486" s="265"/>
      <c r="N486" s="266"/>
      <c r="O486" s="87"/>
      <c r="P486" s="87"/>
      <c r="Q486" s="87"/>
      <c r="R486" s="87"/>
      <c r="S486" s="87"/>
      <c r="T486" s="88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T486" s="20" t="s">
        <v>180</v>
      </c>
      <c r="AU486" s="20" t="s">
        <v>81</v>
      </c>
    </row>
    <row r="487" s="13" customFormat="1">
      <c r="A487" s="13"/>
      <c r="B487" s="229"/>
      <c r="C487" s="230"/>
      <c r="D487" s="231" t="s">
        <v>169</v>
      </c>
      <c r="E487" s="232" t="s">
        <v>21</v>
      </c>
      <c r="F487" s="233" t="s">
        <v>880</v>
      </c>
      <c r="G487" s="230"/>
      <c r="H487" s="232" t="s">
        <v>21</v>
      </c>
      <c r="I487" s="234"/>
      <c r="J487" s="230"/>
      <c r="K487" s="230"/>
      <c r="L487" s="235"/>
      <c r="M487" s="236"/>
      <c r="N487" s="237"/>
      <c r="O487" s="237"/>
      <c r="P487" s="237"/>
      <c r="Q487" s="237"/>
      <c r="R487" s="237"/>
      <c r="S487" s="237"/>
      <c r="T487" s="238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9" t="s">
        <v>169</v>
      </c>
      <c r="AU487" s="239" t="s">
        <v>81</v>
      </c>
      <c r="AV487" s="13" t="s">
        <v>79</v>
      </c>
      <c r="AW487" s="13" t="s">
        <v>34</v>
      </c>
      <c r="AX487" s="13" t="s">
        <v>72</v>
      </c>
      <c r="AY487" s="239" t="s">
        <v>161</v>
      </c>
    </row>
    <row r="488" s="14" customFormat="1">
      <c r="A488" s="14"/>
      <c r="B488" s="240"/>
      <c r="C488" s="241"/>
      <c r="D488" s="231" t="s">
        <v>169</v>
      </c>
      <c r="E488" s="242" t="s">
        <v>21</v>
      </c>
      <c r="F488" s="243" t="s">
        <v>881</v>
      </c>
      <c r="G488" s="241"/>
      <c r="H488" s="244">
        <v>0.70999999999999996</v>
      </c>
      <c r="I488" s="245"/>
      <c r="J488" s="241"/>
      <c r="K488" s="241"/>
      <c r="L488" s="246"/>
      <c r="M488" s="247"/>
      <c r="N488" s="248"/>
      <c r="O488" s="248"/>
      <c r="P488" s="248"/>
      <c r="Q488" s="248"/>
      <c r="R488" s="248"/>
      <c r="S488" s="248"/>
      <c r="T488" s="249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0" t="s">
        <v>169</v>
      </c>
      <c r="AU488" s="250" t="s">
        <v>81</v>
      </c>
      <c r="AV488" s="14" t="s">
        <v>81</v>
      </c>
      <c r="AW488" s="14" t="s">
        <v>34</v>
      </c>
      <c r="AX488" s="14" t="s">
        <v>72</v>
      </c>
      <c r="AY488" s="250" t="s">
        <v>161</v>
      </c>
    </row>
    <row r="489" s="14" customFormat="1">
      <c r="A489" s="14"/>
      <c r="B489" s="240"/>
      <c r="C489" s="241"/>
      <c r="D489" s="231" t="s">
        <v>169</v>
      </c>
      <c r="E489" s="242" t="s">
        <v>21</v>
      </c>
      <c r="F489" s="243" t="s">
        <v>882</v>
      </c>
      <c r="G489" s="241"/>
      <c r="H489" s="244">
        <v>0.78500000000000003</v>
      </c>
      <c r="I489" s="245"/>
      <c r="J489" s="241"/>
      <c r="K489" s="241"/>
      <c r="L489" s="246"/>
      <c r="M489" s="247"/>
      <c r="N489" s="248"/>
      <c r="O489" s="248"/>
      <c r="P489" s="248"/>
      <c r="Q489" s="248"/>
      <c r="R489" s="248"/>
      <c r="S489" s="248"/>
      <c r="T489" s="24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0" t="s">
        <v>169</v>
      </c>
      <c r="AU489" s="250" t="s">
        <v>81</v>
      </c>
      <c r="AV489" s="14" t="s">
        <v>81</v>
      </c>
      <c r="AW489" s="14" t="s">
        <v>34</v>
      </c>
      <c r="AX489" s="14" t="s">
        <v>72</v>
      </c>
      <c r="AY489" s="250" t="s">
        <v>161</v>
      </c>
    </row>
    <row r="490" s="13" customFormat="1">
      <c r="A490" s="13"/>
      <c r="B490" s="229"/>
      <c r="C490" s="230"/>
      <c r="D490" s="231" t="s">
        <v>169</v>
      </c>
      <c r="E490" s="232" t="s">
        <v>21</v>
      </c>
      <c r="F490" s="233" t="s">
        <v>883</v>
      </c>
      <c r="G490" s="230"/>
      <c r="H490" s="232" t="s">
        <v>21</v>
      </c>
      <c r="I490" s="234"/>
      <c r="J490" s="230"/>
      <c r="K490" s="230"/>
      <c r="L490" s="235"/>
      <c r="M490" s="236"/>
      <c r="N490" s="237"/>
      <c r="O490" s="237"/>
      <c r="P490" s="237"/>
      <c r="Q490" s="237"/>
      <c r="R490" s="237"/>
      <c r="S490" s="237"/>
      <c r="T490" s="238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9" t="s">
        <v>169</v>
      </c>
      <c r="AU490" s="239" t="s">
        <v>81</v>
      </c>
      <c r="AV490" s="13" t="s">
        <v>79</v>
      </c>
      <c r="AW490" s="13" t="s">
        <v>34</v>
      </c>
      <c r="AX490" s="13" t="s">
        <v>72</v>
      </c>
      <c r="AY490" s="239" t="s">
        <v>161</v>
      </c>
    </row>
    <row r="491" s="14" customFormat="1">
      <c r="A491" s="14"/>
      <c r="B491" s="240"/>
      <c r="C491" s="241"/>
      <c r="D491" s="231" t="s">
        <v>169</v>
      </c>
      <c r="E491" s="242" t="s">
        <v>21</v>
      </c>
      <c r="F491" s="243" t="s">
        <v>884</v>
      </c>
      <c r="G491" s="241"/>
      <c r="H491" s="244">
        <v>0.753</v>
      </c>
      <c r="I491" s="245"/>
      <c r="J491" s="241"/>
      <c r="K491" s="241"/>
      <c r="L491" s="246"/>
      <c r="M491" s="247"/>
      <c r="N491" s="248"/>
      <c r="O491" s="248"/>
      <c r="P491" s="248"/>
      <c r="Q491" s="248"/>
      <c r="R491" s="248"/>
      <c r="S491" s="248"/>
      <c r="T491" s="249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0" t="s">
        <v>169</v>
      </c>
      <c r="AU491" s="250" t="s">
        <v>81</v>
      </c>
      <c r="AV491" s="14" t="s">
        <v>81</v>
      </c>
      <c r="AW491" s="14" t="s">
        <v>34</v>
      </c>
      <c r="AX491" s="14" t="s">
        <v>72</v>
      </c>
      <c r="AY491" s="250" t="s">
        <v>161</v>
      </c>
    </row>
    <row r="492" s="15" customFormat="1">
      <c r="A492" s="15"/>
      <c r="B492" s="251"/>
      <c r="C492" s="252"/>
      <c r="D492" s="231" t="s">
        <v>169</v>
      </c>
      <c r="E492" s="253" t="s">
        <v>21</v>
      </c>
      <c r="F492" s="254" t="s">
        <v>172</v>
      </c>
      <c r="G492" s="252"/>
      <c r="H492" s="255">
        <v>2.2480000000000002</v>
      </c>
      <c r="I492" s="256"/>
      <c r="J492" s="252"/>
      <c r="K492" s="252"/>
      <c r="L492" s="257"/>
      <c r="M492" s="258"/>
      <c r="N492" s="259"/>
      <c r="O492" s="259"/>
      <c r="P492" s="259"/>
      <c r="Q492" s="259"/>
      <c r="R492" s="259"/>
      <c r="S492" s="259"/>
      <c r="T492" s="260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1" t="s">
        <v>169</v>
      </c>
      <c r="AU492" s="261" t="s">
        <v>81</v>
      </c>
      <c r="AV492" s="15" t="s">
        <v>167</v>
      </c>
      <c r="AW492" s="15" t="s">
        <v>34</v>
      </c>
      <c r="AX492" s="15" t="s">
        <v>79</v>
      </c>
      <c r="AY492" s="261" t="s">
        <v>161</v>
      </c>
    </row>
    <row r="493" s="2" customFormat="1" ht="24.15" customHeight="1">
      <c r="A493" s="41"/>
      <c r="B493" s="42"/>
      <c r="C493" s="216" t="s">
        <v>885</v>
      </c>
      <c r="D493" s="216" t="s">
        <v>163</v>
      </c>
      <c r="E493" s="217" t="s">
        <v>886</v>
      </c>
      <c r="F493" s="218" t="s">
        <v>887</v>
      </c>
      <c r="G493" s="219" t="s">
        <v>269</v>
      </c>
      <c r="H493" s="220">
        <v>0.27100000000000002</v>
      </c>
      <c r="I493" s="221"/>
      <c r="J493" s="222">
        <f>ROUND(I493*H493,2)</f>
        <v>0</v>
      </c>
      <c r="K493" s="218" t="s">
        <v>178</v>
      </c>
      <c r="L493" s="47"/>
      <c r="M493" s="223" t="s">
        <v>21</v>
      </c>
      <c r="N493" s="224" t="s">
        <v>43</v>
      </c>
      <c r="O493" s="87"/>
      <c r="P493" s="225">
        <f>O493*H493</f>
        <v>0</v>
      </c>
      <c r="Q493" s="225">
        <v>1.0492699999999999</v>
      </c>
      <c r="R493" s="225">
        <f>Q493*H493</f>
        <v>0.28435217000000002</v>
      </c>
      <c r="S493" s="225">
        <v>0</v>
      </c>
      <c r="T493" s="226">
        <f>S493*H493</f>
        <v>0</v>
      </c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R493" s="227" t="s">
        <v>167</v>
      </c>
      <c r="AT493" s="227" t="s">
        <v>163</v>
      </c>
      <c r="AU493" s="227" t="s">
        <v>81</v>
      </c>
      <c r="AY493" s="20" t="s">
        <v>161</v>
      </c>
      <c r="BE493" s="228">
        <f>IF(N493="základní",J493,0)</f>
        <v>0</v>
      </c>
      <c r="BF493" s="228">
        <f>IF(N493="snížená",J493,0)</f>
        <v>0</v>
      </c>
      <c r="BG493" s="228">
        <f>IF(N493="zákl. přenesená",J493,0)</f>
        <v>0</v>
      </c>
      <c r="BH493" s="228">
        <f>IF(N493="sníž. přenesená",J493,0)</f>
        <v>0</v>
      </c>
      <c r="BI493" s="228">
        <f>IF(N493="nulová",J493,0)</f>
        <v>0</v>
      </c>
      <c r="BJ493" s="20" t="s">
        <v>79</v>
      </c>
      <c r="BK493" s="228">
        <f>ROUND(I493*H493,2)</f>
        <v>0</v>
      </c>
      <c r="BL493" s="20" t="s">
        <v>167</v>
      </c>
      <c r="BM493" s="227" t="s">
        <v>888</v>
      </c>
    </row>
    <row r="494" s="2" customFormat="1">
      <c r="A494" s="41"/>
      <c r="B494" s="42"/>
      <c r="C494" s="43"/>
      <c r="D494" s="262" t="s">
        <v>180</v>
      </c>
      <c r="E494" s="43"/>
      <c r="F494" s="263" t="s">
        <v>889</v>
      </c>
      <c r="G494" s="43"/>
      <c r="H494" s="43"/>
      <c r="I494" s="264"/>
      <c r="J494" s="43"/>
      <c r="K494" s="43"/>
      <c r="L494" s="47"/>
      <c r="M494" s="265"/>
      <c r="N494" s="266"/>
      <c r="O494" s="87"/>
      <c r="P494" s="87"/>
      <c r="Q494" s="87"/>
      <c r="R494" s="87"/>
      <c r="S494" s="87"/>
      <c r="T494" s="88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T494" s="20" t="s">
        <v>180</v>
      </c>
      <c r="AU494" s="20" t="s">
        <v>81</v>
      </c>
    </row>
    <row r="495" s="14" customFormat="1">
      <c r="A495" s="14"/>
      <c r="B495" s="240"/>
      <c r="C495" s="241"/>
      <c r="D495" s="231" t="s">
        <v>169</v>
      </c>
      <c r="E495" s="242" t="s">
        <v>21</v>
      </c>
      <c r="F495" s="243" t="s">
        <v>890</v>
      </c>
      <c r="G495" s="241"/>
      <c r="H495" s="244">
        <v>0.27100000000000002</v>
      </c>
      <c r="I495" s="245"/>
      <c r="J495" s="241"/>
      <c r="K495" s="241"/>
      <c r="L495" s="246"/>
      <c r="M495" s="247"/>
      <c r="N495" s="248"/>
      <c r="O495" s="248"/>
      <c r="P495" s="248"/>
      <c r="Q495" s="248"/>
      <c r="R495" s="248"/>
      <c r="S495" s="248"/>
      <c r="T495" s="249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0" t="s">
        <v>169</v>
      </c>
      <c r="AU495" s="250" t="s">
        <v>81</v>
      </c>
      <c r="AV495" s="14" t="s">
        <v>81</v>
      </c>
      <c r="AW495" s="14" t="s">
        <v>34</v>
      </c>
      <c r="AX495" s="14" t="s">
        <v>72</v>
      </c>
      <c r="AY495" s="250" t="s">
        <v>161</v>
      </c>
    </row>
    <row r="496" s="15" customFormat="1">
      <c r="A496" s="15"/>
      <c r="B496" s="251"/>
      <c r="C496" s="252"/>
      <c r="D496" s="231" t="s">
        <v>169</v>
      </c>
      <c r="E496" s="253" t="s">
        <v>21</v>
      </c>
      <c r="F496" s="254" t="s">
        <v>172</v>
      </c>
      <c r="G496" s="252"/>
      <c r="H496" s="255">
        <v>0.27100000000000002</v>
      </c>
      <c r="I496" s="256"/>
      <c r="J496" s="252"/>
      <c r="K496" s="252"/>
      <c r="L496" s="257"/>
      <c r="M496" s="258"/>
      <c r="N496" s="259"/>
      <c r="O496" s="259"/>
      <c r="P496" s="259"/>
      <c r="Q496" s="259"/>
      <c r="R496" s="259"/>
      <c r="S496" s="259"/>
      <c r="T496" s="260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61" t="s">
        <v>169</v>
      </c>
      <c r="AU496" s="261" t="s">
        <v>81</v>
      </c>
      <c r="AV496" s="15" t="s">
        <v>167</v>
      </c>
      <c r="AW496" s="15" t="s">
        <v>34</v>
      </c>
      <c r="AX496" s="15" t="s">
        <v>79</v>
      </c>
      <c r="AY496" s="261" t="s">
        <v>161</v>
      </c>
    </row>
    <row r="497" s="2" customFormat="1" ht="24.15" customHeight="1">
      <c r="A497" s="41"/>
      <c r="B497" s="42"/>
      <c r="C497" s="216" t="s">
        <v>891</v>
      </c>
      <c r="D497" s="216" t="s">
        <v>163</v>
      </c>
      <c r="E497" s="217" t="s">
        <v>892</v>
      </c>
      <c r="F497" s="218" t="s">
        <v>893</v>
      </c>
      <c r="G497" s="219" t="s">
        <v>166</v>
      </c>
      <c r="H497" s="220">
        <v>19.382999999999999</v>
      </c>
      <c r="I497" s="221"/>
      <c r="J497" s="222">
        <f>ROUND(I497*H497,2)</f>
        <v>0</v>
      </c>
      <c r="K497" s="218" t="s">
        <v>178</v>
      </c>
      <c r="L497" s="47"/>
      <c r="M497" s="223" t="s">
        <v>21</v>
      </c>
      <c r="N497" s="224" t="s">
        <v>43</v>
      </c>
      <c r="O497" s="87"/>
      <c r="P497" s="225">
        <f>O497*H497</f>
        <v>0</v>
      </c>
      <c r="Q497" s="225">
        <v>0.012959999999999999</v>
      </c>
      <c r="R497" s="225">
        <f>Q497*H497</f>
        <v>0.25120367999999998</v>
      </c>
      <c r="S497" s="225">
        <v>0</v>
      </c>
      <c r="T497" s="226">
        <f>S497*H497</f>
        <v>0</v>
      </c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R497" s="227" t="s">
        <v>167</v>
      </c>
      <c r="AT497" s="227" t="s">
        <v>163</v>
      </c>
      <c r="AU497" s="227" t="s">
        <v>81</v>
      </c>
      <c r="AY497" s="20" t="s">
        <v>161</v>
      </c>
      <c r="BE497" s="228">
        <f>IF(N497="základní",J497,0)</f>
        <v>0</v>
      </c>
      <c r="BF497" s="228">
        <f>IF(N497="snížená",J497,0)</f>
        <v>0</v>
      </c>
      <c r="BG497" s="228">
        <f>IF(N497="zákl. přenesená",J497,0)</f>
        <v>0</v>
      </c>
      <c r="BH497" s="228">
        <f>IF(N497="sníž. přenesená",J497,0)</f>
        <v>0</v>
      </c>
      <c r="BI497" s="228">
        <f>IF(N497="nulová",J497,0)</f>
        <v>0</v>
      </c>
      <c r="BJ497" s="20" t="s">
        <v>79</v>
      </c>
      <c r="BK497" s="228">
        <f>ROUND(I497*H497,2)</f>
        <v>0</v>
      </c>
      <c r="BL497" s="20" t="s">
        <v>167</v>
      </c>
      <c r="BM497" s="227" t="s">
        <v>894</v>
      </c>
    </row>
    <row r="498" s="2" customFormat="1">
      <c r="A498" s="41"/>
      <c r="B498" s="42"/>
      <c r="C498" s="43"/>
      <c r="D498" s="262" t="s">
        <v>180</v>
      </c>
      <c r="E498" s="43"/>
      <c r="F498" s="263" t="s">
        <v>895</v>
      </c>
      <c r="G498" s="43"/>
      <c r="H498" s="43"/>
      <c r="I498" s="264"/>
      <c r="J498" s="43"/>
      <c r="K498" s="43"/>
      <c r="L498" s="47"/>
      <c r="M498" s="265"/>
      <c r="N498" s="266"/>
      <c r="O498" s="87"/>
      <c r="P498" s="87"/>
      <c r="Q498" s="87"/>
      <c r="R498" s="87"/>
      <c r="S498" s="87"/>
      <c r="T498" s="88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T498" s="20" t="s">
        <v>180</v>
      </c>
      <c r="AU498" s="20" t="s">
        <v>81</v>
      </c>
    </row>
    <row r="499" s="14" customFormat="1">
      <c r="A499" s="14"/>
      <c r="B499" s="240"/>
      <c r="C499" s="241"/>
      <c r="D499" s="231" t="s">
        <v>169</v>
      </c>
      <c r="E499" s="242" t="s">
        <v>21</v>
      </c>
      <c r="F499" s="243" t="s">
        <v>896</v>
      </c>
      <c r="G499" s="241"/>
      <c r="H499" s="244">
        <v>7.3700000000000001</v>
      </c>
      <c r="I499" s="245"/>
      <c r="J499" s="241"/>
      <c r="K499" s="241"/>
      <c r="L499" s="246"/>
      <c r="M499" s="247"/>
      <c r="N499" s="248"/>
      <c r="O499" s="248"/>
      <c r="P499" s="248"/>
      <c r="Q499" s="248"/>
      <c r="R499" s="248"/>
      <c r="S499" s="248"/>
      <c r="T499" s="249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0" t="s">
        <v>169</v>
      </c>
      <c r="AU499" s="250" t="s">
        <v>81</v>
      </c>
      <c r="AV499" s="14" t="s">
        <v>81</v>
      </c>
      <c r="AW499" s="14" t="s">
        <v>34</v>
      </c>
      <c r="AX499" s="14" t="s">
        <v>72</v>
      </c>
      <c r="AY499" s="250" t="s">
        <v>161</v>
      </c>
    </row>
    <row r="500" s="14" customFormat="1">
      <c r="A500" s="14"/>
      <c r="B500" s="240"/>
      <c r="C500" s="241"/>
      <c r="D500" s="231" t="s">
        <v>169</v>
      </c>
      <c r="E500" s="242" t="s">
        <v>21</v>
      </c>
      <c r="F500" s="243" t="s">
        <v>897</v>
      </c>
      <c r="G500" s="241"/>
      <c r="H500" s="244">
        <v>10.385</v>
      </c>
      <c r="I500" s="245"/>
      <c r="J500" s="241"/>
      <c r="K500" s="241"/>
      <c r="L500" s="246"/>
      <c r="M500" s="247"/>
      <c r="N500" s="248"/>
      <c r="O500" s="248"/>
      <c r="P500" s="248"/>
      <c r="Q500" s="248"/>
      <c r="R500" s="248"/>
      <c r="S500" s="248"/>
      <c r="T500" s="249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0" t="s">
        <v>169</v>
      </c>
      <c r="AU500" s="250" t="s">
        <v>81</v>
      </c>
      <c r="AV500" s="14" t="s">
        <v>81</v>
      </c>
      <c r="AW500" s="14" t="s">
        <v>34</v>
      </c>
      <c r="AX500" s="14" t="s">
        <v>72</v>
      </c>
      <c r="AY500" s="250" t="s">
        <v>161</v>
      </c>
    </row>
    <row r="501" s="13" customFormat="1">
      <c r="A501" s="13"/>
      <c r="B501" s="229"/>
      <c r="C501" s="230"/>
      <c r="D501" s="231" t="s">
        <v>169</v>
      </c>
      <c r="E501" s="232" t="s">
        <v>21</v>
      </c>
      <c r="F501" s="233" t="s">
        <v>883</v>
      </c>
      <c r="G501" s="230"/>
      <c r="H501" s="232" t="s">
        <v>21</v>
      </c>
      <c r="I501" s="234"/>
      <c r="J501" s="230"/>
      <c r="K501" s="230"/>
      <c r="L501" s="235"/>
      <c r="M501" s="236"/>
      <c r="N501" s="237"/>
      <c r="O501" s="237"/>
      <c r="P501" s="237"/>
      <c r="Q501" s="237"/>
      <c r="R501" s="237"/>
      <c r="S501" s="237"/>
      <c r="T501" s="238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9" t="s">
        <v>169</v>
      </c>
      <c r="AU501" s="239" t="s">
        <v>81</v>
      </c>
      <c r="AV501" s="13" t="s">
        <v>79</v>
      </c>
      <c r="AW501" s="13" t="s">
        <v>34</v>
      </c>
      <c r="AX501" s="13" t="s">
        <v>72</v>
      </c>
      <c r="AY501" s="239" t="s">
        <v>161</v>
      </c>
    </row>
    <row r="502" s="14" customFormat="1">
      <c r="A502" s="14"/>
      <c r="B502" s="240"/>
      <c r="C502" s="241"/>
      <c r="D502" s="231" t="s">
        <v>169</v>
      </c>
      <c r="E502" s="242" t="s">
        <v>21</v>
      </c>
      <c r="F502" s="243" t="s">
        <v>898</v>
      </c>
      <c r="G502" s="241"/>
      <c r="H502" s="244">
        <v>1.6279999999999999</v>
      </c>
      <c r="I502" s="245"/>
      <c r="J502" s="241"/>
      <c r="K502" s="241"/>
      <c r="L502" s="246"/>
      <c r="M502" s="247"/>
      <c r="N502" s="248"/>
      <c r="O502" s="248"/>
      <c r="P502" s="248"/>
      <c r="Q502" s="248"/>
      <c r="R502" s="248"/>
      <c r="S502" s="248"/>
      <c r="T502" s="249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0" t="s">
        <v>169</v>
      </c>
      <c r="AU502" s="250" t="s">
        <v>81</v>
      </c>
      <c r="AV502" s="14" t="s">
        <v>81</v>
      </c>
      <c r="AW502" s="14" t="s">
        <v>34</v>
      </c>
      <c r="AX502" s="14" t="s">
        <v>72</v>
      </c>
      <c r="AY502" s="250" t="s">
        <v>161</v>
      </c>
    </row>
    <row r="503" s="15" customFormat="1">
      <c r="A503" s="15"/>
      <c r="B503" s="251"/>
      <c r="C503" s="252"/>
      <c r="D503" s="231" t="s">
        <v>169</v>
      </c>
      <c r="E503" s="253" t="s">
        <v>21</v>
      </c>
      <c r="F503" s="254" t="s">
        <v>172</v>
      </c>
      <c r="G503" s="252"/>
      <c r="H503" s="255">
        <v>19.382999999999999</v>
      </c>
      <c r="I503" s="256"/>
      <c r="J503" s="252"/>
      <c r="K503" s="252"/>
      <c r="L503" s="257"/>
      <c r="M503" s="258"/>
      <c r="N503" s="259"/>
      <c r="O503" s="259"/>
      <c r="P503" s="259"/>
      <c r="Q503" s="259"/>
      <c r="R503" s="259"/>
      <c r="S503" s="259"/>
      <c r="T503" s="260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61" t="s">
        <v>169</v>
      </c>
      <c r="AU503" s="261" t="s">
        <v>81</v>
      </c>
      <c r="AV503" s="15" t="s">
        <v>167</v>
      </c>
      <c r="AW503" s="15" t="s">
        <v>34</v>
      </c>
      <c r="AX503" s="15" t="s">
        <v>79</v>
      </c>
      <c r="AY503" s="261" t="s">
        <v>161</v>
      </c>
    </row>
    <row r="504" s="2" customFormat="1" ht="24.15" customHeight="1">
      <c r="A504" s="41"/>
      <c r="B504" s="42"/>
      <c r="C504" s="216" t="s">
        <v>899</v>
      </c>
      <c r="D504" s="216" t="s">
        <v>163</v>
      </c>
      <c r="E504" s="217" t="s">
        <v>900</v>
      </c>
      <c r="F504" s="218" t="s">
        <v>901</v>
      </c>
      <c r="G504" s="219" t="s">
        <v>166</v>
      </c>
      <c r="H504" s="220">
        <v>19.382999999999999</v>
      </c>
      <c r="I504" s="221"/>
      <c r="J504" s="222">
        <f>ROUND(I504*H504,2)</f>
        <v>0</v>
      </c>
      <c r="K504" s="218" t="s">
        <v>178</v>
      </c>
      <c r="L504" s="47"/>
      <c r="M504" s="223" t="s">
        <v>21</v>
      </c>
      <c r="N504" s="224" t="s">
        <v>43</v>
      </c>
      <c r="O504" s="87"/>
      <c r="P504" s="225">
        <f>O504*H504</f>
        <v>0</v>
      </c>
      <c r="Q504" s="225">
        <v>0</v>
      </c>
      <c r="R504" s="225">
        <f>Q504*H504</f>
        <v>0</v>
      </c>
      <c r="S504" s="225">
        <v>0</v>
      </c>
      <c r="T504" s="226">
        <f>S504*H504</f>
        <v>0</v>
      </c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R504" s="227" t="s">
        <v>167</v>
      </c>
      <c r="AT504" s="227" t="s">
        <v>163</v>
      </c>
      <c r="AU504" s="227" t="s">
        <v>81</v>
      </c>
      <c r="AY504" s="20" t="s">
        <v>161</v>
      </c>
      <c r="BE504" s="228">
        <f>IF(N504="základní",J504,0)</f>
        <v>0</v>
      </c>
      <c r="BF504" s="228">
        <f>IF(N504="snížená",J504,0)</f>
        <v>0</v>
      </c>
      <c r="BG504" s="228">
        <f>IF(N504="zákl. přenesená",J504,0)</f>
        <v>0</v>
      </c>
      <c r="BH504" s="228">
        <f>IF(N504="sníž. přenesená",J504,0)</f>
        <v>0</v>
      </c>
      <c r="BI504" s="228">
        <f>IF(N504="nulová",J504,0)</f>
        <v>0</v>
      </c>
      <c r="BJ504" s="20" t="s">
        <v>79</v>
      </c>
      <c r="BK504" s="228">
        <f>ROUND(I504*H504,2)</f>
        <v>0</v>
      </c>
      <c r="BL504" s="20" t="s">
        <v>167</v>
      </c>
      <c r="BM504" s="227" t="s">
        <v>902</v>
      </c>
    </row>
    <row r="505" s="2" customFormat="1">
      <c r="A505" s="41"/>
      <c r="B505" s="42"/>
      <c r="C505" s="43"/>
      <c r="D505" s="262" t="s">
        <v>180</v>
      </c>
      <c r="E505" s="43"/>
      <c r="F505" s="263" t="s">
        <v>903</v>
      </c>
      <c r="G505" s="43"/>
      <c r="H505" s="43"/>
      <c r="I505" s="264"/>
      <c r="J505" s="43"/>
      <c r="K505" s="43"/>
      <c r="L505" s="47"/>
      <c r="M505" s="265"/>
      <c r="N505" s="266"/>
      <c r="O505" s="87"/>
      <c r="P505" s="87"/>
      <c r="Q505" s="87"/>
      <c r="R505" s="87"/>
      <c r="S505" s="87"/>
      <c r="T505" s="88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T505" s="20" t="s">
        <v>180</v>
      </c>
      <c r="AU505" s="20" t="s">
        <v>81</v>
      </c>
    </row>
    <row r="506" s="12" customFormat="1" ht="22.8" customHeight="1">
      <c r="A506" s="12"/>
      <c r="B506" s="200"/>
      <c r="C506" s="201"/>
      <c r="D506" s="202" t="s">
        <v>71</v>
      </c>
      <c r="E506" s="214" t="s">
        <v>204</v>
      </c>
      <c r="F506" s="214" t="s">
        <v>904</v>
      </c>
      <c r="G506" s="201"/>
      <c r="H506" s="201"/>
      <c r="I506" s="204"/>
      <c r="J506" s="215">
        <f>BK506</f>
        <v>0</v>
      </c>
      <c r="K506" s="201"/>
      <c r="L506" s="206"/>
      <c r="M506" s="207"/>
      <c r="N506" s="208"/>
      <c r="O506" s="208"/>
      <c r="P506" s="209">
        <f>SUM(P507:P525)</f>
        <v>0</v>
      </c>
      <c r="Q506" s="208"/>
      <c r="R506" s="209">
        <f>SUM(R507:R525)</f>
        <v>1.4245300000000003</v>
      </c>
      <c r="S506" s="208"/>
      <c r="T506" s="210">
        <f>SUM(T507:T525)</f>
        <v>0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211" t="s">
        <v>79</v>
      </c>
      <c r="AT506" s="212" t="s">
        <v>71</v>
      </c>
      <c r="AU506" s="212" t="s">
        <v>79</v>
      </c>
      <c r="AY506" s="211" t="s">
        <v>161</v>
      </c>
      <c r="BK506" s="213">
        <f>SUM(BK507:BK525)</f>
        <v>0</v>
      </c>
    </row>
    <row r="507" s="2" customFormat="1" ht="24.15" customHeight="1">
      <c r="A507" s="41"/>
      <c r="B507" s="42"/>
      <c r="C507" s="216" t="s">
        <v>905</v>
      </c>
      <c r="D507" s="216" t="s">
        <v>163</v>
      </c>
      <c r="E507" s="217" t="s">
        <v>906</v>
      </c>
      <c r="F507" s="218" t="s">
        <v>907</v>
      </c>
      <c r="G507" s="219" t="s">
        <v>166</v>
      </c>
      <c r="H507" s="220">
        <v>204.61000000000001</v>
      </c>
      <c r="I507" s="221"/>
      <c r="J507" s="222">
        <f>ROUND(I507*H507,2)</f>
        <v>0</v>
      </c>
      <c r="K507" s="218" t="s">
        <v>178</v>
      </c>
      <c r="L507" s="47"/>
      <c r="M507" s="223" t="s">
        <v>21</v>
      </c>
      <c r="N507" s="224" t="s">
        <v>43</v>
      </c>
      <c r="O507" s="87"/>
      <c r="P507" s="225">
        <f>O507*H507</f>
        <v>0</v>
      </c>
      <c r="Q507" s="225">
        <v>0</v>
      </c>
      <c r="R507" s="225">
        <f>Q507*H507</f>
        <v>0</v>
      </c>
      <c r="S507" s="225">
        <v>0</v>
      </c>
      <c r="T507" s="226">
        <f>S507*H507</f>
        <v>0</v>
      </c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R507" s="227" t="s">
        <v>167</v>
      </c>
      <c r="AT507" s="227" t="s">
        <v>163</v>
      </c>
      <c r="AU507" s="227" t="s">
        <v>81</v>
      </c>
      <c r="AY507" s="20" t="s">
        <v>161</v>
      </c>
      <c r="BE507" s="228">
        <f>IF(N507="základní",J507,0)</f>
        <v>0</v>
      </c>
      <c r="BF507" s="228">
        <f>IF(N507="snížená",J507,0)</f>
        <v>0</v>
      </c>
      <c r="BG507" s="228">
        <f>IF(N507="zákl. přenesená",J507,0)</f>
        <v>0</v>
      </c>
      <c r="BH507" s="228">
        <f>IF(N507="sníž. přenesená",J507,0)</f>
        <v>0</v>
      </c>
      <c r="BI507" s="228">
        <f>IF(N507="nulová",J507,0)</f>
        <v>0</v>
      </c>
      <c r="BJ507" s="20" t="s">
        <v>79</v>
      </c>
      <c r="BK507" s="228">
        <f>ROUND(I507*H507,2)</f>
        <v>0</v>
      </c>
      <c r="BL507" s="20" t="s">
        <v>167</v>
      </c>
      <c r="BM507" s="227" t="s">
        <v>908</v>
      </c>
    </row>
    <row r="508" s="2" customFormat="1">
      <c r="A508" s="41"/>
      <c r="B508" s="42"/>
      <c r="C508" s="43"/>
      <c r="D508" s="262" t="s">
        <v>180</v>
      </c>
      <c r="E508" s="43"/>
      <c r="F508" s="263" t="s">
        <v>909</v>
      </c>
      <c r="G508" s="43"/>
      <c r="H508" s="43"/>
      <c r="I508" s="264"/>
      <c r="J508" s="43"/>
      <c r="K508" s="43"/>
      <c r="L508" s="47"/>
      <c r="M508" s="265"/>
      <c r="N508" s="266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20" t="s">
        <v>180</v>
      </c>
      <c r="AU508" s="20" t="s">
        <v>81</v>
      </c>
    </row>
    <row r="509" s="14" customFormat="1">
      <c r="A509" s="14"/>
      <c r="B509" s="240"/>
      <c r="C509" s="241"/>
      <c r="D509" s="231" t="s">
        <v>169</v>
      </c>
      <c r="E509" s="242" t="s">
        <v>21</v>
      </c>
      <c r="F509" s="243" t="s">
        <v>543</v>
      </c>
      <c r="G509" s="241"/>
      <c r="H509" s="244">
        <v>204.61000000000001</v>
      </c>
      <c r="I509" s="245"/>
      <c r="J509" s="241"/>
      <c r="K509" s="241"/>
      <c r="L509" s="246"/>
      <c r="M509" s="247"/>
      <c r="N509" s="248"/>
      <c r="O509" s="248"/>
      <c r="P509" s="248"/>
      <c r="Q509" s="248"/>
      <c r="R509" s="248"/>
      <c r="S509" s="248"/>
      <c r="T509" s="249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0" t="s">
        <v>169</v>
      </c>
      <c r="AU509" s="250" t="s">
        <v>81</v>
      </c>
      <c r="AV509" s="14" t="s">
        <v>81</v>
      </c>
      <c r="AW509" s="14" t="s">
        <v>34</v>
      </c>
      <c r="AX509" s="14" t="s">
        <v>72</v>
      </c>
      <c r="AY509" s="250" t="s">
        <v>161</v>
      </c>
    </row>
    <row r="510" s="15" customFormat="1">
      <c r="A510" s="15"/>
      <c r="B510" s="251"/>
      <c r="C510" s="252"/>
      <c r="D510" s="231" t="s">
        <v>169</v>
      </c>
      <c r="E510" s="253" t="s">
        <v>21</v>
      </c>
      <c r="F510" s="254" t="s">
        <v>172</v>
      </c>
      <c r="G510" s="252"/>
      <c r="H510" s="255">
        <v>204.61000000000001</v>
      </c>
      <c r="I510" s="256"/>
      <c r="J510" s="252"/>
      <c r="K510" s="252"/>
      <c r="L510" s="257"/>
      <c r="M510" s="258"/>
      <c r="N510" s="259"/>
      <c r="O510" s="259"/>
      <c r="P510" s="259"/>
      <c r="Q510" s="259"/>
      <c r="R510" s="259"/>
      <c r="S510" s="259"/>
      <c r="T510" s="260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61" t="s">
        <v>169</v>
      </c>
      <c r="AU510" s="261" t="s">
        <v>81</v>
      </c>
      <c r="AV510" s="15" t="s">
        <v>167</v>
      </c>
      <c r="AW510" s="15" t="s">
        <v>34</v>
      </c>
      <c r="AX510" s="15" t="s">
        <v>79</v>
      </c>
      <c r="AY510" s="261" t="s">
        <v>161</v>
      </c>
    </row>
    <row r="511" s="2" customFormat="1" ht="21.75" customHeight="1">
      <c r="A511" s="41"/>
      <c r="B511" s="42"/>
      <c r="C511" s="216" t="s">
        <v>910</v>
      </c>
      <c r="D511" s="216" t="s">
        <v>163</v>
      </c>
      <c r="E511" s="217" t="s">
        <v>911</v>
      </c>
      <c r="F511" s="218" t="s">
        <v>912</v>
      </c>
      <c r="G511" s="219" t="s">
        <v>166</v>
      </c>
      <c r="H511" s="220">
        <v>204.61000000000001</v>
      </c>
      <c r="I511" s="221"/>
      <c r="J511" s="222">
        <f>ROUND(I511*H511,2)</f>
        <v>0</v>
      </c>
      <c r="K511" s="218" t="s">
        <v>178</v>
      </c>
      <c r="L511" s="47"/>
      <c r="M511" s="223" t="s">
        <v>21</v>
      </c>
      <c r="N511" s="224" t="s">
        <v>43</v>
      </c>
      <c r="O511" s="87"/>
      <c r="P511" s="225">
        <f>O511*H511</f>
        <v>0</v>
      </c>
      <c r="Q511" s="225">
        <v>0</v>
      </c>
      <c r="R511" s="225">
        <f>Q511*H511</f>
        <v>0</v>
      </c>
      <c r="S511" s="225">
        <v>0</v>
      </c>
      <c r="T511" s="226">
        <f>S511*H511</f>
        <v>0</v>
      </c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R511" s="227" t="s">
        <v>167</v>
      </c>
      <c r="AT511" s="227" t="s">
        <v>163</v>
      </c>
      <c r="AU511" s="227" t="s">
        <v>81</v>
      </c>
      <c r="AY511" s="20" t="s">
        <v>161</v>
      </c>
      <c r="BE511" s="228">
        <f>IF(N511="základní",J511,0)</f>
        <v>0</v>
      </c>
      <c r="BF511" s="228">
        <f>IF(N511="snížená",J511,0)</f>
        <v>0</v>
      </c>
      <c r="BG511" s="228">
        <f>IF(N511="zákl. přenesená",J511,0)</f>
        <v>0</v>
      </c>
      <c r="BH511" s="228">
        <f>IF(N511="sníž. přenesená",J511,0)</f>
        <v>0</v>
      </c>
      <c r="BI511" s="228">
        <f>IF(N511="nulová",J511,0)</f>
        <v>0</v>
      </c>
      <c r="BJ511" s="20" t="s">
        <v>79</v>
      </c>
      <c r="BK511" s="228">
        <f>ROUND(I511*H511,2)</f>
        <v>0</v>
      </c>
      <c r="BL511" s="20" t="s">
        <v>167</v>
      </c>
      <c r="BM511" s="227" t="s">
        <v>913</v>
      </c>
    </row>
    <row r="512" s="2" customFormat="1">
      <c r="A512" s="41"/>
      <c r="B512" s="42"/>
      <c r="C512" s="43"/>
      <c r="D512" s="262" t="s">
        <v>180</v>
      </c>
      <c r="E512" s="43"/>
      <c r="F512" s="263" t="s">
        <v>914</v>
      </c>
      <c r="G512" s="43"/>
      <c r="H512" s="43"/>
      <c r="I512" s="264"/>
      <c r="J512" s="43"/>
      <c r="K512" s="43"/>
      <c r="L512" s="47"/>
      <c r="M512" s="265"/>
      <c r="N512" s="266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20" t="s">
        <v>180</v>
      </c>
      <c r="AU512" s="20" t="s">
        <v>81</v>
      </c>
    </row>
    <row r="513" s="14" customFormat="1">
      <c r="A513" s="14"/>
      <c r="B513" s="240"/>
      <c r="C513" s="241"/>
      <c r="D513" s="231" t="s">
        <v>169</v>
      </c>
      <c r="E513" s="242" t="s">
        <v>21</v>
      </c>
      <c r="F513" s="243" t="s">
        <v>543</v>
      </c>
      <c r="G513" s="241"/>
      <c r="H513" s="244">
        <v>204.61000000000001</v>
      </c>
      <c r="I513" s="245"/>
      <c r="J513" s="241"/>
      <c r="K513" s="241"/>
      <c r="L513" s="246"/>
      <c r="M513" s="247"/>
      <c r="N513" s="248"/>
      <c r="O513" s="248"/>
      <c r="P513" s="248"/>
      <c r="Q513" s="248"/>
      <c r="R513" s="248"/>
      <c r="S513" s="248"/>
      <c r="T513" s="249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0" t="s">
        <v>169</v>
      </c>
      <c r="AU513" s="250" t="s">
        <v>81</v>
      </c>
      <c r="AV513" s="14" t="s">
        <v>81</v>
      </c>
      <c r="AW513" s="14" t="s">
        <v>34</v>
      </c>
      <c r="AX513" s="14" t="s">
        <v>72</v>
      </c>
      <c r="AY513" s="250" t="s">
        <v>161</v>
      </c>
    </row>
    <row r="514" s="15" customFormat="1">
      <c r="A514" s="15"/>
      <c r="B514" s="251"/>
      <c r="C514" s="252"/>
      <c r="D514" s="231" t="s">
        <v>169</v>
      </c>
      <c r="E514" s="253" t="s">
        <v>21</v>
      </c>
      <c r="F514" s="254" t="s">
        <v>172</v>
      </c>
      <c r="G514" s="252"/>
      <c r="H514" s="255">
        <v>204.61000000000001</v>
      </c>
      <c r="I514" s="256"/>
      <c r="J514" s="252"/>
      <c r="K514" s="252"/>
      <c r="L514" s="257"/>
      <c r="M514" s="258"/>
      <c r="N514" s="259"/>
      <c r="O514" s="259"/>
      <c r="P514" s="259"/>
      <c r="Q514" s="259"/>
      <c r="R514" s="259"/>
      <c r="S514" s="259"/>
      <c r="T514" s="260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T514" s="261" t="s">
        <v>169</v>
      </c>
      <c r="AU514" s="261" t="s">
        <v>81</v>
      </c>
      <c r="AV514" s="15" t="s">
        <v>167</v>
      </c>
      <c r="AW514" s="15" t="s">
        <v>34</v>
      </c>
      <c r="AX514" s="15" t="s">
        <v>79</v>
      </c>
      <c r="AY514" s="261" t="s">
        <v>161</v>
      </c>
    </row>
    <row r="515" s="2" customFormat="1" ht="21.75" customHeight="1">
      <c r="A515" s="41"/>
      <c r="B515" s="42"/>
      <c r="C515" s="216" t="s">
        <v>915</v>
      </c>
      <c r="D515" s="216" t="s">
        <v>163</v>
      </c>
      <c r="E515" s="217" t="s">
        <v>916</v>
      </c>
      <c r="F515" s="218" t="s">
        <v>917</v>
      </c>
      <c r="G515" s="219" t="s">
        <v>166</v>
      </c>
      <c r="H515" s="220">
        <v>5.9000000000000004</v>
      </c>
      <c r="I515" s="221"/>
      <c r="J515" s="222">
        <f>ROUND(I515*H515,2)</f>
        <v>0</v>
      </c>
      <c r="K515" s="218" t="s">
        <v>178</v>
      </c>
      <c r="L515" s="47"/>
      <c r="M515" s="223" t="s">
        <v>21</v>
      </c>
      <c r="N515" s="224" t="s">
        <v>43</v>
      </c>
      <c r="O515" s="87"/>
      <c r="P515" s="225">
        <f>O515*H515</f>
        <v>0</v>
      </c>
      <c r="Q515" s="225">
        <v>0</v>
      </c>
      <c r="R515" s="225">
        <f>Q515*H515</f>
        <v>0</v>
      </c>
      <c r="S515" s="225">
        <v>0</v>
      </c>
      <c r="T515" s="226">
        <f>S515*H515</f>
        <v>0</v>
      </c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R515" s="227" t="s">
        <v>167</v>
      </c>
      <c r="AT515" s="227" t="s">
        <v>163</v>
      </c>
      <c r="AU515" s="227" t="s">
        <v>81</v>
      </c>
      <c r="AY515" s="20" t="s">
        <v>161</v>
      </c>
      <c r="BE515" s="228">
        <f>IF(N515="základní",J515,0)</f>
        <v>0</v>
      </c>
      <c r="BF515" s="228">
        <f>IF(N515="snížená",J515,0)</f>
        <v>0</v>
      </c>
      <c r="BG515" s="228">
        <f>IF(N515="zákl. přenesená",J515,0)</f>
        <v>0</v>
      </c>
      <c r="BH515" s="228">
        <f>IF(N515="sníž. přenesená",J515,0)</f>
        <v>0</v>
      </c>
      <c r="BI515" s="228">
        <f>IF(N515="nulová",J515,0)</f>
        <v>0</v>
      </c>
      <c r="BJ515" s="20" t="s">
        <v>79</v>
      </c>
      <c r="BK515" s="228">
        <f>ROUND(I515*H515,2)</f>
        <v>0</v>
      </c>
      <c r="BL515" s="20" t="s">
        <v>167</v>
      </c>
      <c r="BM515" s="227" t="s">
        <v>918</v>
      </c>
    </row>
    <row r="516" s="2" customFormat="1">
      <c r="A516" s="41"/>
      <c r="B516" s="42"/>
      <c r="C516" s="43"/>
      <c r="D516" s="262" t="s">
        <v>180</v>
      </c>
      <c r="E516" s="43"/>
      <c r="F516" s="263" t="s">
        <v>919</v>
      </c>
      <c r="G516" s="43"/>
      <c r="H516" s="43"/>
      <c r="I516" s="264"/>
      <c r="J516" s="43"/>
      <c r="K516" s="43"/>
      <c r="L516" s="47"/>
      <c r="M516" s="265"/>
      <c r="N516" s="266"/>
      <c r="O516" s="87"/>
      <c r="P516" s="87"/>
      <c r="Q516" s="87"/>
      <c r="R516" s="87"/>
      <c r="S516" s="87"/>
      <c r="T516" s="88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T516" s="20" t="s">
        <v>180</v>
      </c>
      <c r="AU516" s="20" t="s">
        <v>81</v>
      </c>
    </row>
    <row r="517" s="2" customFormat="1">
      <c r="A517" s="41"/>
      <c r="B517" s="42"/>
      <c r="C517" s="43"/>
      <c r="D517" s="231" t="s">
        <v>251</v>
      </c>
      <c r="E517" s="43"/>
      <c r="F517" s="267" t="s">
        <v>920</v>
      </c>
      <c r="G517" s="43"/>
      <c r="H517" s="43"/>
      <c r="I517" s="264"/>
      <c r="J517" s="43"/>
      <c r="K517" s="43"/>
      <c r="L517" s="47"/>
      <c r="M517" s="265"/>
      <c r="N517" s="266"/>
      <c r="O517" s="87"/>
      <c r="P517" s="87"/>
      <c r="Q517" s="87"/>
      <c r="R517" s="87"/>
      <c r="S517" s="87"/>
      <c r="T517" s="88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T517" s="20" t="s">
        <v>251</v>
      </c>
      <c r="AU517" s="20" t="s">
        <v>81</v>
      </c>
    </row>
    <row r="518" s="14" customFormat="1">
      <c r="A518" s="14"/>
      <c r="B518" s="240"/>
      <c r="C518" s="241"/>
      <c r="D518" s="231" t="s">
        <v>169</v>
      </c>
      <c r="E518" s="242" t="s">
        <v>21</v>
      </c>
      <c r="F518" s="243" t="s">
        <v>544</v>
      </c>
      <c r="G518" s="241"/>
      <c r="H518" s="244">
        <v>5.9000000000000004</v>
      </c>
      <c r="I518" s="245"/>
      <c r="J518" s="241"/>
      <c r="K518" s="241"/>
      <c r="L518" s="246"/>
      <c r="M518" s="247"/>
      <c r="N518" s="248"/>
      <c r="O518" s="248"/>
      <c r="P518" s="248"/>
      <c r="Q518" s="248"/>
      <c r="R518" s="248"/>
      <c r="S518" s="248"/>
      <c r="T518" s="249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0" t="s">
        <v>169</v>
      </c>
      <c r="AU518" s="250" t="s">
        <v>81</v>
      </c>
      <c r="AV518" s="14" t="s">
        <v>81</v>
      </c>
      <c r="AW518" s="14" t="s">
        <v>34</v>
      </c>
      <c r="AX518" s="14" t="s">
        <v>72</v>
      </c>
      <c r="AY518" s="250" t="s">
        <v>161</v>
      </c>
    </row>
    <row r="519" s="15" customFormat="1">
      <c r="A519" s="15"/>
      <c r="B519" s="251"/>
      <c r="C519" s="252"/>
      <c r="D519" s="231" t="s">
        <v>169</v>
      </c>
      <c r="E519" s="253" t="s">
        <v>21</v>
      </c>
      <c r="F519" s="254" t="s">
        <v>172</v>
      </c>
      <c r="G519" s="252"/>
      <c r="H519" s="255">
        <v>5.9000000000000004</v>
      </c>
      <c r="I519" s="256"/>
      <c r="J519" s="252"/>
      <c r="K519" s="252"/>
      <c r="L519" s="257"/>
      <c r="M519" s="258"/>
      <c r="N519" s="259"/>
      <c r="O519" s="259"/>
      <c r="P519" s="259"/>
      <c r="Q519" s="259"/>
      <c r="R519" s="259"/>
      <c r="S519" s="259"/>
      <c r="T519" s="260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T519" s="261" t="s">
        <v>169</v>
      </c>
      <c r="AU519" s="261" t="s">
        <v>81</v>
      </c>
      <c r="AV519" s="15" t="s">
        <v>167</v>
      </c>
      <c r="AW519" s="15" t="s">
        <v>34</v>
      </c>
      <c r="AX519" s="15" t="s">
        <v>79</v>
      </c>
      <c r="AY519" s="261" t="s">
        <v>161</v>
      </c>
    </row>
    <row r="520" s="2" customFormat="1" ht="37.8" customHeight="1">
      <c r="A520" s="41"/>
      <c r="B520" s="42"/>
      <c r="C520" s="216" t="s">
        <v>921</v>
      </c>
      <c r="D520" s="216" t="s">
        <v>163</v>
      </c>
      <c r="E520" s="217" t="s">
        <v>922</v>
      </c>
      <c r="F520" s="218" t="s">
        <v>923</v>
      </c>
      <c r="G520" s="219" t="s">
        <v>166</v>
      </c>
      <c r="H520" s="220">
        <v>5.9000000000000004</v>
      </c>
      <c r="I520" s="221"/>
      <c r="J520" s="222">
        <f>ROUND(I520*H520,2)</f>
        <v>0</v>
      </c>
      <c r="K520" s="218" t="s">
        <v>21</v>
      </c>
      <c r="L520" s="47"/>
      <c r="M520" s="223" t="s">
        <v>21</v>
      </c>
      <c r="N520" s="224" t="s">
        <v>43</v>
      </c>
      <c r="O520" s="87"/>
      <c r="P520" s="225">
        <f>O520*H520</f>
        <v>0</v>
      </c>
      <c r="Q520" s="225">
        <v>0.10100000000000001</v>
      </c>
      <c r="R520" s="225">
        <f>Q520*H520</f>
        <v>0.5959000000000001</v>
      </c>
      <c r="S520" s="225">
        <v>0</v>
      </c>
      <c r="T520" s="226">
        <f>S520*H520</f>
        <v>0</v>
      </c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R520" s="227" t="s">
        <v>167</v>
      </c>
      <c r="AT520" s="227" t="s">
        <v>163</v>
      </c>
      <c r="AU520" s="227" t="s">
        <v>81</v>
      </c>
      <c r="AY520" s="20" t="s">
        <v>161</v>
      </c>
      <c r="BE520" s="228">
        <f>IF(N520="základní",J520,0)</f>
        <v>0</v>
      </c>
      <c r="BF520" s="228">
        <f>IF(N520="snížená",J520,0)</f>
        <v>0</v>
      </c>
      <c r="BG520" s="228">
        <f>IF(N520="zákl. přenesená",J520,0)</f>
        <v>0</v>
      </c>
      <c r="BH520" s="228">
        <f>IF(N520="sníž. přenesená",J520,0)</f>
        <v>0</v>
      </c>
      <c r="BI520" s="228">
        <f>IF(N520="nulová",J520,0)</f>
        <v>0</v>
      </c>
      <c r="BJ520" s="20" t="s">
        <v>79</v>
      </c>
      <c r="BK520" s="228">
        <f>ROUND(I520*H520,2)</f>
        <v>0</v>
      </c>
      <c r="BL520" s="20" t="s">
        <v>167</v>
      </c>
      <c r="BM520" s="227" t="s">
        <v>924</v>
      </c>
    </row>
    <row r="521" s="14" customFormat="1">
      <c r="A521" s="14"/>
      <c r="B521" s="240"/>
      <c r="C521" s="241"/>
      <c r="D521" s="231" t="s">
        <v>169</v>
      </c>
      <c r="E521" s="242" t="s">
        <v>21</v>
      </c>
      <c r="F521" s="243" t="s">
        <v>544</v>
      </c>
      <c r="G521" s="241"/>
      <c r="H521" s="244">
        <v>5.9000000000000004</v>
      </c>
      <c r="I521" s="245"/>
      <c r="J521" s="241"/>
      <c r="K521" s="241"/>
      <c r="L521" s="246"/>
      <c r="M521" s="247"/>
      <c r="N521" s="248"/>
      <c r="O521" s="248"/>
      <c r="P521" s="248"/>
      <c r="Q521" s="248"/>
      <c r="R521" s="248"/>
      <c r="S521" s="248"/>
      <c r="T521" s="249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50" t="s">
        <v>169</v>
      </c>
      <c r="AU521" s="250" t="s">
        <v>81</v>
      </c>
      <c r="AV521" s="14" t="s">
        <v>81</v>
      </c>
      <c r="AW521" s="14" t="s">
        <v>34</v>
      </c>
      <c r="AX521" s="14" t="s">
        <v>72</v>
      </c>
      <c r="AY521" s="250" t="s">
        <v>161</v>
      </c>
    </row>
    <row r="522" s="15" customFormat="1">
      <c r="A522" s="15"/>
      <c r="B522" s="251"/>
      <c r="C522" s="252"/>
      <c r="D522" s="231" t="s">
        <v>169</v>
      </c>
      <c r="E522" s="253" t="s">
        <v>21</v>
      </c>
      <c r="F522" s="254" t="s">
        <v>172</v>
      </c>
      <c r="G522" s="252"/>
      <c r="H522" s="255">
        <v>5.9000000000000004</v>
      </c>
      <c r="I522" s="256"/>
      <c r="J522" s="252"/>
      <c r="K522" s="252"/>
      <c r="L522" s="257"/>
      <c r="M522" s="258"/>
      <c r="N522" s="259"/>
      <c r="O522" s="259"/>
      <c r="P522" s="259"/>
      <c r="Q522" s="259"/>
      <c r="R522" s="259"/>
      <c r="S522" s="259"/>
      <c r="T522" s="260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61" t="s">
        <v>169</v>
      </c>
      <c r="AU522" s="261" t="s">
        <v>81</v>
      </c>
      <c r="AV522" s="15" t="s">
        <v>167</v>
      </c>
      <c r="AW522" s="15" t="s">
        <v>34</v>
      </c>
      <c r="AX522" s="15" t="s">
        <v>79</v>
      </c>
      <c r="AY522" s="261" t="s">
        <v>161</v>
      </c>
    </row>
    <row r="523" s="2" customFormat="1" ht="16.5" customHeight="1">
      <c r="A523" s="41"/>
      <c r="B523" s="42"/>
      <c r="C523" s="273" t="s">
        <v>925</v>
      </c>
      <c r="D523" s="273" t="s">
        <v>479</v>
      </c>
      <c r="E523" s="274" t="s">
        <v>926</v>
      </c>
      <c r="F523" s="275" t="s">
        <v>927</v>
      </c>
      <c r="G523" s="276" t="s">
        <v>166</v>
      </c>
      <c r="H523" s="277">
        <v>6.1379999999999999</v>
      </c>
      <c r="I523" s="278"/>
      <c r="J523" s="279">
        <f>ROUND(I523*H523,2)</f>
        <v>0</v>
      </c>
      <c r="K523" s="275" t="s">
        <v>21</v>
      </c>
      <c r="L523" s="280"/>
      <c r="M523" s="281" t="s">
        <v>21</v>
      </c>
      <c r="N523" s="282" t="s">
        <v>43</v>
      </c>
      <c r="O523" s="87"/>
      <c r="P523" s="225">
        <f>O523*H523</f>
        <v>0</v>
      </c>
      <c r="Q523" s="225">
        <v>0.13500000000000001</v>
      </c>
      <c r="R523" s="225">
        <f>Q523*H523</f>
        <v>0.82863000000000009</v>
      </c>
      <c r="S523" s="225">
        <v>0</v>
      </c>
      <c r="T523" s="226">
        <f>S523*H523</f>
        <v>0</v>
      </c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R523" s="227" t="s">
        <v>223</v>
      </c>
      <c r="AT523" s="227" t="s">
        <v>479</v>
      </c>
      <c r="AU523" s="227" t="s">
        <v>81</v>
      </c>
      <c r="AY523" s="20" t="s">
        <v>161</v>
      </c>
      <c r="BE523" s="228">
        <f>IF(N523="základní",J523,0)</f>
        <v>0</v>
      </c>
      <c r="BF523" s="228">
        <f>IF(N523="snížená",J523,0)</f>
        <v>0</v>
      </c>
      <c r="BG523" s="228">
        <f>IF(N523="zákl. přenesená",J523,0)</f>
        <v>0</v>
      </c>
      <c r="BH523" s="228">
        <f>IF(N523="sníž. přenesená",J523,0)</f>
        <v>0</v>
      </c>
      <c r="BI523" s="228">
        <f>IF(N523="nulová",J523,0)</f>
        <v>0</v>
      </c>
      <c r="BJ523" s="20" t="s">
        <v>79</v>
      </c>
      <c r="BK523" s="228">
        <f>ROUND(I523*H523,2)</f>
        <v>0</v>
      </c>
      <c r="BL523" s="20" t="s">
        <v>167</v>
      </c>
      <c r="BM523" s="227" t="s">
        <v>928</v>
      </c>
    </row>
    <row r="524" s="14" customFormat="1">
      <c r="A524" s="14"/>
      <c r="B524" s="240"/>
      <c r="C524" s="241"/>
      <c r="D524" s="231" t="s">
        <v>169</v>
      </c>
      <c r="E524" s="242" t="s">
        <v>21</v>
      </c>
      <c r="F524" s="243" t="s">
        <v>929</v>
      </c>
      <c r="G524" s="241"/>
      <c r="H524" s="244">
        <v>6.0179999999999998</v>
      </c>
      <c r="I524" s="245"/>
      <c r="J524" s="241"/>
      <c r="K524" s="241"/>
      <c r="L524" s="246"/>
      <c r="M524" s="247"/>
      <c r="N524" s="248"/>
      <c r="O524" s="248"/>
      <c r="P524" s="248"/>
      <c r="Q524" s="248"/>
      <c r="R524" s="248"/>
      <c r="S524" s="248"/>
      <c r="T524" s="249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50" t="s">
        <v>169</v>
      </c>
      <c r="AU524" s="250" t="s">
        <v>81</v>
      </c>
      <c r="AV524" s="14" t="s">
        <v>81</v>
      </c>
      <c r="AW524" s="14" t="s">
        <v>34</v>
      </c>
      <c r="AX524" s="14" t="s">
        <v>79</v>
      </c>
      <c r="AY524" s="250" t="s">
        <v>161</v>
      </c>
    </row>
    <row r="525" s="14" customFormat="1">
      <c r="A525" s="14"/>
      <c r="B525" s="240"/>
      <c r="C525" s="241"/>
      <c r="D525" s="231" t="s">
        <v>169</v>
      </c>
      <c r="E525" s="241"/>
      <c r="F525" s="243" t="s">
        <v>930</v>
      </c>
      <c r="G525" s="241"/>
      <c r="H525" s="244">
        <v>6.1379999999999999</v>
      </c>
      <c r="I525" s="245"/>
      <c r="J525" s="241"/>
      <c r="K525" s="241"/>
      <c r="L525" s="246"/>
      <c r="M525" s="247"/>
      <c r="N525" s="248"/>
      <c r="O525" s="248"/>
      <c r="P525" s="248"/>
      <c r="Q525" s="248"/>
      <c r="R525" s="248"/>
      <c r="S525" s="248"/>
      <c r="T525" s="249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50" t="s">
        <v>169</v>
      </c>
      <c r="AU525" s="250" t="s">
        <v>81</v>
      </c>
      <c r="AV525" s="14" t="s">
        <v>81</v>
      </c>
      <c r="AW525" s="14" t="s">
        <v>4</v>
      </c>
      <c r="AX525" s="14" t="s">
        <v>79</v>
      </c>
      <c r="AY525" s="250" t="s">
        <v>161</v>
      </c>
    </row>
    <row r="526" s="12" customFormat="1" ht="22.8" customHeight="1">
      <c r="A526" s="12"/>
      <c r="B526" s="200"/>
      <c r="C526" s="201"/>
      <c r="D526" s="202" t="s">
        <v>71</v>
      </c>
      <c r="E526" s="214" t="s">
        <v>211</v>
      </c>
      <c r="F526" s="214" t="s">
        <v>931</v>
      </c>
      <c r="G526" s="201"/>
      <c r="H526" s="201"/>
      <c r="I526" s="204"/>
      <c r="J526" s="215">
        <f>BK526</f>
        <v>0</v>
      </c>
      <c r="K526" s="201"/>
      <c r="L526" s="206"/>
      <c r="M526" s="207"/>
      <c r="N526" s="208"/>
      <c r="O526" s="208"/>
      <c r="P526" s="209">
        <f>SUM(P527:P585)</f>
        <v>0</v>
      </c>
      <c r="Q526" s="208"/>
      <c r="R526" s="209">
        <f>SUM(R527:R585)</f>
        <v>3.8744833599999997</v>
      </c>
      <c r="S526" s="208"/>
      <c r="T526" s="210">
        <f>SUM(T527:T585)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11" t="s">
        <v>79</v>
      </c>
      <c r="AT526" s="212" t="s">
        <v>71</v>
      </c>
      <c r="AU526" s="212" t="s">
        <v>79</v>
      </c>
      <c r="AY526" s="211" t="s">
        <v>161</v>
      </c>
      <c r="BK526" s="213">
        <f>SUM(BK527:BK585)</f>
        <v>0</v>
      </c>
    </row>
    <row r="527" s="2" customFormat="1" ht="24.15" customHeight="1">
      <c r="A527" s="41"/>
      <c r="B527" s="42"/>
      <c r="C527" s="216" t="s">
        <v>932</v>
      </c>
      <c r="D527" s="216" t="s">
        <v>163</v>
      </c>
      <c r="E527" s="217" t="s">
        <v>933</v>
      </c>
      <c r="F527" s="218" t="s">
        <v>934</v>
      </c>
      <c r="G527" s="219" t="s">
        <v>166</v>
      </c>
      <c r="H527" s="220">
        <v>72.695999999999998</v>
      </c>
      <c r="I527" s="221"/>
      <c r="J527" s="222">
        <f>ROUND(I527*H527,2)</f>
        <v>0</v>
      </c>
      <c r="K527" s="218" t="s">
        <v>178</v>
      </c>
      <c r="L527" s="47"/>
      <c r="M527" s="223" t="s">
        <v>21</v>
      </c>
      <c r="N527" s="224" t="s">
        <v>43</v>
      </c>
      <c r="O527" s="87"/>
      <c r="P527" s="225">
        <f>O527*H527</f>
        <v>0</v>
      </c>
      <c r="Q527" s="225">
        <v>0</v>
      </c>
      <c r="R527" s="225">
        <f>Q527*H527</f>
        <v>0</v>
      </c>
      <c r="S527" s="225">
        <v>0</v>
      </c>
      <c r="T527" s="226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27" t="s">
        <v>167</v>
      </c>
      <c r="AT527" s="227" t="s">
        <v>163</v>
      </c>
      <c r="AU527" s="227" t="s">
        <v>81</v>
      </c>
      <c r="AY527" s="20" t="s">
        <v>161</v>
      </c>
      <c r="BE527" s="228">
        <f>IF(N527="základní",J527,0)</f>
        <v>0</v>
      </c>
      <c r="BF527" s="228">
        <f>IF(N527="snížená",J527,0)</f>
        <v>0</v>
      </c>
      <c r="BG527" s="228">
        <f>IF(N527="zákl. přenesená",J527,0)</f>
        <v>0</v>
      </c>
      <c r="BH527" s="228">
        <f>IF(N527="sníž. přenesená",J527,0)</f>
        <v>0</v>
      </c>
      <c r="BI527" s="228">
        <f>IF(N527="nulová",J527,0)</f>
        <v>0</v>
      </c>
      <c r="BJ527" s="20" t="s">
        <v>79</v>
      </c>
      <c r="BK527" s="228">
        <f>ROUND(I527*H527,2)</f>
        <v>0</v>
      </c>
      <c r="BL527" s="20" t="s">
        <v>167</v>
      </c>
      <c r="BM527" s="227" t="s">
        <v>935</v>
      </c>
    </row>
    <row r="528" s="2" customFormat="1">
      <c r="A528" s="41"/>
      <c r="B528" s="42"/>
      <c r="C528" s="43"/>
      <c r="D528" s="262" t="s">
        <v>180</v>
      </c>
      <c r="E528" s="43"/>
      <c r="F528" s="263" t="s">
        <v>936</v>
      </c>
      <c r="G528" s="43"/>
      <c r="H528" s="43"/>
      <c r="I528" s="264"/>
      <c r="J528" s="43"/>
      <c r="K528" s="43"/>
      <c r="L528" s="47"/>
      <c r="M528" s="265"/>
      <c r="N528" s="266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180</v>
      </c>
      <c r="AU528" s="20" t="s">
        <v>81</v>
      </c>
    </row>
    <row r="529" s="13" customFormat="1">
      <c r="A529" s="13"/>
      <c r="B529" s="229"/>
      <c r="C529" s="230"/>
      <c r="D529" s="231" t="s">
        <v>169</v>
      </c>
      <c r="E529" s="232" t="s">
        <v>21</v>
      </c>
      <c r="F529" s="233" t="s">
        <v>727</v>
      </c>
      <c r="G529" s="230"/>
      <c r="H529" s="232" t="s">
        <v>21</v>
      </c>
      <c r="I529" s="234"/>
      <c r="J529" s="230"/>
      <c r="K529" s="230"/>
      <c r="L529" s="235"/>
      <c r="M529" s="236"/>
      <c r="N529" s="237"/>
      <c r="O529" s="237"/>
      <c r="P529" s="237"/>
      <c r="Q529" s="237"/>
      <c r="R529" s="237"/>
      <c r="S529" s="237"/>
      <c r="T529" s="238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39" t="s">
        <v>169</v>
      </c>
      <c r="AU529" s="239" t="s">
        <v>81</v>
      </c>
      <c r="AV529" s="13" t="s">
        <v>79</v>
      </c>
      <c r="AW529" s="13" t="s">
        <v>34</v>
      </c>
      <c r="AX529" s="13" t="s">
        <v>72</v>
      </c>
      <c r="AY529" s="239" t="s">
        <v>161</v>
      </c>
    </row>
    <row r="530" s="13" customFormat="1">
      <c r="A530" s="13"/>
      <c r="B530" s="229"/>
      <c r="C530" s="230"/>
      <c r="D530" s="231" t="s">
        <v>169</v>
      </c>
      <c r="E530" s="232" t="s">
        <v>21</v>
      </c>
      <c r="F530" s="233" t="s">
        <v>728</v>
      </c>
      <c r="G530" s="230"/>
      <c r="H530" s="232" t="s">
        <v>21</v>
      </c>
      <c r="I530" s="234"/>
      <c r="J530" s="230"/>
      <c r="K530" s="230"/>
      <c r="L530" s="235"/>
      <c r="M530" s="236"/>
      <c r="N530" s="237"/>
      <c r="O530" s="237"/>
      <c r="P530" s="237"/>
      <c r="Q530" s="237"/>
      <c r="R530" s="237"/>
      <c r="S530" s="237"/>
      <c r="T530" s="238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9" t="s">
        <v>169</v>
      </c>
      <c r="AU530" s="239" t="s">
        <v>81</v>
      </c>
      <c r="AV530" s="13" t="s">
        <v>79</v>
      </c>
      <c r="AW530" s="13" t="s">
        <v>34</v>
      </c>
      <c r="AX530" s="13" t="s">
        <v>72</v>
      </c>
      <c r="AY530" s="239" t="s">
        <v>161</v>
      </c>
    </row>
    <row r="531" s="14" customFormat="1">
      <c r="A531" s="14"/>
      <c r="B531" s="240"/>
      <c r="C531" s="241"/>
      <c r="D531" s="231" t="s">
        <v>169</v>
      </c>
      <c r="E531" s="242" t="s">
        <v>21</v>
      </c>
      <c r="F531" s="243" t="s">
        <v>735</v>
      </c>
      <c r="G531" s="241"/>
      <c r="H531" s="244">
        <v>72.695999999999998</v>
      </c>
      <c r="I531" s="245"/>
      <c r="J531" s="241"/>
      <c r="K531" s="241"/>
      <c r="L531" s="246"/>
      <c r="M531" s="247"/>
      <c r="N531" s="248"/>
      <c r="O531" s="248"/>
      <c r="P531" s="248"/>
      <c r="Q531" s="248"/>
      <c r="R531" s="248"/>
      <c r="S531" s="248"/>
      <c r="T531" s="249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0" t="s">
        <v>169</v>
      </c>
      <c r="AU531" s="250" t="s">
        <v>81</v>
      </c>
      <c r="AV531" s="14" t="s">
        <v>81</v>
      </c>
      <c r="AW531" s="14" t="s">
        <v>34</v>
      </c>
      <c r="AX531" s="14" t="s">
        <v>72</v>
      </c>
      <c r="AY531" s="250" t="s">
        <v>161</v>
      </c>
    </row>
    <row r="532" s="15" customFormat="1">
      <c r="A532" s="15"/>
      <c r="B532" s="251"/>
      <c r="C532" s="252"/>
      <c r="D532" s="231" t="s">
        <v>169</v>
      </c>
      <c r="E532" s="253" t="s">
        <v>21</v>
      </c>
      <c r="F532" s="254" t="s">
        <v>172</v>
      </c>
      <c r="G532" s="252"/>
      <c r="H532" s="255">
        <v>72.695999999999998</v>
      </c>
      <c r="I532" s="256"/>
      <c r="J532" s="252"/>
      <c r="K532" s="252"/>
      <c r="L532" s="257"/>
      <c r="M532" s="258"/>
      <c r="N532" s="259"/>
      <c r="O532" s="259"/>
      <c r="P532" s="259"/>
      <c r="Q532" s="259"/>
      <c r="R532" s="259"/>
      <c r="S532" s="259"/>
      <c r="T532" s="260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T532" s="261" t="s">
        <v>169</v>
      </c>
      <c r="AU532" s="261" t="s">
        <v>81</v>
      </c>
      <c r="AV532" s="15" t="s">
        <v>167</v>
      </c>
      <c r="AW532" s="15" t="s">
        <v>34</v>
      </c>
      <c r="AX532" s="15" t="s">
        <v>79</v>
      </c>
      <c r="AY532" s="261" t="s">
        <v>161</v>
      </c>
    </row>
    <row r="533" s="2" customFormat="1" ht="21.75" customHeight="1">
      <c r="A533" s="41"/>
      <c r="B533" s="42"/>
      <c r="C533" s="216" t="s">
        <v>937</v>
      </c>
      <c r="D533" s="216" t="s">
        <v>163</v>
      </c>
      <c r="E533" s="217" t="s">
        <v>938</v>
      </c>
      <c r="F533" s="218" t="s">
        <v>939</v>
      </c>
      <c r="G533" s="219" t="s">
        <v>166</v>
      </c>
      <c r="H533" s="220">
        <v>31.699999999999999</v>
      </c>
      <c r="I533" s="221"/>
      <c r="J533" s="222">
        <f>ROUND(I533*H533,2)</f>
        <v>0</v>
      </c>
      <c r="K533" s="218" t="s">
        <v>178</v>
      </c>
      <c r="L533" s="47"/>
      <c r="M533" s="223" t="s">
        <v>21</v>
      </c>
      <c r="N533" s="224" t="s">
        <v>43</v>
      </c>
      <c r="O533" s="87"/>
      <c r="P533" s="225">
        <f>O533*H533</f>
        <v>0</v>
      </c>
      <c r="Q533" s="225">
        <v>0.0073499999999999998</v>
      </c>
      <c r="R533" s="225">
        <f>Q533*H533</f>
        <v>0.23299499999999998</v>
      </c>
      <c r="S533" s="225">
        <v>0</v>
      </c>
      <c r="T533" s="226">
        <f>S533*H533</f>
        <v>0</v>
      </c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R533" s="227" t="s">
        <v>167</v>
      </c>
      <c r="AT533" s="227" t="s">
        <v>163</v>
      </c>
      <c r="AU533" s="227" t="s">
        <v>81</v>
      </c>
      <c r="AY533" s="20" t="s">
        <v>161</v>
      </c>
      <c r="BE533" s="228">
        <f>IF(N533="základní",J533,0)</f>
        <v>0</v>
      </c>
      <c r="BF533" s="228">
        <f>IF(N533="snížená",J533,0)</f>
        <v>0</v>
      </c>
      <c r="BG533" s="228">
        <f>IF(N533="zákl. přenesená",J533,0)</f>
        <v>0</v>
      </c>
      <c r="BH533" s="228">
        <f>IF(N533="sníž. přenesená",J533,0)</f>
        <v>0</v>
      </c>
      <c r="BI533" s="228">
        <f>IF(N533="nulová",J533,0)</f>
        <v>0</v>
      </c>
      <c r="BJ533" s="20" t="s">
        <v>79</v>
      </c>
      <c r="BK533" s="228">
        <f>ROUND(I533*H533,2)</f>
        <v>0</v>
      </c>
      <c r="BL533" s="20" t="s">
        <v>167</v>
      </c>
      <c r="BM533" s="227" t="s">
        <v>940</v>
      </c>
    </row>
    <row r="534" s="2" customFormat="1">
      <c r="A534" s="41"/>
      <c r="B534" s="42"/>
      <c r="C534" s="43"/>
      <c r="D534" s="262" t="s">
        <v>180</v>
      </c>
      <c r="E534" s="43"/>
      <c r="F534" s="263" t="s">
        <v>941</v>
      </c>
      <c r="G534" s="43"/>
      <c r="H534" s="43"/>
      <c r="I534" s="264"/>
      <c r="J534" s="43"/>
      <c r="K534" s="43"/>
      <c r="L534" s="47"/>
      <c r="M534" s="265"/>
      <c r="N534" s="266"/>
      <c r="O534" s="87"/>
      <c r="P534" s="87"/>
      <c r="Q534" s="87"/>
      <c r="R534" s="87"/>
      <c r="S534" s="87"/>
      <c r="T534" s="88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T534" s="20" t="s">
        <v>180</v>
      </c>
      <c r="AU534" s="20" t="s">
        <v>81</v>
      </c>
    </row>
    <row r="535" s="14" customFormat="1">
      <c r="A535" s="14"/>
      <c r="B535" s="240"/>
      <c r="C535" s="241"/>
      <c r="D535" s="231" t="s">
        <v>169</v>
      </c>
      <c r="E535" s="242" t="s">
        <v>21</v>
      </c>
      <c r="F535" s="243" t="s">
        <v>942</v>
      </c>
      <c r="G535" s="241"/>
      <c r="H535" s="244">
        <v>31.699999999999999</v>
      </c>
      <c r="I535" s="245"/>
      <c r="J535" s="241"/>
      <c r="K535" s="241"/>
      <c r="L535" s="246"/>
      <c r="M535" s="247"/>
      <c r="N535" s="248"/>
      <c r="O535" s="248"/>
      <c r="P535" s="248"/>
      <c r="Q535" s="248"/>
      <c r="R535" s="248"/>
      <c r="S535" s="248"/>
      <c r="T535" s="249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0" t="s">
        <v>169</v>
      </c>
      <c r="AU535" s="250" t="s">
        <v>81</v>
      </c>
      <c r="AV535" s="14" t="s">
        <v>81</v>
      </c>
      <c r="AW535" s="14" t="s">
        <v>34</v>
      </c>
      <c r="AX535" s="14" t="s">
        <v>72</v>
      </c>
      <c r="AY535" s="250" t="s">
        <v>161</v>
      </c>
    </row>
    <row r="536" s="15" customFormat="1">
      <c r="A536" s="15"/>
      <c r="B536" s="251"/>
      <c r="C536" s="252"/>
      <c r="D536" s="231" t="s">
        <v>169</v>
      </c>
      <c r="E536" s="253" t="s">
        <v>21</v>
      </c>
      <c r="F536" s="254" t="s">
        <v>172</v>
      </c>
      <c r="G536" s="252"/>
      <c r="H536" s="255">
        <v>31.699999999999999</v>
      </c>
      <c r="I536" s="256"/>
      <c r="J536" s="252"/>
      <c r="K536" s="252"/>
      <c r="L536" s="257"/>
      <c r="M536" s="258"/>
      <c r="N536" s="259"/>
      <c r="O536" s="259"/>
      <c r="P536" s="259"/>
      <c r="Q536" s="259"/>
      <c r="R536" s="259"/>
      <c r="S536" s="259"/>
      <c r="T536" s="260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T536" s="261" t="s">
        <v>169</v>
      </c>
      <c r="AU536" s="261" t="s">
        <v>81</v>
      </c>
      <c r="AV536" s="15" t="s">
        <v>167</v>
      </c>
      <c r="AW536" s="15" t="s">
        <v>34</v>
      </c>
      <c r="AX536" s="15" t="s">
        <v>79</v>
      </c>
      <c r="AY536" s="261" t="s">
        <v>161</v>
      </c>
    </row>
    <row r="537" s="2" customFormat="1" ht="24.15" customHeight="1">
      <c r="A537" s="41"/>
      <c r="B537" s="42"/>
      <c r="C537" s="216" t="s">
        <v>943</v>
      </c>
      <c r="D537" s="216" t="s">
        <v>163</v>
      </c>
      <c r="E537" s="217" t="s">
        <v>944</v>
      </c>
      <c r="F537" s="218" t="s">
        <v>945</v>
      </c>
      <c r="G537" s="219" t="s">
        <v>166</v>
      </c>
      <c r="H537" s="220">
        <v>31.699999999999999</v>
      </c>
      <c r="I537" s="221"/>
      <c r="J537" s="222">
        <f>ROUND(I537*H537,2)</f>
        <v>0</v>
      </c>
      <c r="K537" s="218" t="s">
        <v>21</v>
      </c>
      <c r="L537" s="47"/>
      <c r="M537" s="223" t="s">
        <v>21</v>
      </c>
      <c r="N537" s="224" t="s">
        <v>43</v>
      </c>
      <c r="O537" s="87"/>
      <c r="P537" s="225">
        <f>O537*H537</f>
        <v>0</v>
      </c>
      <c r="Q537" s="225">
        <v>0.018380000000000001</v>
      </c>
      <c r="R537" s="225">
        <f>Q537*H537</f>
        <v>0.582646</v>
      </c>
      <c r="S537" s="225">
        <v>0</v>
      </c>
      <c r="T537" s="226">
        <f>S537*H537</f>
        <v>0</v>
      </c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R537" s="227" t="s">
        <v>167</v>
      </c>
      <c r="AT537" s="227" t="s">
        <v>163</v>
      </c>
      <c r="AU537" s="227" t="s">
        <v>81</v>
      </c>
      <c r="AY537" s="20" t="s">
        <v>161</v>
      </c>
      <c r="BE537" s="228">
        <f>IF(N537="základní",J537,0)</f>
        <v>0</v>
      </c>
      <c r="BF537" s="228">
        <f>IF(N537="snížená",J537,0)</f>
        <v>0</v>
      </c>
      <c r="BG537" s="228">
        <f>IF(N537="zákl. přenesená",J537,0)</f>
        <v>0</v>
      </c>
      <c r="BH537" s="228">
        <f>IF(N537="sníž. přenesená",J537,0)</f>
        <v>0</v>
      </c>
      <c r="BI537" s="228">
        <f>IF(N537="nulová",J537,0)</f>
        <v>0</v>
      </c>
      <c r="BJ537" s="20" t="s">
        <v>79</v>
      </c>
      <c r="BK537" s="228">
        <f>ROUND(I537*H537,2)</f>
        <v>0</v>
      </c>
      <c r="BL537" s="20" t="s">
        <v>167</v>
      </c>
      <c r="BM537" s="227" t="s">
        <v>946</v>
      </c>
    </row>
    <row r="538" s="14" customFormat="1">
      <c r="A538" s="14"/>
      <c r="B538" s="240"/>
      <c r="C538" s="241"/>
      <c r="D538" s="231" t="s">
        <v>169</v>
      </c>
      <c r="E538" s="242" t="s">
        <v>21</v>
      </c>
      <c r="F538" s="243" t="s">
        <v>942</v>
      </c>
      <c r="G538" s="241"/>
      <c r="H538" s="244">
        <v>31.699999999999999</v>
      </c>
      <c r="I538" s="245"/>
      <c r="J538" s="241"/>
      <c r="K538" s="241"/>
      <c r="L538" s="246"/>
      <c r="M538" s="247"/>
      <c r="N538" s="248"/>
      <c r="O538" s="248"/>
      <c r="P538" s="248"/>
      <c r="Q538" s="248"/>
      <c r="R538" s="248"/>
      <c r="S538" s="248"/>
      <c r="T538" s="249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50" t="s">
        <v>169</v>
      </c>
      <c r="AU538" s="250" t="s">
        <v>81</v>
      </c>
      <c r="AV538" s="14" t="s">
        <v>81</v>
      </c>
      <c r="AW538" s="14" t="s">
        <v>34</v>
      </c>
      <c r="AX538" s="14" t="s">
        <v>72</v>
      </c>
      <c r="AY538" s="250" t="s">
        <v>161</v>
      </c>
    </row>
    <row r="539" s="15" customFormat="1">
      <c r="A539" s="15"/>
      <c r="B539" s="251"/>
      <c r="C539" s="252"/>
      <c r="D539" s="231" t="s">
        <v>169</v>
      </c>
      <c r="E539" s="253" t="s">
        <v>21</v>
      </c>
      <c r="F539" s="254" t="s">
        <v>172</v>
      </c>
      <c r="G539" s="252"/>
      <c r="H539" s="255">
        <v>31.699999999999999</v>
      </c>
      <c r="I539" s="256"/>
      <c r="J539" s="252"/>
      <c r="K539" s="252"/>
      <c r="L539" s="257"/>
      <c r="M539" s="258"/>
      <c r="N539" s="259"/>
      <c r="O539" s="259"/>
      <c r="P539" s="259"/>
      <c r="Q539" s="259"/>
      <c r="R539" s="259"/>
      <c r="S539" s="259"/>
      <c r="T539" s="260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T539" s="261" t="s">
        <v>169</v>
      </c>
      <c r="AU539" s="261" t="s">
        <v>81</v>
      </c>
      <c r="AV539" s="15" t="s">
        <v>167</v>
      </c>
      <c r="AW539" s="15" t="s">
        <v>34</v>
      </c>
      <c r="AX539" s="15" t="s">
        <v>79</v>
      </c>
      <c r="AY539" s="261" t="s">
        <v>161</v>
      </c>
    </row>
    <row r="540" s="2" customFormat="1" ht="24.15" customHeight="1">
      <c r="A540" s="41"/>
      <c r="B540" s="42"/>
      <c r="C540" s="216" t="s">
        <v>947</v>
      </c>
      <c r="D540" s="216" t="s">
        <v>163</v>
      </c>
      <c r="E540" s="217" t="s">
        <v>948</v>
      </c>
      <c r="F540" s="218" t="s">
        <v>949</v>
      </c>
      <c r="G540" s="219" t="s">
        <v>166</v>
      </c>
      <c r="H540" s="220">
        <v>251.37600000000001</v>
      </c>
      <c r="I540" s="221"/>
      <c r="J540" s="222">
        <f>ROUND(I540*H540,2)</f>
        <v>0</v>
      </c>
      <c r="K540" s="218" t="s">
        <v>178</v>
      </c>
      <c r="L540" s="47"/>
      <c r="M540" s="223" t="s">
        <v>21</v>
      </c>
      <c r="N540" s="224" t="s">
        <v>43</v>
      </c>
      <c r="O540" s="87"/>
      <c r="P540" s="225">
        <f>O540*H540</f>
        <v>0</v>
      </c>
      <c r="Q540" s="225">
        <v>0</v>
      </c>
      <c r="R540" s="225">
        <f>Q540*H540</f>
        <v>0</v>
      </c>
      <c r="S540" s="225">
        <v>0</v>
      </c>
      <c r="T540" s="226">
        <f>S540*H540</f>
        <v>0</v>
      </c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R540" s="227" t="s">
        <v>167</v>
      </c>
      <c r="AT540" s="227" t="s">
        <v>163</v>
      </c>
      <c r="AU540" s="227" t="s">
        <v>81</v>
      </c>
      <c r="AY540" s="20" t="s">
        <v>161</v>
      </c>
      <c r="BE540" s="228">
        <f>IF(N540="základní",J540,0)</f>
        <v>0</v>
      </c>
      <c r="BF540" s="228">
        <f>IF(N540="snížená",J540,0)</f>
        <v>0</v>
      </c>
      <c r="BG540" s="228">
        <f>IF(N540="zákl. přenesená",J540,0)</f>
        <v>0</v>
      </c>
      <c r="BH540" s="228">
        <f>IF(N540="sníž. přenesená",J540,0)</f>
        <v>0</v>
      </c>
      <c r="BI540" s="228">
        <f>IF(N540="nulová",J540,0)</f>
        <v>0</v>
      </c>
      <c r="BJ540" s="20" t="s">
        <v>79</v>
      </c>
      <c r="BK540" s="228">
        <f>ROUND(I540*H540,2)</f>
        <v>0</v>
      </c>
      <c r="BL540" s="20" t="s">
        <v>167</v>
      </c>
      <c r="BM540" s="227" t="s">
        <v>950</v>
      </c>
    </row>
    <row r="541" s="2" customFormat="1">
      <c r="A541" s="41"/>
      <c r="B541" s="42"/>
      <c r="C541" s="43"/>
      <c r="D541" s="262" t="s">
        <v>180</v>
      </c>
      <c r="E541" s="43"/>
      <c r="F541" s="263" t="s">
        <v>951</v>
      </c>
      <c r="G541" s="43"/>
      <c r="H541" s="43"/>
      <c r="I541" s="264"/>
      <c r="J541" s="43"/>
      <c r="K541" s="43"/>
      <c r="L541" s="47"/>
      <c r="M541" s="265"/>
      <c r="N541" s="266"/>
      <c r="O541" s="87"/>
      <c r="P541" s="87"/>
      <c r="Q541" s="87"/>
      <c r="R541" s="87"/>
      <c r="S541" s="87"/>
      <c r="T541" s="88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T541" s="20" t="s">
        <v>180</v>
      </c>
      <c r="AU541" s="20" t="s">
        <v>81</v>
      </c>
    </row>
    <row r="542" s="13" customFormat="1">
      <c r="A542" s="13"/>
      <c r="B542" s="229"/>
      <c r="C542" s="230"/>
      <c r="D542" s="231" t="s">
        <v>169</v>
      </c>
      <c r="E542" s="232" t="s">
        <v>21</v>
      </c>
      <c r="F542" s="233" t="s">
        <v>952</v>
      </c>
      <c r="G542" s="230"/>
      <c r="H542" s="232" t="s">
        <v>21</v>
      </c>
      <c r="I542" s="234"/>
      <c r="J542" s="230"/>
      <c r="K542" s="230"/>
      <c r="L542" s="235"/>
      <c r="M542" s="236"/>
      <c r="N542" s="237"/>
      <c r="O542" s="237"/>
      <c r="P542" s="237"/>
      <c r="Q542" s="237"/>
      <c r="R542" s="237"/>
      <c r="S542" s="237"/>
      <c r="T542" s="238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39" t="s">
        <v>169</v>
      </c>
      <c r="AU542" s="239" t="s">
        <v>81</v>
      </c>
      <c r="AV542" s="13" t="s">
        <v>79</v>
      </c>
      <c r="AW542" s="13" t="s">
        <v>34</v>
      </c>
      <c r="AX542" s="13" t="s">
        <v>72</v>
      </c>
      <c r="AY542" s="239" t="s">
        <v>161</v>
      </c>
    </row>
    <row r="543" s="14" customFormat="1">
      <c r="A543" s="14"/>
      <c r="B543" s="240"/>
      <c r="C543" s="241"/>
      <c r="D543" s="231" t="s">
        <v>169</v>
      </c>
      <c r="E543" s="242" t="s">
        <v>21</v>
      </c>
      <c r="F543" s="243" t="s">
        <v>812</v>
      </c>
      <c r="G543" s="241"/>
      <c r="H543" s="244">
        <v>161.54599999999999</v>
      </c>
      <c r="I543" s="245"/>
      <c r="J543" s="241"/>
      <c r="K543" s="241"/>
      <c r="L543" s="246"/>
      <c r="M543" s="247"/>
      <c r="N543" s="248"/>
      <c r="O543" s="248"/>
      <c r="P543" s="248"/>
      <c r="Q543" s="248"/>
      <c r="R543" s="248"/>
      <c r="S543" s="248"/>
      <c r="T543" s="249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0" t="s">
        <v>169</v>
      </c>
      <c r="AU543" s="250" t="s">
        <v>81</v>
      </c>
      <c r="AV543" s="14" t="s">
        <v>81</v>
      </c>
      <c r="AW543" s="14" t="s">
        <v>34</v>
      </c>
      <c r="AX543" s="14" t="s">
        <v>72</v>
      </c>
      <c r="AY543" s="250" t="s">
        <v>161</v>
      </c>
    </row>
    <row r="544" s="13" customFormat="1">
      <c r="A544" s="13"/>
      <c r="B544" s="229"/>
      <c r="C544" s="230"/>
      <c r="D544" s="231" t="s">
        <v>169</v>
      </c>
      <c r="E544" s="232" t="s">
        <v>21</v>
      </c>
      <c r="F544" s="233" t="s">
        <v>953</v>
      </c>
      <c r="G544" s="230"/>
      <c r="H544" s="232" t="s">
        <v>21</v>
      </c>
      <c r="I544" s="234"/>
      <c r="J544" s="230"/>
      <c r="K544" s="230"/>
      <c r="L544" s="235"/>
      <c r="M544" s="236"/>
      <c r="N544" s="237"/>
      <c r="O544" s="237"/>
      <c r="P544" s="237"/>
      <c r="Q544" s="237"/>
      <c r="R544" s="237"/>
      <c r="S544" s="237"/>
      <c r="T544" s="238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9" t="s">
        <v>169</v>
      </c>
      <c r="AU544" s="239" t="s">
        <v>81</v>
      </c>
      <c r="AV544" s="13" t="s">
        <v>79</v>
      </c>
      <c r="AW544" s="13" t="s">
        <v>34</v>
      </c>
      <c r="AX544" s="13" t="s">
        <v>72</v>
      </c>
      <c r="AY544" s="239" t="s">
        <v>161</v>
      </c>
    </row>
    <row r="545" s="14" customFormat="1">
      <c r="A545" s="14"/>
      <c r="B545" s="240"/>
      <c r="C545" s="241"/>
      <c r="D545" s="231" t="s">
        <v>169</v>
      </c>
      <c r="E545" s="242" t="s">
        <v>21</v>
      </c>
      <c r="F545" s="243" t="s">
        <v>855</v>
      </c>
      <c r="G545" s="241"/>
      <c r="H545" s="244">
        <v>45.255000000000003</v>
      </c>
      <c r="I545" s="245"/>
      <c r="J545" s="241"/>
      <c r="K545" s="241"/>
      <c r="L545" s="246"/>
      <c r="M545" s="247"/>
      <c r="N545" s="248"/>
      <c r="O545" s="248"/>
      <c r="P545" s="248"/>
      <c r="Q545" s="248"/>
      <c r="R545" s="248"/>
      <c r="S545" s="248"/>
      <c r="T545" s="249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0" t="s">
        <v>169</v>
      </c>
      <c r="AU545" s="250" t="s">
        <v>81</v>
      </c>
      <c r="AV545" s="14" t="s">
        <v>81</v>
      </c>
      <c r="AW545" s="14" t="s">
        <v>34</v>
      </c>
      <c r="AX545" s="14" t="s">
        <v>72</v>
      </c>
      <c r="AY545" s="250" t="s">
        <v>161</v>
      </c>
    </row>
    <row r="546" s="14" customFormat="1">
      <c r="A546" s="14"/>
      <c r="B546" s="240"/>
      <c r="C546" s="241"/>
      <c r="D546" s="231" t="s">
        <v>169</v>
      </c>
      <c r="E546" s="242" t="s">
        <v>21</v>
      </c>
      <c r="F546" s="243" t="s">
        <v>856</v>
      </c>
      <c r="G546" s="241"/>
      <c r="H546" s="244">
        <v>21.16</v>
      </c>
      <c r="I546" s="245"/>
      <c r="J546" s="241"/>
      <c r="K546" s="241"/>
      <c r="L546" s="246"/>
      <c r="M546" s="247"/>
      <c r="N546" s="248"/>
      <c r="O546" s="248"/>
      <c r="P546" s="248"/>
      <c r="Q546" s="248"/>
      <c r="R546" s="248"/>
      <c r="S546" s="248"/>
      <c r="T546" s="249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0" t="s">
        <v>169</v>
      </c>
      <c r="AU546" s="250" t="s">
        <v>81</v>
      </c>
      <c r="AV546" s="14" t="s">
        <v>81</v>
      </c>
      <c r="AW546" s="14" t="s">
        <v>34</v>
      </c>
      <c r="AX546" s="14" t="s">
        <v>72</v>
      </c>
      <c r="AY546" s="250" t="s">
        <v>161</v>
      </c>
    </row>
    <row r="547" s="14" customFormat="1">
      <c r="A547" s="14"/>
      <c r="B547" s="240"/>
      <c r="C547" s="241"/>
      <c r="D547" s="231" t="s">
        <v>169</v>
      </c>
      <c r="E547" s="242" t="s">
        <v>21</v>
      </c>
      <c r="F547" s="243" t="s">
        <v>857</v>
      </c>
      <c r="G547" s="241"/>
      <c r="H547" s="244">
        <v>23</v>
      </c>
      <c r="I547" s="245"/>
      <c r="J547" s="241"/>
      <c r="K547" s="241"/>
      <c r="L547" s="246"/>
      <c r="M547" s="247"/>
      <c r="N547" s="248"/>
      <c r="O547" s="248"/>
      <c r="P547" s="248"/>
      <c r="Q547" s="248"/>
      <c r="R547" s="248"/>
      <c r="S547" s="248"/>
      <c r="T547" s="249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0" t="s">
        <v>169</v>
      </c>
      <c r="AU547" s="250" t="s">
        <v>81</v>
      </c>
      <c r="AV547" s="14" t="s">
        <v>81</v>
      </c>
      <c r="AW547" s="14" t="s">
        <v>34</v>
      </c>
      <c r="AX547" s="14" t="s">
        <v>72</v>
      </c>
      <c r="AY547" s="250" t="s">
        <v>161</v>
      </c>
    </row>
    <row r="548" s="14" customFormat="1">
      <c r="A548" s="14"/>
      <c r="B548" s="240"/>
      <c r="C548" s="241"/>
      <c r="D548" s="231" t="s">
        <v>169</v>
      </c>
      <c r="E548" s="242" t="s">
        <v>21</v>
      </c>
      <c r="F548" s="243" t="s">
        <v>858</v>
      </c>
      <c r="G548" s="241"/>
      <c r="H548" s="244">
        <v>0.41499999999999998</v>
      </c>
      <c r="I548" s="245"/>
      <c r="J548" s="241"/>
      <c r="K548" s="241"/>
      <c r="L548" s="246"/>
      <c r="M548" s="247"/>
      <c r="N548" s="248"/>
      <c r="O548" s="248"/>
      <c r="P548" s="248"/>
      <c r="Q548" s="248"/>
      <c r="R548" s="248"/>
      <c r="S548" s="248"/>
      <c r="T548" s="249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0" t="s">
        <v>169</v>
      </c>
      <c r="AU548" s="250" t="s">
        <v>81</v>
      </c>
      <c r="AV548" s="14" t="s">
        <v>81</v>
      </c>
      <c r="AW548" s="14" t="s">
        <v>34</v>
      </c>
      <c r="AX548" s="14" t="s">
        <v>72</v>
      </c>
      <c r="AY548" s="250" t="s">
        <v>161</v>
      </c>
    </row>
    <row r="549" s="16" customFormat="1">
      <c r="A549" s="16"/>
      <c r="B549" s="283"/>
      <c r="C549" s="284"/>
      <c r="D549" s="231" t="s">
        <v>169</v>
      </c>
      <c r="E549" s="285" t="s">
        <v>954</v>
      </c>
      <c r="F549" s="286" t="s">
        <v>507</v>
      </c>
      <c r="G549" s="284"/>
      <c r="H549" s="287">
        <v>251.37600000000001</v>
      </c>
      <c r="I549" s="288"/>
      <c r="J549" s="284"/>
      <c r="K549" s="284"/>
      <c r="L549" s="289"/>
      <c r="M549" s="290"/>
      <c r="N549" s="291"/>
      <c r="O549" s="291"/>
      <c r="P549" s="291"/>
      <c r="Q549" s="291"/>
      <c r="R549" s="291"/>
      <c r="S549" s="291"/>
      <c r="T549" s="292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T549" s="293" t="s">
        <v>169</v>
      </c>
      <c r="AU549" s="293" t="s">
        <v>81</v>
      </c>
      <c r="AV549" s="16" t="s">
        <v>104</v>
      </c>
      <c r="AW549" s="16" t="s">
        <v>34</v>
      </c>
      <c r="AX549" s="16" t="s">
        <v>72</v>
      </c>
      <c r="AY549" s="293" t="s">
        <v>161</v>
      </c>
    </row>
    <row r="550" s="15" customFormat="1">
      <c r="A550" s="15"/>
      <c r="B550" s="251"/>
      <c r="C550" s="252"/>
      <c r="D550" s="231" t="s">
        <v>169</v>
      </c>
      <c r="E550" s="253" t="s">
        <v>21</v>
      </c>
      <c r="F550" s="254" t="s">
        <v>172</v>
      </c>
      <c r="G550" s="252"/>
      <c r="H550" s="255">
        <v>251.37600000000001</v>
      </c>
      <c r="I550" s="256"/>
      <c r="J550" s="252"/>
      <c r="K550" s="252"/>
      <c r="L550" s="257"/>
      <c r="M550" s="258"/>
      <c r="N550" s="259"/>
      <c r="O550" s="259"/>
      <c r="P550" s="259"/>
      <c r="Q550" s="259"/>
      <c r="R550" s="259"/>
      <c r="S550" s="259"/>
      <c r="T550" s="260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61" t="s">
        <v>169</v>
      </c>
      <c r="AU550" s="261" t="s">
        <v>81</v>
      </c>
      <c r="AV550" s="15" t="s">
        <v>167</v>
      </c>
      <c r="AW550" s="15" t="s">
        <v>34</v>
      </c>
      <c r="AX550" s="15" t="s">
        <v>79</v>
      </c>
      <c r="AY550" s="261" t="s">
        <v>161</v>
      </c>
    </row>
    <row r="551" s="2" customFormat="1" ht="24.15" customHeight="1">
      <c r="A551" s="41"/>
      <c r="B551" s="42"/>
      <c r="C551" s="216" t="s">
        <v>955</v>
      </c>
      <c r="D551" s="216" t="s">
        <v>163</v>
      </c>
      <c r="E551" s="217" t="s">
        <v>956</v>
      </c>
      <c r="F551" s="218" t="s">
        <v>957</v>
      </c>
      <c r="G551" s="219" t="s">
        <v>166</v>
      </c>
      <c r="H551" s="220">
        <v>106.572</v>
      </c>
      <c r="I551" s="221"/>
      <c r="J551" s="222">
        <f>ROUND(I551*H551,2)</f>
        <v>0</v>
      </c>
      <c r="K551" s="218" t="s">
        <v>178</v>
      </c>
      <c r="L551" s="47"/>
      <c r="M551" s="223" t="s">
        <v>21</v>
      </c>
      <c r="N551" s="224" t="s">
        <v>43</v>
      </c>
      <c r="O551" s="87"/>
      <c r="P551" s="225">
        <f>O551*H551</f>
        <v>0</v>
      </c>
      <c r="Q551" s="225">
        <v>0</v>
      </c>
      <c r="R551" s="225">
        <f>Q551*H551</f>
        <v>0</v>
      </c>
      <c r="S551" s="225">
        <v>0</v>
      </c>
      <c r="T551" s="226">
        <f>S551*H551</f>
        <v>0</v>
      </c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R551" s="227" t="s">
        <v>167</v>
      </c>
      <c r="AT551" s="227" t="s">
        <v>163</v>
      </c>
      <c r="AU551" s="227" t="s">
        <v>81</v>
      </c>
      <c r="AY551" s="20" t="s">
        <v>161</v>
      </c>
      <c r="BE551" s="228">
        <f>IF(N551="základní",J551,0)</f>
        <v>0</v>
      </c>
      <c r="BF551" s="228">
        <f>IF(N551="snížená",J551,0)</f>
        <v>0</v>
      </c>
      <c r="BG551" s="228">
        <f>IF(N551="zákl. přenesená",J551,0)</f>
        <v>0</v>
      </c>
      <c r="BH551" s="228">
        <f>IF(N551="sníž. přenesená",J551,0)</f>
        <v>0</v>
      </c>
      <c r="BI551" s="228">
        <f>IF(N551="nulová",J551,0)</f>
        <v>0</v>
      </c>
      <c r="BJ551" s="20" t="s">
        <v>79</v>
      </c>
      <c r="BK551" s="228">
        <f>ROUND(I551*H551,2)</f>
        <v>0</v>
      </c>
      <c r="BL551" s="20" t="s">
        <v>167</v>
      </c>
      <c r="BM551" s="227" t="s">
        <v>958</v>
      </c>
    </row>
    <row r="552" s="2" customFormat="1">
      <c r="A552" s="41"/>
      <c r="B552" s="42"/>
      <c r="C552" s="43"/>
      <c r="D552" s="262" t="s">
        <v>180</v>
      </c>
      <c r="E552" s="43"/>
      <c r="F552" s="263" t="s">
        <v>959</v>
      </c>
      <c r="G552" s="43"/>
      <c r="H552" s="43"/>
      <c r="I552" s="264"/>
      <c r="J552" s="43"/>
      <c r="K552" s="43"/>
      <c r="L552" s="47"/>
      <c r="M552" s="265"/>
      <c r="N552" s="266"/>
      <c r="O552" s="87"/>
      <c r="P552" s="87"/>
      <c r="Q552" s="87"/>
      <c r="R552" s="87"/>
      <c r="S552" s="87"/>
      <c r="T552" s="88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T552" s="20" t="s">
        <v>180</v>
      </c>
      <c r="AU552" s="20" t="s">
        <v>81</v>
      </c>
    </row>
    <row r="553" s="13" customFormat="1">
      <c r="A553" s="13"/>
      <c r="B553" s="229"/>
      <c r="C553" s="230"/>
      <c r="D553" s="231" t="s">
        <v>169</v>
      </c>
      <c r="E553" s="232" t="s">
        <v>21</v>
      </c>
      <c r="F553" s="233" t="s">
        <v>687</v>
      </c>
      <c r="G553" s="230"/>
      <c r="H553" s="232" t="s">
        <v>21</v>
      </c>
      <c r="I553" s="234"/>
      <c r="J553" s="230"/>
      <c r="K553" s="230"/>
      <c r="L553" s="235"/>
      <c r="M553" s="236"/>
      <c r="N553" s="237"/>
      <c r="O553" s="237"/>
      <c r="P553" s="237"/>
      <c r="Q553" s="237"/>
      <c r="R553" s="237"/>
      <c r="S553" s="237"/>
      <c r="T553" s="238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9" t="s">
        <v>169</v>
      </c>
      <c r="AU553" s="239" t="s">
        <v>81</v>
      </c>
      <c r="AV553" s="13" t="s">
        <v>79</v>
      </c>
      <c r="AW553" s="13" t="s">
        <v>34</v>
      </c>
      <c r="AX553" s="13" t="s">
        <v>72</v>
      </c>
      <c r="AY553" s="239" t="s">
        <v>161</v>
      </c>
    </row>
    <row r="554" s="14" customFormat="1">
      <c r="A554" s="14"/>
      <c r="B554" s="240"/>
      <c r="C554" s="241"/>
      <c r="D554" s="231" t="s">
        <v>169</v>
      </c>
      <c r="E554" s="242" t="s">
        <v>21</v>
      </c>
      <c r="F554" s="243" t="s">
        <v>960</v>
      </c>
      <c r="G554" s="241"/>
      <c r="H554" s="244">
        <v>106.572</v>
      </c>
      <c r="I554" s="245"/>
      <c r="J554" s="241"/>
      <c r="K554" s="241"/>
      <c r="L554" s="246"/>
      <c r="M554" s="247"/>
      <c r="N554" s="248"/>
      <c r="O554" s="248"/>
      <c r="P554" s="248"/>
      <c r="Q554" s="248"/>
      <c r="R554" s="248"/>
      <c r="S554" s="248"/>
      <c r="T554" s="249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0" t="s">
        <v>169</v>
      </c>
      <c r="AU554" s="250" t="s">
        <v>81</v>
      </c>
      <c r="AV554" s="14" t="s">
        <v>81</v>
      </c>
      <c r="AW554" s="14" t="s">
        <v>34</v>
      </c>
      <c r="AX554" s="14" t="s">
        <v>72</v>
      </c>
      <c r="AY554" s="250" t="s">
        <v>161</v>
      </c>
    </row>
    <row r="555" s="16" customFormat="1">
      <c r="A555" s="16"/>
      <c r="B555" s="283"/>
      <c r="C555" s="284"/>
      <c r="D555" s="231" t="s">
        <v>169</v>
      </c>
      <c r="E555" s="285" t="s">
        <v>345</v>
      </c>
      <c r="F555" s="286" t="s">
        <v>507</v>
      </c>
      <c r="G555" s="284"/>
      <c r="H555" s="287">
        <v>106.572</v>
      </c>
      <c r="I555" s="288"/>
      <c r="J555" s="284"/>
      <c r="K555" s="284"/>
      <c r="L555" s="289"/>
      <c r="M555" s="290"/>
      <c r="N555" s="291"/>
      <c r="O555" s="291"/>
      <c r="P555" s="291"/>
      <c r="Q555" s="291"/>
      <c r="R555" s="291"/>
      <c r="S555" s="291"/>
      <c r="T555" s="292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T555" s="293" t="s">
        <v>169</v>
      </c>
      <c r="AU555" s="293" t="s">
        <v>81</v>
      </c>
      <c r="AV555" s="16" t="s">
        <v>104</v>
      </c>
      <c r="AW555" s="16" t="s">
        <v>34</v>
      </c>
      <c r="AX555" s="16" t="s">
        <v>72</v>
      </c>
      <c r="AY555" s="293" t="s">
        <v>161</v>
      </c>
    </row>
    <row r="556" s="15" customFormat="1">
      <c r="A556" s="15"/>
      <c r="B556" s="251"/>
      <c r="C556" s="252"/>
      <c r="D556" s="231" t="s">
        <v>169</v>
      </c>
      <c r="E556" s="253" t="s">
        <v>21</v>
      </c>
      <c r="F556" s="254" t="s">
        <v>172</v>
      </c>
      <c r="G556" s="252"/>
      <c r="H556" s="255">
        <v>106.572</v>
      </c>
      <c r="I556" s="256"/>
      <c r="J556" s="252"/>
      <c r="K556" s="252"/>
      <c r="L556" s="257"/>
      <c r="M556" s="258"/>
      <c r="N556" s="259"/>
      <c r="O556" s="259"/>
      <c r="P556" s="259"/>
      <c r="Q556" s="259"/>
      <c r="R556" s="259"/>
      <c r="S556" s="259"/>
      <c r="T556" s="260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61" t="s">
        <v>169</v>
      </c>
      <c r="AU556" s="261" t="s">
        <v>81</v>
      </c>
      <c r="AV556" s="15" t="s">
        <v>167</v>
      </c>
      <c r="AW556" s="15" t="s">
        <v>34</v>
      </c>
      <c r="AX556" s="15" t="s">
        <v>79</v>
      </c>
      <c r="AY556" s="261" t="s">
        <v>161</v>
      </c>
    </row>
    <row r="557" s="2" customFormat="1" ht="16.5" customHeight="1">
      <c r="A557" s="41"/>
      <c r="B557" s="42"/>
      <c r="C557" s="216" t="s">
        <v>961</v>
      </c>
      <c r="D557" s="216" t="s">
        <v>163</v>
      </c>
      <c r="E557" s="217" t="s">
        <v>962</v>
      </c>
      <c r="F557" s="218" t="s">
        <v>963</v>
      </c>
      <c r="G557" s="219" t="s">
        <v>166</v>
      </c>
      <c r="H557" s="220">
        <v>46.222999999999999</v>
      </c>
      <c r="I557" s="221"/>
      <c r="J557" s="222">
        <f>ROUND(I557*H557,2)</f>
        <v>0</v>
      </c>
      <c r="K557" s="218" t="s">
        <v>21</v>
      </c>
      <c r="L557" s="47"/>
      <c r="M557" s="223" t="s">
        <v>21</v>
      </c>
      <c r="N557" s="224" t="s">
        <v>43</v>
      </c>
      <c r="O557" s="87"/>
      <c r="P557" s="225">
        <f>O557*H557</f>
        <v>0</v>
      </c>
      <c r="Q557" s="225">
        <v>0.0014</v>
      </c>
      <c r="R557" s="225">
        <f>Q557*H557</f>
        <v>0.064712199999999998</v>
      </c>
      <c r="S557" s="225">
        <v>0</v>
      </c>
      <c r="T557" s="226">
        <f>S557*H557</f>
        <v>0</v>
      </c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R557" s="227" t="s">
        <v>167</v>
      </c>
      <c r="AT557" s="227" t="s">
        <v>163</v>
      </c>
      <c r="AU557" s="227" t="s">
        <v>81</v>
      </c>
      <c r="AY557" s="20" t="s">
        <v>161</v>
      </c>
      <c r="BE557" s="228">
        <f>IF(N557="základní",J557,0)</f>
        <v>0</v>
      </c>
      <c r="BF557" s="228">
        <f>IF(N557="snížená",J557,0)</f>
        <v>0</v>
      </c>
      <c r="BG557" s="228">
        <f>IF(N557="zákl. přenesená",J557,0)</f>
        <v>0</v>
      </c>
      <c r="BH557" s="228">
        <f>IF(N557="sníž. přenesená",J557,0)</f>
        <v>0</v>
      </c>
      <c r="BI557" s="228">
        <f>IF(N557="nulová",J557,0)</f>
        <v>0</v>
      </c>
      <c r="BJ557" s="20" t="s">
        <v>79</v>
      </c>
      <c r="BK557" s="228">
        <f>ROUND(I557*H557,2)</f>
        <v>0</v>
      </c>
      <c r="BL557" s="20" t="s">
        <v>167</v>
      </c>
      <c r="BM557" s="227" t="s">
        <v>964</v>
      </c>
    </row>
    <row r="558" s="14" customFormat="1">
      <c r="A558" s="14"/>
      <c r="B558" s="240"/>
      <c r="C558" s="241"/>
      <c r="D558" s="231" t="s">
        <v>169</v>
      </c>
      <c r="E558" s="242" t="s">
        <v>21</v>
      </c>
      <c r="F558" s="243" t="s">
        <v>715</v>
      </c>
      <c r="G558" s="241"/>
      <c r="H558" s="244">
        <v>38.609999999999999</v>
      </c>
      <c r="I558" s="245"/>
      <c r="J558" s="241"/>
      <c r="K558" s="241"/>
      <c r="L558" s="246"/>
      <c r="M558" s="247"/>
      <c r="N558" s="248"/>
      <c r="O558" s="248"/>
      <c r="P558" s="248"/>
      <c r="Q558" s="248"/>
      <c r="R558" s="248"/>
      <c r="S558" s="248"/>
      <c r="T558" s="249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0" t="s">
        <v>169</v>
      </c>
      <c r="AU558" s="250" t="s">
        <v>81</v>
      </c>
      <c r="AV558" s="14" t="s">
        <v>81</v>
      </c>
      <c r="AW558" s="14" t="s">
        <v>34</v>
      </c>
      <c r="AX558" s="14" t="s">
        <v>72</v>
      </c>
      <c r="AY558" s="250" t="s">
        <v>161</v>
      </c>
    </row>
    <row r="559" s="14" customFormat="1">
      <c r="A559" s="14"/>
      <c r="B559" s="240"/>
      <c r="C559" s="241"/>
      <c r="D559" s="231" t="s">
        <v>169</v>
      </c>
      <c r="E559" s="242" t="s">
        <v>21</v>
      </c>
      <c r="F559" s="243" t="s">
        <v>716</v>
      </c>
      <c r="G559" s="241"/>
      <c r="H559" s="244">
        <v>7.6130000000000004</v>
      </c>
      <c r="I559" s="245"/>
      <c r="J559" s="241"/>
      <c r="K559" s="241"/>
      <c r="L559" s="246"/>
      <c r="M559" s="247"/>
      <c r="N559" s="248"/>
      <c r="O559" s="248"/>
      <c r="P559" s="248"/>
      <c r="Q559" s="248"/>
      <c r="R559" s="248"/>
      <c r="S559" s="248"/>
      <c r="T559" s="249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0" t="s">
        <v>169</v>
      </c>
      <c r="AU559" s="250" t="s">
        <v>81</v>
      </c>
      <c r="AV559" s="14" t="s">
        <v>81</v>
      </c>
      <c r="AW559" s="14" t="s">
        <v>34</v>
      </c>
      <c r="AX559" s="14" t="s">
        <v>72</v>
      </c>
      <c r="AY559" s="250" t="s">
        <v>161</v>
      </c>
    </row>
    <row r="560" s="15" customFormat="1">
      <c r="A560" s="15"/>
      <c r="B560" s="251"/>
      <c r="C560" s="252"/>
      <c r="D560" s="231" t="s">
        <v>169</v>
      </c>
      <c r="E560" s="253" t="s">
        <v>21</v>
      </c>
      <c r="F560" s="254" t="s">
        <v>172</v>
      </c>
      <c r="G560" s="252"/>
      <c r="H560" s="255">
        <v>46.222999999999999</v>
      </c>
      <c r="I560" s="256"/>
      <c r="J560" s="252"/>
      <c r="K560" s="252"/>
      <c r="L560" s="257"/>
      <c r="M560" s="258"/>
      <c r="N560" s="259"/>
      <c r="O560" s="259"/>
      <c r="P560" s="259"/>
      <c r="Q560" s="259"/>
      <c r="R560" s="259"/>
      <c r="S560" s="259"/>
      <c r="T560" s="260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61" t="s">
        <v>169</v>
      </c>
      <c r="AU560" s="261" t="s">
        <v>81</v>
      </c>
      <c r="AV560" s="15" t="s">
        <v>167</v>
      </c>
      <c r="AW560" s="15" t="s">
        <v>34</v>
      </c>
      <c r="AX560" s="15" t="s">
        <v>79</v>
      </c>
      <c r="AY560" s="261" t="s">
        <v>161</v>
      </c>
    </row>
    <row r="561" s="2" customFormat="1" ht="24.15" customHeight="1">
      <c r="A561" s="41"/>
      <c r="B561" s="42"/>
      <c r="C561" s="216" t="s">
        <v>965</v>
      </c>
      <c r="D561" s="216" t="s">
        <v>163</v>
      </c>
      <c r="E561" s="217" t="s">
        <v>966</v>
      </c>
      <c r="F561" s="218" t="s">
        <v>967</v>
      </c>
      <c r="G561" s="219" t="s">
        <v>166</v>
      </c>
      <c r="H561" s="220">
        <v>45.753999999999998</v>
      </c>
      <c r="I561" s="221"/>
      <c r="J561" s="222">
        <f>ROUND(I561*H561,2)</f>
        <v>0</v>
      </c>
      <c r="K561" s="218" t="s">
        <v>178</v>
      </c>
      <c r="L561" s="47"/>
      <c r="M561" s="223" t="s">
        <v>21</v>
      </c>
      <c r="N561" s="224" t="s">
        <v>43</v>
      </c>
      <c r="O561" s="87"/>
      <c r="P561" s="225">
        <f>O561*H561</f>
        <v>0</v>
      </c>
      <c r="Q561" s="225">
        <v>0</v>
      </c>
      <c r="R561" s="225">
        <f>Q561*H561</f>
        <v>0</v>
      </c>
      <c r="S561" s="225">
        <v>0</v>
      </c>
      <c r="T561" s="226">
        <f>S561*H561</f>
        <v>0</v>
      </c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R561" s="227" t="s">
        <v>167</v>
      </c>
      <c r="AT561" s="227" t="s">
        <v>163</v>
      </c>
      <c r="AU561" s="227" t="s">
        <v>81</v>
      </c>
      <c r="AY561" s="20" t="s">
        <v>161</v>
      </c>
      <c r="BE561" s="228">
        <f>IF(N561="základní",J561,0)</f>
        <v>0</v>
      </c>
      <c r="BF561" s="228">
        <f>IF(N561="snížená",J561,0)</f>
        <v>0</v>
      </c>
      <c r="BG561" s="228">
        <f>IF(N561="zákl. přenesená",J561,0)</f>
        <v>0</v>
      </c>
      <c r="BH561" s="228">
        <f>IF(N561="sníž. přenesená",J561,0)</f>
        <v>0</v>
      </c>
      <c r="BI561" s="228">
        <f>IF(N561="nulová",J561,0)</f>
        <v>0</v>
      </c>
      <c r="BJ561" s="20" t="s">
        <v>79</v>
      </c>
      <c r="BK561" s="228">
        <f>ROUND(I561*H561,2)</f>
        <v>0</v>
      </c>
      <c r="BL561" s="20" t="s">
        <v>167</v>
      </c>
      <c r="BM561" s="227" t="s">
        <v>968</v>
      </c>
    </row>
    <row r="562" s="2" customFormat="1">
      <c r="A562" s="41"/>
      <c r="B562" s="42"/>
      <c r="C562" s="43"/>
      <c r="D562" s="262" t="s">
        <v>180</v>
      </c>
      <c r="E562" s="43"/>
      <c r="F562" s="263" t="s">
        <v>969</v>
      </c>
      <c r="G562" s="43"/>
      <c r="H562" s="43"/>
      <c r="I562" s="264"/>
      <c r="J562" s="43"/>
      <c r="K562" s="43"/>
      <c r="L562" s="47"/>
      <c r="M562" s="265"/>
      <c r="N562" s="266"/>
      <c r="O562" s="87"/>
      <c r="P562" s="87"/>
      <c r="Q562" s="87"/>
      <c r="R562" s="87"/>
      <c r="S562" s="87"/>
      <c r="T562" s="88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T562" s="20" t="s">
        <v>180</v>
      </c>
      <c r="AU562" s="20" t="s">
        <v>81</v>
      </c>
    </row>
    <row r="563" s="13" customFormat="1">
      <c r="A563" s="13"/>
      <c r="B563" s="229"/>
      <c r="C563" s="230"/>
      <c r="D563" s="231" t="s">
        <v>169</v>
      </c>
      <c r="E563" s="232" t="s">
        <v>21</v>
      </c>
      <c r="F563" s="233" t="s">
        <v>764</v>
      </c>
      <c r="G563" s="230"/>
      <c r="H563" s="232" t="s">
        <v>21</v>
      </c>
      <c r="I563" s="234"/>
      <c r="J563" s="230"/>
      <c r="K563" s="230"/>
      <c r="L563" s="235"/>
      <c r="M563" s="236"/>
      <c r="N563" s="237"/>
      <c r="O563" s="237"/>
      <c r="P563" s="237"/>
      <c r="Q563" s="237"/>
      <c r="R563" s="237"/>
      <c r="S563" s="237"/>
      <c r="T563" s="238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9" t="s">
        <v>169</v>
      </c>
      <c r="AU563" s="239" t="s">
        <v>81</v>
      </c>
      <c r="AV563" s="13" t="s">
        <v>79</v>
      </c>
      <c r="AW563" s="13" t="s">
        <v>34</v>
      </c>
      <c r="AX563" s="13" t="s">
        <v>72</v>
      </c>
      <c r="AY563" s="239" t="s">
        <v>161</v>
      </c>
    </row>
    <row r="564" s="14" customFormat="1">
      <c r="A564" s="14"/>
      <c r="B564" s="240"/>
      <c r="C564" s="241"/>
      <c r="D564" s="231" t="s">
        <v>169</v>
      </c>
      <c r="E564" s="242" t="s">
        <v>21</v>
      </c>
      <c r="F564" s="243" t="s">
        <v>765</v>
      </c>
      <c r="G564" s="241"/>
      <c r="H564" s="244">
        <v>45.753999999999998</v>
      </c>
      <c r="I564" s="245"/>
      <c r="J564" s="241"/>
      <c r="K564" s="241"/>
      <c r="L564" s="246"/>
      <c r="M564" s="247"/>
      <c r="N564" s="248"/>
      <c r="O564" s="248"/>
      <c r="P564" s="248"/>
      <c r="Q564" s="248"/>
      <c r="R564" s="248"/>
      <c r="S564" s="248"/>
      <c r="T564" s="249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0" t="s">
        <v>169</v>
      </c>
      <c r="AU564" s="250" t="s">
        <v>81</v>
      </c>
      <c r="AV564" s="14" t="s">
        <v>81</v>
      </c>
      <c r="AW564" s="14" t="s">
        <v>34</v>
      </c>
      <c r="AX564" s="14" t="s">
        <v>72</v>
      </c>
      <c r="AY564" s="250" t="s">
        <v>161</v>
      </c>
    </row>
    <row r="565" s="16" customFormat="1">
      <c r="A565" s="16"/>
      <c r="B565" s="283"/>
      <c r="C565" s="284"/>
      <c r="D565" s="231" t="s">
        <v>169</v>
      </c>
      <c r="E565" s="285" t="s">
        <v>343</v>
      </c>
      <c r="F565" s="286" t="s">
        <v>507</v>
      </c>
      <c r="G565" s="284"/>
      <c r="H565" s="287">
        <v>45.753999999999998</v>
      </c>
      <c r="I565" s="288"/>
      <c r="J565" s="284"/>
      <c r="K565" s="284"/>
      <c r="L565" s="289"/>
      <c r="M565" s="290"/>
      <c r="N565" s="291"/>
      <c r="O565" s="291"/>
      <c r="P565" s="291"/>
      <c r="Q565" s="291"/>
      <c r="R565" s="291"/>
      <c r="S565" s="291"/>
      <c r="T565" s="292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T565" s="293" t="s">
        <v>169</v>
      </c>
      <c r="AU565" s="293" t="s">
        <v>81</v>
      </c>
      <c r="AV565" s="16" t="s">
        <v>104</v>
      </c>
      <c r="AW565" s="16" t="s">
        <v>34</v>
      </c>
      <c r="AX565" s="16" t="s">
        <v>72</v>
      </c>
      <c r="AY565" s="293" t="s">
        <v>161</v>
      </c>
    </row>
    <row r="566" s="15" customFormat="1">
      <c r="A566" s="15"/>
      <c r="B566" s="251"/>
      <c r="C566" s="252"/>
      <c r="D566" s="231" t="s">
        <v>169</v>
      </c>
      <c r="E566" s="253" t="s">
        <v>21</v>
      </c>
      <c r="F566" s="254" t="s">
        <v>172</v>
      </c>
      <c r="G566" s="252"/>
      <c r="H566" s="255">
        <v>45.753999999999998</v>
      </c>
      <c r="I566" s="256"/>
      <c r="J566" s="252"/>
      <c r="K566" s="252"/>
      <c r="L566" s="257"/>
      <c r="M566" s="258"/>
      <c r="N566" s="259"/>
      <c r="O566" s="259"/>
      <c r="P566" s="259"/>
      <c r="Q566" s="259"/>
      <c r="R566" s="259"/>
      <c r="S566" s="259"/>
      <c r="T566" s="260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61" t="s">
        <v>169</v>
      </c>
      <c r="AU566" s="261" t="s">
        <v>81</v>
      </c>
      <c r="AV566" s="15" t="s">
        <v>167</v>
      </c>
      <c r="AW566" s="15" t="s">
        <v>34</v>
      </c>
      <c r="AX566" s="15" t="s">
        <v>79</v>
      </c>
      <c r="AY566" s="261" t="s">
        <v>161</v>
      </c>
    </row>
    <row r="567" s="2" customFormat="1" ht="21.75" customHeight="1">
      <c r="A567" s="41"/>
      <c r="B567" s="42"/>
      <c r="C567" s="216" t="s">
        <v>970</v>
      </c>
      <c r="D567" s="216" t="s">
        <v>163</v>
      </c>
      <c r="E567" s="217" t="s">
        <v>971</v>
      </c>
      <c r="F567" s="218" t="s">
        <v>972</v>
      </c>
      <c r="G567" s="219" t="s">
        <v>177</v>
      </c>
      <c r="H567" s="220">
        <v>0.78700000000000003</v>
      </c>
      <c r="I567" s="221"/>
      <c r="J567" s="222">
        <f>ROUND(I567*H567,2)</f>
        <v>0</v>
      </c>
      <c r="K567" s="218" t="s">
        <v>178</v>
      </c>
      <c r="L567" s="47"/>
      <c r="M567" s="223" t="s">
        <v>21</v>
      </c>
      <c r="N567" s="224" t="s">
        <v>43</v>
      </c>
      <c r="O567" s="87"/>
      <c r="P567" s="225">
        <f>O567*H567</f>
        <v>0</v>
      </c>
      <c r="Q567" s="225">
        <v>2.5018699999999998</v>
      </c>
      <c r="R567" s="225">
        <f>Q567*H567</f>
        <v>1.9689716899999998</v>
      </c>
      <c r="S567" s="225">
        <v>0</v>
      </c>
      <c r="T567" s="226">
        <f>S567*H567</f>
        <v>0</v>
      </c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R567" s="227" t="s">
        <v>167</v>
      </c>
      <c r="AT567" s="227" t="s">
        <v>163</v>
      </c>
      <c r="AU567" s="227" t="s">
        <v>81</v>
      </c>
      <c r="AY567" s="20" t="s">
        <v>161</v>
      </c>
      <c r="BE567" s="228">
        <f>IF(N567="základní",J567,0)</f>
        <v>0</v>
      </c>
      <c r="BF567" s="228">
        <f>IF(N567="snížená",J567,0)</f>
        <v>0</v>
      </c>
      <c r="BG567" s="228">
        <f>IF(N567="zákl. přenesená",J567,0)</f>
        <v>0</v>
      </c>
      <c r="BH567" s="228">
        <f>IF(N567="sníž. přenesená",J567,0)</f>
        <v>0</v>
      </c>
      <c r="BI567" s="228">
        <f>IF(N567="nulová",J567,0)</f>
        <v>0</v>
      </c>
      <c r="BJ567" s="20" t="s">
        <v>79</v>
      </c>
      <c r="BK567" s="228">
        <f>ROUND(I567*H567,2)</f>
        <v>0</v>
      </c>
      <c r="BL567" s="20" t="s">
        <v>167</v>
      </c>
      <c r="BM567" s="227" t="s">
        <v>973</v>
      </c>
    </row>
    <row r="568" s="2" customFormat="1">
      <c r="A568" s="41"/>
      <c r="B568" s="42"/>
      <c r="C568" s="43"/>
      <c r="D568" s="262" t="s">
        <v>180</v>
      </c>
      <c r="E568" s="43"/>
      <c r="F568" s="263" t="s">
        <v>974</v>
      </c>
      <c r="G568" s="43"/>
      <c r="H568" s="43"/>
      <c r="I568" s="264"/>
      <c r="J568" s="43"/>
      <c r="K568" s="43"/>
      <c r="L568" s="47"/>
      <c r="M568" s="265"/>
      <c r="N568" s="266"/>
      <c r="O568" s="87"/>
      <c r="P568" s="87"/>
      <c r="Q568" s="87"/>
      <c r="R568" s="87"/>
      <c r="S568" s="87"/>
      <c r="T568" s="88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T568" s="20" t="s">
        <v>180</v>
      </c>
      <c r="AU568" s="20" t="s">
        <v>81</v>
      </c>
    </row>
    <row r="569" s="14" customFormat="1">
      <c r="A569" s="14"/>
      <c r="B569" s="240"/>
      <c r="C569" s="241"/>
      <c r="D569" s="231" t="s">
        <v>169</v>
      </c>
      <c r="E569" s="242" t="s">
        <v>21</v>
      </c>
      <c r="F569" s="243" t="s">
        <v>975</v>
      </c>
      <c r="G569" s="241"/>
      <c r="H569" s="244">
        <v>0.78700000000000003</v>
      </c>
      <c r="I569" s="245"/>
      <c r="J569" s="241"/>
      <c r="K569" s="241"/>
      <c r="L569" s="246"/>
      <c r="M569" s="247"/>
      <c r="N569" s="248"/>
      <c r="O569" s="248"/>
      <c r="P569" s="248"/>
      <c r="Q569" s="248"/>
      <c r="R569" s="248"/>
      <c r="S569" s="248"/>
      <c r="T569" s="249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50" t="s">
        <v>169</v>
      </c>
      <c r="AU569" s="250" t="s">
        <v>81</v>
      </c>
      <c r="AV569" s="14" t="s">
        <v>81</v>
      </c>
      <c r="AW569" s="14" t="s">
        <v>34</v>
      </c>
      <c r="AX569" s="14" t="s">
        <v>72</v>
      </c>
      <c r="AY569" s="250" t="s">
        <v>161</v>
      </c>
    </row>
    <row r="570" s="15" customFormat="1">
      <c r="A570" s="15"/>
      <c r="B570" s="251"/>
      <c r="C570" s="252"/>
      <c r="D570" s="231" t="s">
        <v>169</v>
      </c>
      <c r="E570" s="253" t="s">
        <v>21</v>
      </c>
      <c r="F570" s="254" t="s">
        <v>172</v>
      </c>
      <c r="G570" s="252"/>
      <c r="H570" s="255">
        <v>0.78700000000000003</v>
      </c>
      <c r="I570" s="256"/>
      <c r="J570" s="252"/>
      <c r="K570" s="252"/>
      <c r="L570" s="257"/>
      <c r="M570" s="258"/>
      <c r="N570" s="259"/>
      <c r="O570" s="259"/>
      <c r="P570" s="259"/>
      <c r="Q570" s="259"/>
      <c r="R570" s="259"/>
      <c r="S570" s="259"/>
      <c r="T570" s="260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61" t="s">
        <v>169</v>
      </c>
      <c r="AU570" s="261" t="s">
        <v>81</v>
      </c>
      <c r="AV570" s="15" t="s">
        <v>167</v>
      </c>
      <c r="AW570" s="15" t="s">
        <v>34</v>
      </c>
      <c r="AX570" s="15" t="s">
        <v>79</v>
      </c>
      <c r="AY570" s="261" t="s">
        <v>161</v>
      </c>
    </row>
    <row r="571" s="2" customFormat="1" ht="21.75" customHeight="1">
      <c r="A571" s="41"/>
      <c r="B571" s="42"/>
      <c r="C571" s="216" t="s">
        <v>976</v>
      </c>
      <c r="D571" s="216" t="s">
        <v>163</v>
      </c>
      <c r="E571" s="217" t="s">
        <v>977</v>
      </c>
      <c r="F571" s="218" t="s">
        <v>978</v>
      </c>
      <c r="G571" s="219" t="s">
        <v>177</v>
      </c>
      <c r="H571" s="220">
        <v>0.78700000000000003</v>
      </c>
      <c r="I571" s="221"/>
      <c r="J571" s="222">
        <f>ROUND(I571*H571,2)</f>
        <v>0</v>
      </c>
      <c r="K571" s="218" t="s">
        <v>178</v>
      </c>
      <c r="L571" s="47"/>
      <c r="M571" s="223" t="s">
        <v>21</v>
      </c>
      <c r="N571" s="224" t="s">
        <v>43</v>
      </c>
      <c r="O571" s="87"/>
      <c r="P571" s="225">
        <f>O571*H571</f>
        <v>0</v>
      </c>
      <c r="Q571" s="225">
        <v>0</v>
      </c>
      <c r="R571" s="225">
        <f>Q571*H571</f>
        <v>0</v>
      </c>
      <c r="S571" s="225">
        <v>0</v>
      </c>
      <c r="T571" s="226">
        <f>S571*H571</f>
        <v>0</v>
      </c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R571" s="227" t="s">
        <v>167</v>
      </c>
      <c r="AT571" s="227" t="s">
        <v>163</v>
      </c>
      <c r="AU571" s="227" t="s">
        <v>81</v>
      </c>
      <c r="AY571" s="20" t="s">
        <v>161</v>
      </c>
      <c r="BE571" s="228">
        <f>IF(N571="základní",J571,0)</f>
        <v>0</v>
      </c>
      <c r="BF571" s="228">
        <f>IF(N571="snížená",J571,0)</f>
        <v>0</v>
      </c>
      <c r="BG571" s="228">
        <f>IF(N571="zákl. přenesená",J571,0)</f>
        <v>0</v>
      </c>
      <c r="BH571" s="228">
        <f>IF(N571="sníž. přenesená",J571,0)</f>
        <v>0</v>
      </c>
      <c r="BI571" s="228">
        <f>IF(N571="nulová",J571,0)</f>
        <v>0</v>
      </c>
      <c r="BJ571" s="20" t="s">
        <v>79</v>
      </c>
      <c r="BK571" s="228">
        <f>ROUND(I571*H571,2)</f>
        <v>0</v>
      </c>
      <c r="BL571" s="20" t="s">
        <v>167</v>
      </c>
      <c r="BM571" s="227" t="s">
        <v>979</v>
      </c>
    </row>
    <row r="572" s="2" customFormat="1">
      <c r="A572" s="41"/>
      <c r="B572" s="42"/>
      <c r="C572" s="43"/>
      <c r="D572" s="262" t="s">
        <v>180</v>
      </c>
      <c r="E572" s="43"/>
      <c r="F572" s="263" t="s">
        <v>980</v>
      </c>
      <c r="G572" s="43"/>
      <c r="H572" s="43"/>
      <c r="I572" s="264"/>
      <c r="J572" s="43"/>
      <c r="K572" s="43"/>
      <c r="L572" s="47"/>
      <c r="M572" s="265"/>
      <c r="N572" s="266"/>
      <c r="O572" s="87"/>
      <c r="P572" s="87"/>
      <c r="Q572" s="87"/>
      <c r="R572" s="87"/>
      <c r="S572" s="87"/>
      <c r="T572" s="88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T572" s="20" t="s">
        <v>180</v>
      </c>
      <c r="AU572" s="20" t="s">
        <v>81</v>
      </c>
    </row>
    <row r="573" s="14" customFormat="1">
      <c r="A573" s="14"/>
      <c r="B573" s="240"/>
      <c r="C573" s="241"/>
      <c r="D573" s="231" t="s">
        <v>169</v>
      </c>
      <c r="E573" s="242" t="s">
        <v>21</v>
      </c>
      <c r="F573" s="243" t="s">
        <v>975</v>
      </c>
      <c r="G573" s="241"/>
      <c r="H573" s="244">
        <v>0.78700000000000003</v>
      </c>
      <c r="I573" s="245"/>
      <c r="J573" s="241"/>
      <c r="K573" s="241"/>
      <c r="L573" s="246"/>
      <c r="M573" s="247"/>
      <c r="N573" s="248"/>
      <c r="O573" s="248"/>
      <c r="P573" s="248"/>
      <c r="Q573" s="248"/>
      <c r="R573" s="248"/>
      <c r="S573" s="248"/>
      <c r="T573" s="249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0" t="s">
        <v>169</v>
      </c>
      <c r="AU573" s="250" t="s">
        <v>81</v>
      </c>
      <c r="AV573" s="14" t="s">
        <v>81</v>
      </c>
      <c r="AW573" s="14" t="s">
        <v>34</v>
      </c>
      <c r="AX573" s="14" t="s">
        <v>72</v>
      </c>
      <c r="AY573" s="250" t="s">
        <v>161</v>
      </c>
    </row>
    <row r="574" s="15" customFormat="1">
      <c r="A574" s="15"/>
      <c r="B574" s="251"/>
      <c r="C574" s="252"/>
      <c r="D574" s="231" t="s">
        <v>169</v>
      </c>
      <c r="E574" s="253" t="s">
        <v>21</v>
      </c>
      <c r="F574" s="254" t="s">
        <v>172</v>
      </c>
      <c r="G574" s="252"/>
      <c r="H574" s="255">
        <v>0.78700000000000003</v>
      </c>
      <c r="I574" s="256"/>
      <c r="J574" s="252"/>
      <c r="K574" s="252"/>
      <c r="L574" s="257"/>
      <c r="M574" s="258"/>
      <c r="N574" s="259"/>
      <c r="O574" s="259"/>
      <c r="P574" s="259"/>
      <c r="Q574" s="259"/>
      <c r="R574" s="259"/>
      <c r="S574" s="259"/>
      <c r="T574" s="260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61" t="s">
        <v>169</v>
      </c>
      <c r="AU574" s="261" t="s">
        <v>81</v>
      </c>
      <c r="AV574" s="15" t="s">
        <v>167</v>
      </c>
      <c r="AW574" s="15" t="s">
        <v>34</v>
      </c>
      <c r="AX574" s="15" t="s">
        <v>79</v>
      </c>
      <c r="AY574" s="261" t="s">
        <v>161</v>
      </c>
    </row>
    <row r="575" s="2" customFormat="1" ht="24.15" customHeight="1">
      <c r="A575" s="41"/>
      <c r="B575" s="42"/>
      <c r="C575" s="216" t="s">
        <v>981</v>
      </c>
      <c r="D575" s="216" t="s">
        <v>163</v>
      </c>
      <c r="E575" s="217" t="s">
        <v>982</v>
      </c>
      <c r="F575" s="218" t="s">
        <v>983</v>
      </c>
      <c r="G575" s="219" t="s">
        <v>177</v>
      </c>
      <c r="H575" s="220">
        <v>0.78700000000000003</v>
      </c>
      <c r="I575" s="221"/>
      <c r="J575" s="222">
        <f>ROUND(I575*H575,2)</f>
        <v>0</v>
      </c>
      <c r="K575" s="218" t="s">
        <v>178</v>
      </c>
      <c r="L575" s="47"/>
      <c r="M575" s="223" t="s">
        <v>21</v>
      </c>
      <c r="N575" s="224" t="s">
        <v>43</v>
      </c>
      <c r="O575" s="87"/>
      <c r="P575" s="225">
        <f>O575*H575</f>
        <v>0</v>
      </c>
      <c r="Q575" s="225">
        <v>0.00091</v>
      </c>
      <c r="R575" s="225">
        <f>Q575*H575</f>
        <v>0.00071617000000000002</v>
      </c>
      <c r="S575" s="225">
        <v>0</v>
      </c>
      <c r="T575" s="226">
        <f>S575*H575</f>
        <v>0</v>
      </c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R575" s="227" t="s">
        <v>167</v>
      </c>
      <c r="AT575" s="227" t="s">
        <v>163</v>
      </c>
      <c r="AU575" s="227" t="s">
        <v>81</v>
      </c>
      <c r="AY575" s="20" t="s">
        <v>161</v>
      </c>
      <c r="BE575" s="228">
        <f>IF(N575="základní",J575,0)</f>
        <v>0</v>
      </c>
      <c r="BF575" s="228">
        <f>IF(N575="snížená",J575,0)</f>
        <v>0</v>
      </c>
      <c r="BG575" s="228">
        <f>IF(N575="zákl. přenesená",J575,0)</f>
        <v>0</v>
      </c>
      <c r="BH575" s="228">
        <f>IF(N575="sníž. přenesená",J575,0)</f>
        <v>0</v>
      </c>
      <c r="BI575" s="228">
        <f>IF(N575="nulová",J575,0)</f>
        <v>0</v>
      </c>
      <c r="BJ575" s="20" t="s">
        <v>79</v>
      </c>
      <c r="BK575" s="228">
        <f>ROUND(I575*H575,2)</f>
        <v>0</v>
      </c>
      <c r="BL575" s="20" t="s">
        <v>167</v>
      </c>
      <c r="BM575" s="227" t="s">
        <v>984</v>
      </c>
    </row>
    <row r="576" s="2" customFormat="1">
      <c r="A576" s="41"/>
      <c r="B576" s="42"/>
      <c r="C576" s="43"/>
      <c r="D576" s="262" t="s">
        <v>180</v>
      </c>
      <c r="E576" s="43"/>
      <c r="F576" s="263" t="s">
        <v>985</v>
      </c>
      <c r="G576" s="43"/>
      <c r="H576" s="43"/>
      <c r="I576" s="264"/>
      <c r="J576" s="43"/>
      <c r="K576" s="43"/>
      <c r="L576" s="47"/>
      <c r="M576" s="265"/>
      <c r="N576" s="266"/>
      <c r="O576" s="87"/>
      <c r="P576" s="87"/>
      <c r="Q576" s="87"/>
      <c r="R576" s="87"/>
      <c r="S576" s="87"/>
      <c r="T576" s="88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T576" s="20" t="s">
        <v>180</v>
      </c>
      <c r="AU576" s="20" t="s">
        <v>81</v>
      </c>
    </row>
    <row r="577" s="14" customFormat="1">
      <c r="A577" s="14"/>
      <c r="B577" s="240"/>
      <c r="C577" s="241"/>
      <c r="D577" s="231" t="s">
        <v>169</v>
      </c>
      <c r="E577" s="242" t="s">
        <v>21</v>
      </c>
      <c r="F577" s="243" t="s">
        <v>975</v>
      </c>
      <c r="G577" s="241"/>
      <c r="H577" s="244">
        <v>0.78700000000000003</v>
      </c>
      <c r="I577" s="245"/>
      <c r="J577" s="241"/>
      <c r="K577" s="241"/>
      <c r="L577" s="246"/>
      <c r="M577" s="247"/>
      <c r="N577" s="248"/>
      <c r="O577" s="248"/>
      <c r="P577" s="248"/>
      <c r="Q577" s="248"/>
      <c r="R577" s="248"/>
      <c r="S577" s="248"/>
      <c r="T577" s="249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0" t="s">
        <v>169</v>
      </c>
      <c r="AU577" s="250" t="s">
        <v>81</v>
      </c>
      <c r="AV577" s="14" t="s">
        <v>81</v>
      </c>
      <c r="AW577" s="14" t="s">
        <v>34</v>
      </c>
      <c r="AX577" s="14" t="s">
        <v>72</v>
      </c>
      <c r="AY577" s="250" t="s">
        <v>161</v>
      </c>
    </row>
    <row r="578" s="15" customFormat="1">
      <c r="A578" s="15"/>
      <c r="B578" s="251"/>
      <c r="C578" s="252"/>
      <c r="D578" s="231" t="s">
        <v>169</v>
      </c>
      <c r="E578" s="253" t="s">
        <v>21</v>
      </c>
      <c r="F578" s="254" t="s">
        <v>172</v>
      </c>
      <c r="G578" s="252"/>
      <c r="H578" s="255">
        <v>0.78700000000000003</v>
      </c>
      <c r="I578" s="256"/>
      <c r="J578" s="252"/>
      <c r="K578" s="252"/>
      <c r="L578" s="257"/>
      <c r="M578" s="258"/>
      <c r="N578" s="259"/>
      <c r="O578" s="259"/>
      <c r="P578" s="259"/>
      <c r="Q578" s="259"/>
      <c r="R578" s="259"/>
      <c r="S578" s="259"/>
      <c r="T578" s="260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61" t="s">
        <v>169</v>
      </c>
      <c r="AU578" s="261" t="s">
        <v>81</v>
      </c>
      <c r="AV578" s="15" t="s">
        <v>167</v>
      </c>
      <c r="AW578" s="15" t="s">
        <v>34</v>
      </c>
      <c r="AX578" s="15" t="s">
        <v>79</v>
      </c>
      <c r="AY578" s="261" t="s">
        <v>161</v>
      </c>
    </row>
    <row r="579" s="2" customFormat="1" ht="16.5" customHeight="1">
      <c r="A579" s="41"/>
      <c r="B579" s="42"/>
      <c r="C579" s="216" t="s">
        <v>986</v>
      </c>
      <c r="D579" s="216" t="s">
        <v>163</v>
      </c>
      <c r="E579" s="217" t="s">
        <v>987</v>
      </c>
      <c r="F579" s="218" t="s">
        <v>988</v>
      </c>
      <c r="G579" s="219" t="s">
        <v>166</v>
      </c>
      <c r="H579" s="220">
        <v>133.09999999999999</v>
      </c>
      <c r="I579" s="221"/>
      <c r="J579" s="222">
        <f>ROUND(I579*H579,2)</f>
        <v>0</v>
      </c>
      <c r="K579" s="218" t="s">
        <v>21</v>
      </c>
      <c r="L579" s="47"/>
      <c r="M579" s="223" t="s">
        <v>21</v>
      </c>
      <c r="N579" s="224" t="s">
        <v>43</v>
      </c>
      <c r="O579" s="87"/>
      <c r="P579" s="225">
        <f>O579*H579</f>
        <v>0</v>
      </c>
      <c r="Q579" s="225">
        <v>0</v>
      </c>
      <c r="R579" s="225">
        <f>Q579*H579</f>
        <v>0</v>
      </c>
      <c r="S579" s="225">
        <v>0</v>
      </c>
      <c r="T579" s="226">
        <f>S579*H579</f>
        <v>0</v>
      </c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R579" s="227" t="s">
        <v>167</v>
      </c>
      <c r="AT579" s="227" t="s">
        <v>163</v>
      </c>
      <c r="AU579" s="227" t="s">
        <v>81</v>
      </c>
      <c r="AY579" s="20" t="s">
        <v>161</v>
      </c>
      <c r="BE579" s="228">
        <f>IF(N579="základní",J579,0)</f>
        <v>0</v>
      </c>
      <c r="BF579" s="228">
        <f>IF(N579="snížená",J579,0)</f>
        <v>0</v>
      </c>
      <c r="BG579" s="228">
        <f>IF(N579="zákl. přenesená",J579,0)</f>
        <v>0</v>
      </c>
      <c r="BH579" s="228">
        <f>IF(N579="sníž. přenesená",J579,0)</f>
        <v>0</v>
      </c>
      <c r="BI579" s="228">
        <f>IF(N579="nulová",J579,0)</f>
        <v>0</v>
      </c>
      <c r="BJ579" s="20" t="s">
        <v>79</v>
      </c>
      <c r="BK579" s="228">
        <f>ROUND(I579*H579,2)</f>
        <v>0</v>
      </c>
      <c r="BL579" s="20" t="s">
        <v>167</v>
      </c>
      <c r="BM579" s="227" t="s">
        <v>989</v>
      </c>
    </row>
    <row r="580" s="14" customFormat="1">
      <c r="A580" s="14"/>
      <c r="B580" s="240"/>
      <c r="C580" s="241"/>
      <c r="D580" s="231" t="s">
        <v>169</v>
      </c>
      <c r="E580" s="242" t="s">
        <v>21</v>
      </c>
      <c r="F580" s="243" t="s">
        <v>990</v>
      </c>
      <c r="G580" s="241"/>
      <c r="H580" s="244">
        <v>133.09999999999999</v>
      </c>
      <c r="I580" s="245"/>
      <c r="J580" s="241"/>
      <c r="K580" s="241"/>
      <c r="L580" s="246"/>
      <c r="M580" s="247"/>
      <c r="N580" s="248"/>
      <c r="O580" s="248"/>
      <c r="P580" s="248"/>
      <c r="Q580" s="248"/>
      <c r="R580" s="248"/>
      <c r="S580" s="248"/>
      <c r="T580" s="249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0" t="s">
        <v>169</v>
      </c>
      <c r="AU580" s="250" t="s">
        <v>81</v>
      </c>
      <c r="AV580" s="14" t="s">
        <v>81</v>
      </c>
      <c r="AW580" s="14" t="s">
        <v>34</v>
      </c>
      <c r="AX580" s="14" t="s">
        <v>72</v>
      </c>
      <c r="AY580" s="250" t="s">
        <v>161</v>
      </c>
    </row>
    <row r="581" s="15" customFormat="1">
      <c r="A581" s="15"/>
      <c r="B581" s="251"/>
      <c r="C581" s="252"/>
      <c r="D581" s="231" t="s">
        <v>169</v>
      </c>
      <c r="E581" s="253" t="s">
        <v>21</v>
      </c>
      <c r="F581" s="254" t="s">
        <v>172</v>
      </c>
      <c r="G581" s="252"/>
      <c r="H581" s="255">
        <v>133.09999999999999</v>
      </c>
      <c r="I581" s="256"/>
      <c r="J581" s="252"/>
      <c r="K581" s="252"/>
      <c r="L581" s="257"/>
      <c r="M581" s="258"/>
      <c r="N581" s="259"/>
      <c r="O581" s="259"/>
      <c r="P581" s="259"/>
      <c r="Q581" s="259"/>
      <c r="R581" s="259"/>
      <c r="S581" s="259"/>
      <c r="T581" s="260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61" t="s">
        <v>169</v>
      </c>
      <c r="AU581" s="261" t="s">
        <v>81</v>
      </c>
      <c r="AV581" s="15" t="s">
        <v>167</v>
      </c>
      <c r="AW581" s="15" t="s">
        <v>34</v>
      </c>
      <c r="AX581" s="15" t="s">
        <v>79</v>
      </c>
      <c r="AY581" s="261" t="s">
        <v>161</v>
      </c>
    </row>
    <row r="582" s="2" customFormat="1" ht="24.15" customHeight="1">
      <c r="A582" s="41"/>
      <c r="B582" s="42"/>
      <c r="C582" s="216" t="s">
        <v>991</v>
      </c>
      <c r="D582" s="216" t="s">
        <v>163</v>
      </c>
      <c r="E582" s="217" t="s">
        <v>992</v>
      </c>
      <c r="F582" s="218" t="s">
        <v>993</v>
      </c>
      <c r="G582" s="219" t="s">
        <v>324</v>
      </c>
      <c r="H582" s="220">
        <v>5.21</v>
      </c>
      <c r="I582" s="221"/>
      <c r="J582" s="222">
        <f>ROUND(I582*H582,2)</f>
        <v>0</v>
      </c>
      <c r="K582" s="218" t="s">
        <v>178</v>
      </c>
      <c r="L582" s="47"/>
      <c r="M582" s="223" t="s">
        <v>21</v>
      </c>
      <c r="N582" s="224" t="s">
        <v>43</v>
      </c>
      <c r="O582" s="87"/>
      <c r="P582" s="225">
        <f>O582*H582</f>
        <v>0</v>
      </c>
      <c r="Q582" s="225">
        <v>0.19663</v>
      </c>
      <c r="R582" s="225">
        <f>Q582*H582</f>
        <v>1.0244423</v>
      </c>
      <c r="S582" s="225">
        <v>0</v>
      </c>
      <c r="T582" s="226">
        <f>S582*H582</f>
        <v>0</v>
      </c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R582" s="227" t="s">
        <v>167</v>
      </c>
      <c r="AT582" s="227" t="s">
        <v>163</v>
      </c>
      <c r="AU582" s="227" t="s">
        <v>81</v>
      </c>
      <c r="AY582" s="20" t="s">
        <v>161</v>
      </c>
      <c r="BE582" s="228">
        <f>IF(N582="základní",J582,0)</f>
        <v>0</v>
      </c>
      <c r="BF582" s="228">
        <f>IF(N582="snížená",J582,0)</f>
        <v>0</v>
      </c>
      <c r="BG582" s="228">
        <f>IF(N582="zákl. přenesená",J582,0)</f>
        <v>0</v>
      </c>
      <c r="BH582" s="228">
        <f>IF(N582="sníž. přenesená",J582,0)</f>
        <v>0</v>
      </c>
      <c r="BI582" s="228">
        <f>IF(N582="nulová",J582,0)</f>
        <v>0</v>
      </c>
      <c r="BJ582" s="20" t="s">
        <v>79</v>
      </c>
      <c r="BK582" s="228">
        <f>ROUND(I582*H582,2)</f>
        <v>0</v>
      </c>
      <c r="BL582" s="20" t="s">
        <v>167</v>
      </c>
      <c r="BM582" s="227" t="s">
        <v>994</v>
      </c>
    </row>
    <row r="583" s="2" customFormat="1">
      <c r="A583" s="41"/>
      <c r="B583" s="42"/>
      <c r="C583" s="43"/>
      <c r="D583" s="262" t="s">
        <v>180</v>
      </c>
      <c r="E583" s="43"/>
      <c r="F583" s="263" t="s">
        <v>995</v>
      </c>
      <c r="G583" s="43"/>
      <c r="H583" s="43"/>
      <c r="I583" s="264"/>
      <c r="J583" s="43"/>
      <c r="K583" s="43"/>
      <c r="L583" s="47"/>
      <c r="M583" s="265"/>
      <c r="N583" s="266"/>
      <c r="O583" s="87"/>
      <c r="P583" s="87"/>
      <c r="Q583" s="87"/>
      <c r="R583" s="87"/>
      <c r="S583" s="87"/>
      <c r="T583" s="88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T583" s="20" t="s">
        <v>180</v>
      </c>
      <c r="AU583" s="20" t="s">
        <v>81</v>
      </c>
    </row>
    <row r="584" s="14" customFormat="1">
      <c r="A584" s="14"/>
      <c r="B584" s="240"/>
      <c r="C584" s="241"/>
      <c r="D584" s="231" t="s">
        <v>169</v>
      </c>
      <c r="E584" s="242" t="s">
        <v>21</v>
      </c>
      <c r="F584" s="243" t="s">
        <v>996</v>
      </c>
      <c r="G584" s="241"/>
      <c r="H584" s="244">
        <v>5.21</v>
      </c>
      <c r="I584" s="245"/>
      <c r="J584" s="241"/>
      <c r="K584" s="241"/>
      <c r="L584" s="246"/>
      <c r="M584" s="247"/>
      <c r="N584" s="248"/>
      <c r="O584" s="248"/>
      <c r="P584" s="248"/>
      <c r="Q584" s="248"/>
      <c r="R584" s="248"/>
      <c r="S584" s="248"/>
      <c r="T584" s="249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50" t="s">
        <v>169</v>
      </c>
      <c r="AU584" s="250" t="s">
        <v>81</v>
      </c>
      <c r="AV584" s="14" t="s">
        <v>81</v>
      </c>
      <c r="AW584" s="14" t="s">
        <v>34</v>
      </c>
      <c r="AX584" s="14" t="s">
        <v>72</v>
      </c>
      <c r="AY584" s="250" t="s">
        <v>161</v>
      </c>
    </row>
    <row r="585" s="15" customFormat="1">
      <c r="A585" s="15"/>
      <c r="B585" s="251"/>
      <c r="C585" s="252"/>
      <c r="D585" s="231" t="s">
        <v>169</v>
      </c>
      <c r="E585" s="253" t="s">
        <v>21</v>
      </c>
      <c r="F585" s="254" t="s">
        <v>172</v>
      </c>
      <c r="G585" s="252"/>
      <c r="H585" s="255">
        <v>5.21</v>
      </c>
      <c r="I585" s="256"/>
      <c r="J585" s="252"/>
      <c r="K585" s="252"/>
      <c r="L585" s="257"/>
      <c r="M585" s="258"/>
      <c r="N585" s="259"/>
      <c r="O585" s="259"/>
      <c r="P585" s="259"/>
      <c r="Q585" s="259"/>
      <c r="R585" s="259"/>
      <c r="S585" s="259"/>
      <c r="T585" s="260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T585" s="261" t="s">
        <v>169</v>
      </c>
      <c r="AU585" s="261" t="s">
        <v>81</v>
      </c>
      <c r="AV585" s="15" t="s">
        <v>167</v>
      </c>
      <c r="AW585" s="15" t="s">
        <v>34</v>
      </c>
      <c r="AX585" s="15" t="s">
        <v>79</v>
      </c>
      <c r="AY585" s="261" t="s">
        <v>161</v>
      </c>
    </row>
    <row r="586" s="12" customFormat="1" ht="22.8" customHeight="1">
      <c r="A586" s="12"/>
      <c r="B586" s="200"/>
      <c r="C586" s="201"/>
      <c r="D586" s="202" t="s">
        <v>71</v>
      </c>
      <c r="E586" s="214" t="s">
        <v>173</v>
      </c>
      <c r="F586" s="214" t="s">
        <v>174</v>
      </c>
      <c r="G586" s="201"/>
      <c r="H586" s="201"/>
      <c r="I586" s="204"/>
      <c r="J586" s="215">
        <f>BK586</f>
        <v>0</v>
      </c>
      <c r="K586" s="201"/>
      <c r="L586" s="206"/>
      <c r="M586" s="207"/>
      <c r="N586" s="208"/>
      <c r="O586" s="208"/>
      <c r="P586" s="209">
        <f>SUM(P587:P691)</f>
        <v>0</v>
      </c>
      <c r="Q586" s="208"/>
      <c r="R586" s="209">
        <f>SUM(R587:R691)</f>
        <v>2.1355650000000002</v>
      </c>
      <c r="S586" s="208"/>
      <c r="T586" s="210">
        <f>SUM(T587:T691)</f>
        <v>0</v>
      </c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R586" s="211" t="s">
        <v>79</v>
      </c>
      <c r="AT586" s="212" t="s">
        <v>71</v>
      </c>
      <c r="AU586" s="212" t="s">
        <v>79</v>
      </c>
      <c r="AY586" s="211" t="s">
        <v>161</v>
      </c>
      <c r="BK586" s="213">
        <f>SUM(BK587:BK691)</f>
        <v>0</v>
      </c>
    </row>
    <row r="587" s="2" customFormat="1" ht="24.15" customHeight="1">
      <c r="A587" s="41"/>
      <c r="B587" s="42"/>
      <c r="C587" s="216" t="s">
        <v>997</v>
      </c>
      <c r="D587" s="216" t="s">
        <v>163</v>
      </c>
      <c r="E587" s="217" t="s">
        <v>998</v>
      </c>
      <c r="F587" s="218" t="s">
        <v>999</v>
      </c>
      <c r="G587" s="219" t="s">
        <v>166</v>
      </c>
      <c r="H587" s="220">
        <v>453.35000000000002</v>
      </c>
      <c r="I587" s="221"/>
      <c r="J587" s="222">
        <f>ROUND(I587*H587,2)</f>
        <v>0</v>
      </c>
      <c r="K587" s="218" t="s">
        <v>178</v>
      </c>
      <c r="L587" s="47"/>
      <c r="M587" s="223" t="s">
        <v>21</v>
      </c>
      <c r="N587" s="224" t="s">
        <v>43</v>
      </c>
      <c r="O587" s="87"/>
      <c r="P587" s="225">
        <f>O587*H587</f>
        <v>0</v>
      </c>
      <c r="Q587" s="225">
        <v>0</v>
      </c>
      <c r="R587" s="225">
        <f>Q587*H587</f>
        <v>0</v>
      </c>
      <c r="S587" s="225">
        <v>0</v>
      </c>
      <c r="T587" s="226">
        <f>S587*H587</f>
        <v>0</v>
      </c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R587" s="227" t="s">
        <v>167</v>
      </c>
      <c r="AT587" s="227" t="s">
        <v>163</v>
      </c>
      <c r="AU587" s="227" t="s">
        <v>81</v>
      </c>
      <c r="AY587" s="20" t="s">
        <v>161</v>
      </c>
      <c r="BE587" s="228">
        <f>IF(N587="základní",J587,0)</f>
        <v>0</v>
      </c>
      <c r="BF587" s="228">
        <f>IF(N587="snížená",J587,0)</f>
        <v>0</v>
      </c>
      <c r="BG587" s="228">
        <f>IF(N587="zákl. přenesená",J587,0)</f>
        <v>0</v>
      </c>
      <c r="BH587" s="228">
        <f>IF(N587="sníž. přenesená",J587,0)</f>
        <v>0</v>
      </c>
      <c r="BI587" s="228">
        <f>IF(N587="nulová",J587,0)</f>
        <v>0</v>
      </c>
      <c r="BJ587" s="20" t="s">
        <v>79</v>
      </c>
      <c r="BK587" s="228">
        <f>ROUND(I587*H587,2)</f>
        <v>0</v>
      </c>
      <c r="BL587" s="20" t="s">
        <v>167</v>
      </c>
      <c r="BM587" s="227" t="s">
        <v>1000</v>
      </c>
    </row>
    <row r="588" s="2" customFormat="1">
      <c r="A588" s="41"/>
      <c r="B588" s="42"/>
      <c r="C588" s="43"/>
      <c r="D588" s="262" t="s">
        <v>180</v>
      </c>
      <c r="E588" s="43"/>
      <c r="F588" s="263" t="s">
        <v>1001</v>
      </c>
      <c r="G588" s="43"/>
      <c r="H588" s="43"/>
      <c r="I588" s="264"/>
      <c r="J588" s="43"/>
      <c r="K588" s="43"/>
      <c r="L588" s="47"/>
      <c r="M588" s="265"/>
      <c r="N588" s="266"/>
      <c r="O588" s="87"/>
      <c r="P588" s="87"/>
      <c r="Q588" s="87"/>
      <c r="R588" s="87"/>
      <c r="S588" s="87"/>
      <c r="T588" s="88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T588" s="20" t="s">
        <v>180</v>
      </c>
      <c r="AU588" s="20" t="s">
        <v>81</v>
      </c>
    </row>
    <row r="589" s="14" customFormat="1">
      <c r="A589" s="14"/>
      <c r="B589" s="240"/>
      <c r="C589" s="241"/>
      <c r="D589" s="231" t="s">
        <v>169</v>
      </c>
      <c r="E589" s="242" t="s">
        <v>21</v>
      </c>
      <c r="F589" s="243" t="s">
        <v>1002</v>
      </c>
      <c r="G589" s="241"/>
      <c r="H589" s="244">
        <v>159.74000000000001</v>
      </c>
      <c r="I589" s="245"/>
      <c r="J589" s="241"/>
      <c r="K589" s="241"/>
      <c r="L589" s="246"/>
      <c r="M589" s="247"/>
      <c r="N589" s="248"/>
      <c r="O589" s="248"/>
      <c r="P589" s="248"/>
      <c r="Q589" s="248"/>
      <c r="R589" s="248"/>
      <c r="S589" s="248"/>
      <c r="T589" s="249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50" t="s">
        <v>169</v>
      </c>
      <c r="AU589" s="250" t="s">
        <v>81</v>
      </c>
      <c r="AV589" s="14" t="s">
        <v>81</v>
      </c>
      <c r="AW589" s="14" t="s">
        <v>34</v>
      </c>
      <c r="AX589" s="14" t="s">
        <v>72</v>
      </c>
      <c r="AY589" s="250" t="s">
        <v>161</v>
      </c>
    </row>
    <row r="590" s="14" customFormat="1">
      <c r="A590" s="14"/>
      <c r="B590" s="240"/>
      <c r="C590" s="241"/>
      <c r="D590" s="231" t="s">
        <v>169</v>
      </c>
      <c r="E590" s="242" t="s">
        <v>21</v>
      </c>
      <c r="F590" s="243" t="s">
        <v>1003</v>
      </c>
      <c r="G590" s="241"/>
      <c r="H590" s="244">
        <v>67.579999999999998</v>
      </c>
      <c r="I590" s="245"/>
      <c r="J590" s="241"/>
      <c r="K590" s="241"/>
      <c r="L590" s="246"/>
      <c r="M590" s="247"/>
      <c r="N590" s="248"/>
      <c r="O590" s="248"/>
      <c r="P590" s="248"/>
      <c r="Q590" s="248"/>
      <c r="R590" s="248"/>
      <c r="S590" s="248"/>
      <c r="T590" s="249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50" t="s">
        <v>169</v>
      </c>
      <c r="AU590" s="250" t="s">
        <v>81</v>
      </c>
      <c r="AV590" s="14" t="s">
        <v>81</v>
      </c>
      <c r="AW590" s="14" t="s">
        <v>34</v>
      </c>
      <c r="AX590" s="14" t="s">
        <v>72</v>
      </c>
      <c r="AY590" s="250" t="s">
        <v>161</v>
      </c>
    </row>
    <row r="591" s="14" customFormat="1">
      <c r="A591" s="14"/>
      <c r="B591" s="240"/>
      <c r="C591" s="241"/>
      <c r="D591" s="231" t="s">
        <v>169</v>
      </c>
      <c r="E591" s="242" t="s">
        <v>21</v>
      </c>
      <c r="F591" s="243" t="s">
        <v>1004</v>
      </c>
      <c r="G591" s="241"/>
      <c r="H591" s="244">
        <v>102.03</v>
      </c>
      <c r="I591" s="245"/>
      <c r="J591" s="241"/>
      <c r="K591" s="241"/>
      <c r="L591" s="246"/>
      <c r="M591" s="247"/>
      <c r="N591" s="248"/>
      <c r="O591" s="248"/>
      <c r="P591" s="248"/>
      <c r="Q591" s="248"/>
      <c r="R591" s="248"/>
      <c r="S591" s="248"/>
      <c r="T591" s="249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0" t="s">
        <v>169</v>
      </c>
      <c r="AU591" s="250" t="s">
        <v>81</v>
      </c>
      <c r="AV591" s="14" t="s">
        <v>81</v>
      </c>
      <c r="AW591" s="14" t="s">
        <v>34</v>
      </c>
      <c r="AX591" s="14" t="s">
        <v>72</v>
      </c>
      <c r="AY591" s="250" t="s">
        <v>161</v>
      </c>
    </row>
    <row r="592" s="14" customFormat="1">
      <c r="A592" s="14"/>
      <c r="B592" s="240"/>
      <c r="C592" s="241"/>
      <c r="D592" s="231" t="s">
        <v>169</v>
      </c>
      <c r="E592" s="242" t="s">
        <v>21</v>
      </c>
      <c r="F592" s="243" t="s">
        <v>1005</v>
      </c>
      <c r="G592" s="241"/>
      <c r="H592" s="244">
        <v>124</v>
      </c>
      <c r="I592" s="245"/>
      <c r="J592" s="241"/>
      <c r="K592" s="241"/>
      <c r="L592" s="246"/>
      <c r="M592" s="247"/>
      <c r="N592" s="248"/>
      <c r="O592" s="248"/>
      <c r="P592" s="248"/>
      <c r="Q592" s="248"/>
      <c r="R592" s="248"/>
      <c r="S592" s="248"/>
      <c r="T592" s="249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0" t="s">
        <v>169</v>
      </c>
      <c r="AU592" s="250" t="s">
        <v>81</v>
      </c>
      <c r="AV592" s="14" t="s">
        <v>81</v>
      </c>
      <c r="AW592" s="14" t="s">
        <v>34</v>
      </c>
      <c r="AX592" s="14" t="s">
        <v>72</v>
      </c>
      <c r="AY592" s="250" t="s">
        <v>161</v>
      </c>
    </row>
    <row r="593" s="15" customFormat="1">
      <c r="A593" s="15"/>
      <c r="B593" s="251"/>
      <c r="C593" s="252"/>
      <c r="D593" s="231" t="s">
        <v>169</v>
      </c>
      <c r="E593" s="253" t="s">
        <v>21</v>
      </c>
      <c r="F593" s="254" t="s">
        <v>172</v>
      </c>
      <c r="G593" s="252"/>
      <c r="H593" s="255">
        <v>453.35000000000002</v>
      </c>
      <c r="I593" s="256"/>
      <c r="J593" s="252"/>
      <c r="K593" s="252"/>
      <c r="L593" s="257"/>
      <c r="M593" s="258"/>
      <c r="N593" s="259"/>
      <c r="O593" s="259"/>
      <c r="P593" s="259"/>
      <c r="Q593" s="259"/>
      <c r="R593" s="259"/>
      <c r="S593" s="259"/>
      <c r="T593" s="260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61" t="s">
        <v>169</v>
      </c>
      <c r="AU593" s="261" t="s">
        <v>81</v>
      </c>
      <c r="AV593" s="15" t="s">
        <v>167</v>
      </c>
      <c r="AW593" s="15" t="s">
        <v>34</v>
      </c>
      <c r="AX593" s="15" t="s">
        <v>79</v>
      </c>
      <c r="AY593" s="261" t="s">
        <v>161</v>
      </c>
    </row>
    <row r="594" s="2" customFormat="1" ht="24.15" customHeight="1">
      <c r="A594" s="41"/>
      <c r="B594" s="42"/>
      <c r="C594" s="216" t="s">
        <v>1006</v>
      </c>
      <c r="D594" s="216" t="s">
        <v>163</v>
      </c>
      <c r="E594" s="217" t="s">
        <v>1007</v>
      </c>
      <c r="F594" s="218" t="s">
        <v>1008</v>
      </c>
      <c r="G594" s="219" t="s">
        <v>166</v>
      </c>
      <c r="H594" s="220">
        <v>13147.15</v>
      </c>
      <c r="I594" s="221"/>
      <c r="J594" s="222">
        <f>ROUND(I594*H594,2)</f>
        <v>0</v>
      </c>
      <c r="K594" s="218" t="s">
        <v>178</v>
      </c>
      <c r="L594" s="47"/>
      <c r="M594" s="223" t="s">
        <v>21</v>
      </c>
      <c r="N594" s="224" t="s">
        <v>43</v>
      </c>
      <c r="O594" s="87"/>
      <c r="P594" s="225">
        <f>O594*H594</f>
        <v>0</v>
      </c>
      <c r="Q594" s="225">
        <v>0</v>
      </c>
      <c r="R594" s="225">
        <f>Q594*H594</f>
        <v>0</v>
      </c>
      <c r="S594" s="225">
        <v>0</v>
      </c>
      <c r="T594" s="226">
        <f>S594*H594</f>
        <v>0</v>
      </c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R594" s="227" t="s">
        <v>167</v>
      </c>
      <c r="AT594" s="227" t="s">
        <v>163</v>
      </c>
      <c r="AU594" s="227" t="s">
        <v>81</v>
      </c>
      <c r="AY594" s="20" t="s">
        <v>161</v>
      </c>
      <c r="BE594" s="228">
        <f>IF(N594="základní",J594,0)</f>
        <v>0</v>
      </c>
      <c r="BF594" s="228">
        <f>IF(N594="snížená",J594,0)</f>
        <v>0</v>
      </c>
      <c r="BG594" s="228">
        <f>IF(N594="zákl. přenesená",J594,0)</f>
        <v>0</v>
      </c>
      <c r="BH594" s="228">
        <f>IF(N594="sníž. přenesená",J594,0)</f>
        <v>0</v>
      </c>
      <c r="BI594" s="228">
        <f>IF(N594="nulová",J594,0)</f>
        <v>0</v>
      </c>
      <c r="BJ594" s="20" t="s">
        <v>79</v>
      </c>
      <c r="BK594" s="228">
        <f>ROUND(I594*H594,2)</f>
        <v>0</v>
      </c>
      <c r="BL594" s="20" t="s">
        <v>167</v>
      </c>
      <c r="BM594" s="227" t="s">
        <v>1009</v>
      </c>
    </row>
    <row r="595" s="2" customFormat="1">
      <c r="A595" s="41"/>
      <c r="B595" s="42"/>
      <c r="C595" s="43"/>
      <c r="D595" s="262" t="s">
        <v>180</v>
      </c>
      <c r="E595" s="43"/>
      <c r="F595" s="263" t="s">
        <v>1010</v>
      </c>
      <c r="G595" s="43"/>
      <c r="H595" s="43"/>
      <c r="I595" s="264"/>
      <c r="J595" s="43"/>
      <c r="K595" s="43"/>
      <c r="L595" s="47"/>
      <c r="M595" s="265"/>
      <c r="N595" s="266"/>
      <c r="O595" s="87"/>
      <c r="P595" s="87"/>
      <c r="Q595" s="87"/>
      <c r="R595" s="87"/>
      <c r="S595" s="87"/>
      <c r="T595" s="88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T595" s="20" t="s">
        <v>180</v>
      </c>
      <c r="AU595" s="20" t="s">
        <v>81</v>
      </c>
    </row>
    <row r="596" s="13" customFormat="1">
      <c r="A596" s="13"/>
      <c r="B596" s="229"/>
      <c r="C596" s="230"/>
      <c r="D596" s="231" t="s">
        <v>169</v>
      </c>
      <c r="E596" s="232" t="s">
        <v>21</v>
      </c>
      <c r="F596" s="233" t="s">
        <v>1011</v>
      </c>
      <c r="G596" s="230"/>
      <c r="H596" s="232" t="s">
        <v>21</v>
      </c>
      <c r="I596" s="234"/>
      <c r="J596" s="230"/>
      <c r="K596" s="230"/>
      <c r="L596" s="235"/>
      <c r="M596" s="236"/>
      <c r="N596" s="237"/>
      <c r="O596" s="237"/>
      <c r="P596" s="237"/>
      <c r="Q596" s="237"/>
      <c r="R596" s="237"/>
      <c r="S596" s="237"/>
      <c r="T596" s="238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39" t="s">
        <v>169</v>
      </c>
      <c r="AU596" s="239" t="s">
        <v>81</v>
      </c>
      <c r="AV596" s="13" t="s">
        <v>79</v>
      </c>
      <c r="AW596" s="13" t="s">
        <v>34</v>
      </c>
      <c r="AX596" s="13" t="s">
        <v>72</v>
      </c>
      <c r="AY596" s="239" t="s">
        <v>161</v>
      </c>
    </row>
    <row r="597" s="14" customFormat="1">
      <c r="A597" s="14"/>
      <c r="B597" s="240"/>
      <c r="C597" s="241"/>
      <c r="D597" s="231" t="s">
        <v>169</v>
      </c>
      <c r="E597" s="242" t="s">
        <v>21</v>
      </c>
      <c r="F597" s="243" t="s">
        <v>1012</v>
      </c>
      <c r="G597" s="241"/>
      <c r="H597" s="244">
        <v>13147.15</v>
      </c>
      <c r="I597" s="245"/>
      <c r="J597" s="241"/>
      <c r="K597" s="241"/>
      <c r="L597" s="246"/>
      <c r="M597" s="247"/>
      <c r="N597" s="248"/>
      <c r="O597" s="248"/>
      <c r="P597" s="248"/>
      <c r="Q597" s="248"/>
      <c r="R597" s="248"/>
      <c r="S597" s="248"/>
      <c r="T597" s="249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0" t="s">
        <v>169</v>
      </c>
      <c r="AU597" s="250" t="s">
        <v>81</v>
      </c>
      <c r="AV597" s="14" t="s">
        <v>81</v>
      </c>
      <c r="AW597" s="14" t="s">
        <v>34</v>
      </c>
      <c r="AX597" s="14" t="s">
        <v>72</v>
      </c>
      <c r="AY597" s="250" t="s">
        <v>161</v>
      </c>
    </row>
    <row r="598" s="15" customFormat="1">
      <c r="A598" s="15"/>
      <c r="B598" s="251"/>
      <c r="C598" s="252"/>
      <c r="D598" s="231" t="s">
        <v>169</v>
      </c>
      <c r="E598" s="253" t="s">
        <v>21</v>
      </c>
      <c r="F598" s="254" t="s">
        <v>172</v>
      </c>
      <c r="G598" s="252"/>
      <c r="H598" s="255">
        <v>13147.15</v>
      </c>
      <c r="I598" s="256"/>
      <c r="J598" s="252"/>
      <c r="K598" s="252"/>
      <c r="L598" s="257"/>
      <c r="M598" s="258"/>
      <c r="N598" s="259"/>
      <c r="O598" s="259"/>
      <c r="P598" s="259"/>
      <c r="Q598" s="259"/>
      <c r="R598" s="259"/>
      <c r="S598" s="259"/>
      <c r="T598" s="260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61" t="s">
        <v>169</v>
      </c>
      <c r="AU598" s="261" t="s">
        <v>81</v>
      </c>
      <c r="AV598" s="15" t="s">
        <v>167</v>
      </c>
      <c r="AW598" s="15" t="s">
        <v>34</v>
      </c>
      <c r="AX598" s="15" t="s">
        <v>79</v>
      </c>
      <c r="AY598" s="261" t="s">
        <v>161</v>
      </c>
    </row>
    <row r="599" s="2" customFormat="1" ht="24.15" customHeight="1">
      <c r="A599" s="41"/>
      <c r="B599" s="42"/>
      <c r="C599" s="216" t="s">
        <v>1013</v>
      </c>
      <c r="D599" s="216" t="s">
        <v>163</v>
      </c>
      <c r="E599" s="217" t="s">
        <v>1014</v>
      </c>
      <c r="F599" s="218" t="s">
        <v>1015</v>
      </c>
      <c r="G599" s="219" t="s">
        <v>166</v>
      </c>
      <c r="H599" s="220">
        <v>453.35000000000002</v>
      </c>
      <c r="I599" s="221"/>
      <c r="J599" s="222">
        <f>ROUND(I599*H599,2)</f>
        <v>0</v>
      </c>
      <c r="K599" s="218" t="s">
        <v>178</v>
      </c>
      <c r="L599" s="47"/>
      <c r="M599" s="223" t="s">
        <v>21</v>
      </c>
      <c r="N599" s="224" t="s">
        <v>43</v>
      </c>
      <c r="O599" s="87"/>
      <c r="P599" s="225">
        <f>O599*H599</f>
        <v>0</v>
      </c>
      <c r="Q599" s="225">
        <v>0</v>
      </c>
      <c r="R599" s="225">
        <f>Q599*H599</f>
        <v>0</v>
      </c>
      <c r="S599" s="225">
        <v>0</v>
      </c>
      <c r="T599" s="226">
        <f>S599*H599</f>
        <v>0</v>
      </c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R599" s="227" t="s">
        <v>167</v>
      </c>
      <c r="AT599" s="227" t="s">
        <v>163</v>
      </c>
      <c r="AU599" s="227" t="s">
        <v>81</v>
      </c>
      <c r="AY599" s="20" t="s">
        <v>161</v>
      </c>
      <c r="BE599" s="228">
        <f>IF(N599="základní",J599,0)</f>
        <v>0</v>
      </c>
      <c r="BF599" s="228">
        <f>IF(N599="snížená",J599,0)</f>
        <v>0</v>
      </c>
      <c r="BG599" s="228">
        <f>IF(N599="zákl. přenesená",J599,0)</f>
        <v>0</v>
      </c>
      <c r="BH599" s="228">
        <f>IF(N599="sníž. přenesená",J599,0)</f>
        <v>0</v>
      </c>
      <c r="BI599" s="228">
        <f>IF(N599="nulová",J599,0)</f>
        <v>0</v>
      </c>
      <c r="BJ599" s="20" t="s">
        <v>79</v>
      </c>
      <c r="BK599" s="228">
        <f>ROUND(I599*H599,2)</f>
        <v>0</v>
      </c>
      <c r="BL599" s="20" t="s">
        <v>167</v>
      </c>
      <c r="BM599" s="227" t="s">
        <v>1016</v>
      </c>
    </row>
    <row r="600" s="2" customFormat="1">
      <c r="A600" s="41"/>
      <c r="B600" s="42"/>
      <c r="C600" s="43"/>
      <c r="D600" s="262" t="s">
        <v>180</v>
      </c>
      <c r="E600" s="43"/>
      <c r="F600" s="263" t="s">
        <v>1017</v>
      </c>
      <c r="G600" s="43"/>
      <c r="H600" s="43"/>
      <c r="I600" s="264"/>
      <c r="J600" s="43"/>
      <c r="K600" s="43"/>
      <c r="L600" s="47"/>
      <c r="M600" s="265"/>
      <c r="N600" s="266"/>
      <c r="O600" s="87"/>
      <c r="P600" s="87"/>
      <c r="Q600" s="87"/>
      <c r="R600" s="87"/>
      <c r="S600" s="87"/>
      <c r="T600" s="88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T600" s="20" t="s">
        <v>180</v>
      </c>
      <c r="AU600" s="20" t="s">
        <v>81</v>
      </c>
    </row>
    <row r="601" s="2" customFormat="1" ht="24.15" customHeight="1">
      <c r="A601" s="41"/>
      <c r="B601" s="42"/>
      <c r="C601" s="216" t="s">
        <v>1018</v>
      </c>
      <c r="D601" s="216" t="s">
        <v>163</v>
      </c>
      <c r="E601" s="217" t="s">
        <v>1019</v>
      </c>
      <c r="F601" s="218" t="s">
        <v>1020</v>
      </c>
      <c r="G601" s="219" t="s">
        <v>177</v>
      </c>
      <c r="H601" s="220">
        <v>184.13999999999999</v>
      </c>
      <c r="I601" s="221"/>
      <c r="J601" s="222">
        <f>ROUND(I601*H601,2)</f>
        <v>0</v>
      </c>
      <c r="K601" s="218" t="s">
        <v>178</v>
      </c>
      <c r="L601" s="47"/>
      <c r="M601" s="223" t="s">
        <v>21</v>
      </c>
      <c r="N601" s="224" t="s">
        <v>43</v>
      </c>
      <c r="O601" s="87"/>
      <c r="P601" s="225">
        <f>O601*H601</f>
        <v>0</v>
      </c>
      <c r="Q601" s="225">
        <v>0</v>
      </c>
      <c r="R601" s="225">
        <f>Q601*H601</f>
        <v>0</v>
      </c>
      <c r="S601" s="225">
        <v>0</v>
      </c>
      <c r="T601" s="226">
        <f>S601*H601</f>
        <v>0</v>
      </c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R601" s="227" t="s">
        <v>167</v>
      </c>
      <c r="AT601" s="227" t="s">
        <v>163</v>
      </c>
      <c r="AU601" s="227" t="s">
        <v>81</v>
      </c>
      <c r="AY601" s="20" t="s">
        <v>161</v>
      </c>
      <c r="BE601" s="228">
        <f>IF(N601="základní",J601,0)</f>
        <v>0</v>
      </c>
      <c r="BF601" s="228">
        <f>IF(N601="snížená",J601,0)</f>
        <v>0</v>
      </c>
      <c r="BG601" s="228">
        <f>IF(N601="zákl. přenesená",J601,0)</f>
        <v>0</v>
      </c>
      <c r="BH601" s="228">
        <f>IF(N601="sníž. přenesená",J601,0)</f>
        <v>0</v>
      </c>
      <c r="BI601" s="228">
        <f>IF(N601="nulová",J601,0)</f>
        <v>0</v>
      </c>
      <c r="BJ601" s="20" t="s">
        <v>79</v>
      </c>
      <c r="BK601" s="228">
        <f>ROUND(I601*H601,2)</f>
        <v>0</v>
      </c>
      <c r="BL601" s="20" t="s">
        <v>167</v>
      </c>
      <c r="BM601" s="227" t="s">
        <v>1021</v>
      </c>
    </row>
    <row r="602" s="2" customFormat="1">
      <c r="A602" s="41"/>
      <c r="B602" s="42"/>
      <c r="C602" s="43"/>
      <c r="D602" s="262" t="s">
        <v>180</v>
      </c>
      <c r="E602" s="43"/>
      <c r="F602" s="263" t="s">
        <v>1022</v>
      </c>
      <c r="G602" s="43"/>
      <c r="H602" s="43"/>
      <c r="I602" s="264"/>
      <c r="J602" s="43"/>
      <c r="K602" s="43"/>
      <c r="L602" s="47"/>
      <c r="M602" s="265"/>
      <c r="N602" s="266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20" t="s">
        <v>180</v>
      </c>
      <c r="AU602" s="20" t="s">
        <v>81</v>
      </c>
    </row>
    <row r="603" s="13" customFormat="1">
      <c r="A603" s="13"/>
      <c r="B603" s="229"/>
      <c r="C603" s="230"/>
      <c r="D603" s="231" t="s">
        <v>169</v>
      </c>
      <c r="E603" s="232" t="s">
        <v>21</v>
      </c>
      <c r="F603" s="233" t="s">
        <v>1023</v>
      </c>
      <c r="G603" s="230"/>
      <c r="H603" s="232" t="s">
        <v>21</v>
      </c>
      <c r="I603" s="234"/>
      <c r="J603" s="230"/>
      <c r="K603" s="230"/>
      <c r="L603" s="235"/>
      <c r="M603" s="236"/>
      <c r="N603" s="237"/>
      <c r="O603" s="237"/>
      <c r="P603" s="237"/>
      <c r="Q603" s="237"/>
      <c r="R603" s="237"/>
      <c r="S603" s="237"/>
      <c r="T603" s="238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9" t="s">
        <v>169</v>
      </c>
      <c r="AU603" s="239" t="s">
        <v>81</v>
      </c>
      <c r="AV603" s="13" t="s">
        <v>79</v>
      </c>
      <c r="AW603" s="13" t="s">
        <v>34</v>
      </c>
      <c r="AX603" s="13" t="s">
        <v>72</v>
      </c>
      <c r="AY603" s="239" t="s">
        <v>161</v>
      </c>
    </row>
    <row r="604" s="13" customFormat="1">
      <c r="A604" s="13"/>
      <c r="B604" s="229"/>
      <c r="C604" s="230"/>
      <c r="D604" s="231" t="s">
        <v>169</v>
      </c>
      <c r="E604" s="232" t="s">
        <v>21</v>
      </c>
      <c r="F604" s="233" t="s">
        <v>1024</v>
      </c>
      <c r="G604" s="230"/>
      <c r="H604" s="232" t="s">
        <v>21</v>
      </c>
      <c r="I604" s="234"/>
      <c r="J604" s="230"/>
      <c r="K604" s="230"/>
      <c r="L604" s="235"/>
      <c r="M604" s="236"/>
      <c r="N604" s="237"/>
      <c r="O604" s="237"/>
      <c r="P604" s="237"/>
      <c r="Q604" s="237"/>
      <c r="R604" s="237"/>
      <c r="S604" s="237"/>
      <c r="T604" s="238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9" t="s">
        <v>169</v>
      </c>
      <c r="AU604" s="239" t="s">
        <v>81</v>
      </c>
      <c r="AV604" s="13" t="s">
        <v>79</v>
      </c>
      <c r="AW604" s="13" t="s">
        <v>34</v>
      </c>
      <c r="AX604" s="13" t="s">
        <v>72</v>
      </c>
      <c r="AY604" s="239" t="s">
        <v>161</v>
      </c>
    </row>
    <row r="605" s="14" customFormat="1">
      <c r="A605" s="14"/>
      <c r="B605" s="240"/>
      <c r="C605" s="241"/>
      <c r="D605" s="231" t="s">
        <v>169</v>
      </c>
      <c r="E605" s="242" t="s">
        <v>21</v>
      </c>
      <c r="F605" s="243" t="s">
        <v>1025</v>
      </c>
      <c r="G605" s="241"/>
      <c r="H605" s="244">
        <v>184.13999999999999</v>
      </c>
      <c r="I605" s="245"/>
      <c r="J605" s="241"/>
      <c r="K605" s="241"/>
      <c r="L605" s="246"/>
      <c r="M605" s="247"/>
      <c r="N605" s="248"/>
      <c r="O605" s="248"/>
      <c r="P605" s="248"/>
      <c r="Q605" s="248"/>
      <c r="R605" s="248"/>
      <c r="S605" s="248"/>
      <c r="T605" s="249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0" t="s">
        <v>169</v>
      </c>
      <c r="AU605" s="250" t="s">
        <v>81</v>
      </c>
      <c r="AV605" s="14" t="s">
        <v>81</v>
      </c>
      <c r="AW605" s="14" t="s">
        <v>34</v>
      </c>
      <c r="AX605" s="14" t="s">
        <v>72</v>
      </c>
      <c r="AY605" s="250" t="s">
        <v>161</v>
      </c>
    </row>
    <row r="606" s="15" customFormat="1">
      <c r="A606" s="15"/>
      <c r="B606" s="251"/>
      <c r="C606" s="252"/>
      <c r="D606" s="231" t="s">
        <v>169</v>
      </c>
      <c r="E606" s="253" t="s">
        <v>21</v>
      </c>
      <c r="F606" s="254" t="s">
        <v>172</v>
      </c>
      <c r="G606" s="252"/>
      <c r="H606" s="255">
        <v>184.13999999999999</v>
      </c>
      <c r="I606" s="256"/>
      <c r="J606" s="252"/>
      <c r="K606" s="252"/>
      <c r="L606" s="257"/>
      <c r="M606" s="258"/>
      <c r="N606" s="259"/>
      <c r="O606" s="259"/>
      <c r="P606" s="259"/>
      <c r="Q606" s="259"/>
      <c r="R606" s="259"/>
      <c r="S606" s="259"/>
      <c r="T606" s="260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61" t="s">
        <v>169</v>
      </c>
      <c r="AU606" s="261" t="s">
        <v>81</v>
      </c>
      <c r="AV606" s="15" t="s">
        <v>167</v>
      </c>
      <c r="AW606" s="15" t="s">
        <v>34</v>
      </c>
      <c r="AX606" s="15" t="s">
        <v>79</v>
      </c>
      <c r="AY606" s="261" t="s">
        <v>161</v>
      </c>
    </row>
    <row r="607" s="2" customFormat="1" ht="24.15" customHeight="1">
      <c r="A607" s="41"/>
      <c r="B607" s="42"/>
      <c r="C607" s="216" t="s">
        <v>1026</v>
      </c>
      <c r="D607" s="216" t="s">
        <v>163</v>
      </c>
      <c r="E607" s="217" t="s">
        <v>1027</v>
      </c>
      <c r="F607" s="218" t="s">
        <v>1028</v>
      </c>
      <c r="G607" s="219" t="s">
        <v>177</v>
      </c>
      <c r="H607" s="220">
        <v>5340.0600000000004</v>
      </c>
      <c r="I607" s="221"/>
      <c r="J607" s="222">
        <f>ROUND(I607*H607,2)</f>
        <v>0</v>
      </c>
      <c r="K607" s="218" t="s">
        <v>178</v>
      </c>
      <c r="L607" s="47"/>
      <c r="M607" s="223" t="s">
        <v>21</v>
      </c>
      <c r="N607" s="224" t="s">
        <v>43</v>
      </c>
      <c r="O607" s="87"/>
      <c r="P607" s="225">
        <f>O607*H607</f>
        <v>0</v>
      </c>
      <c r="Q607" s="225">
        <v>0</v>
      </c>
      <c r="R607" s="225">
        <f>Q607*H607</f>
        <v>0</v>
      </c>
      <c r="S607" s="225">
        <v>0</v>
      </c>
      <c r="T607" s="226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27" t="s">
        <v>167</v>
      </c>
      <c r="AT607" s="227" t="s">
        <v>163</v>
      </c>
      <c r="AU607" s="227" t="s">
        <v>81</v>
      </c>
      <c r="AY607" s="20" t="s">
        <v>161</v>
      </c>
      <c r="BE607" s="228">
        <f>IF(N607="základní",J607,0)</f>
        <v>0</v>
      </c>
      <c r="BF607" s="228">
        <f>IF(N607="snížená",J607,0)</f>
        <v>0</v>
      </c>
      <c r="BG607" s="228">
        <f>IF(N607="zákl. přenesená",J607,0)</f>
        <v>0</v>
      </c>
      <c r="BH607" s="228">
        <f>IF(N607="sníž. přenesená",J607,0)</f>
        <v>0</v>
      </c>
      <c r="BI607" s="228">
        <f>IF(N607="nulová",J607,0)</f>
        <v>0</v>
      </c>
      <c r="BJ607" s="20" t="s">
        <v>79</v>
      </c>
      <c r="BK607" s="228">
        <f>ROUND(I607*H607,2)</f>
        <v>0</v>
      </c>
      <c r="BL607" s="20" t="s">
        <v>167</v>
      </c>
      <c r="BM607" s="227" t="s">
        <v>1029</v>
      </c>
    </row>
    <row r="608" s="2" customFormat="1">
      <c r="A608" s="41"/>
      <c r="B608" s="42"/>
      <c r="C608" s="43"/>
      <c r="D608" s="262" t="s">
        <v>180</v>
      </c>
      <c r="E608" s="43"/>
      <c r="F608" s="263" t="s">
        <v>1030</v>
      </c>
      <c r="G608" s="43"/>
      <c r="H608" s="43"/>
      <c r="I608" s="264"/>
      <c r="J608" s="43"/>
      <c r="K608" s="43"/>
      <c r="L608" s="47"/>
      <c r="M608" s="265"/>
      <c r="N608" s="266"/>
      <c r="O608" s="87"/>
      <c r="P608" s="87"/>
      <c r="Q608" s="87"/>
      <c r="R608" s="87"/>
      <c r="S608" s="87"/>
      <c r="T608" s="88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T608" s="20" t="s">
        <v>180</v>
      </c>
      <c r="AU608" s="20" t="s">
        <v>81</v>
      </c>
    </row>
    <row r="609" s="13" customFormat="1">
      <c r="A609" s="13"/>
      <c r="B609" s="229"/>
      <c r="C609" s="230"/>
      <c r="D609" s="231" t="s">
        <v>169</v>
      </c>
      <c r="E609" s="232" t="s">
        <v>21</v>
      </c>
      <c r="F609" s="233" t="s">
        <v>1011</v>
      </c>
      <c r="G609" s="230"/>
      <c r="H609" s="232" t="s">
        <v>21</v>
      </c>
      <c r="I609" s="234"/>
      <c r="J609" s="230"/>
      <c r="K609" s="230"/>
      <c r="L609" s="235"/>
      <c r="M609" s="236"/>
      <c r="N609" s="237"/>
      <c r="O609" s="237"/>
      <c r="P609" s="237"/>
      <c r="Q609" s="237"/>
      <c r="R609" s="237"/>
      <c r="S609" s="237"/>
      <c r="T609" s="238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9" t="s">
        <v>169</v>
      </c>
      <c r="AU609" s="239" t="s">
        <v>81</v>
      </c>
      <c r="AV609" s="13" t="s">
        <v>79</v>
      </c>
      <c r="AW609" s="13" t="s">
        <v>34</v>
      </c>
      <c r="AX609" s="13" t="s">
        <v>72</v>
      </c>
      <c r="AY609" s="239" t="s">
        <v>161</v>
      </c>
    </row>
    <row r="610" s="13" customFormat="1">
      <c r="A610" s="13"/>
      <c r="B610" s="229"/>
      <c r="C610" s="230"/>
      <c r="D610" s="231" t="s">
        <v>169</v>
      </c>
      <c r="E610" s="232" t="s">
        <v>21</v>
      </c>
      <c r="F610" s="233" t="s">
        <v>1023</v>
      </c>
      <c r="G610" s="230"/>
      <c r="H610" s="232" t="s">
        <v>21</v>
      </c>
      <c r="I610" s="234"/>
      <c r="J610" s="230"/>
      <c r="K610" s="230"/>
      <c r="L610" s="235"/>
      <c r="M610" s="236"/>
      <c r="N610" s="237"/>
      <c r="O610" s="237"/>
      <c r="P610" s="237"/>
      <c r="Q610" s="237"/>
      <c r="R610" s="237"/>
      <c r="S610" s="237"/>
      <c r="T610" s="238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9" t="s">
        <v>169</v>
      </c>
      <c r="AU610" s="239" t="s">
        <v>81</v>
      </c>
      <c r="AV610" s="13" t="s">
        <v>79</v>
      </c>
      <c r="AW610" s="13" t="s">
        <v>34</v>
      </c>
      <c r="AX610" s="13" t="s">
        <v>72</v>
      </c>
      <c r="AY610" s="239" t="s">
        <v>161</v>
      </c>
    </row>
    <row r="611" s="13" customFormat="1">
      <c r="A611" s="13"/>
      <c r="B611" s="229"/>
      <c r="C611" s="230"/>
      <c r="D611" s="231" t="s">
        <v>169</v>
      </c>
      <c r="E611" s="232" t="s">
        <v>21</v>
      </c>
      <c r="F611" s="233" t="s">
        <v>1024</v>
      </c>
      <c r="G611" s="230"/>
      <c r="H611" s="232" t="s">
        <v>21</v>
      </c>
      <c r="I611" s="234"/>
      <c r="J611" s="230"/>
      <c r="K611" s="230"/>
      <c r="L611" s="235"/>
      <c r="M611" s="236"/>
      <c r="N611" s="237"/>
      <c r="O611" s="237"/>
      <c r="P611" s="237"/>
      <c r="Q611" s="237"/>
      <c r="R611" s="237"/>
      <c r="S611" s="237"/>
      <c r="T611" s="238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39" t="s">
        <v>169</v>
      </c>
      <c r="AU611" s="239" t="s">
        <v>81</v>
      </c>
      <c r="AV611" s="13" t="s">
        <v>79</v>
      </c>
      <c r="AW611" s="13" t="s">
        <v>34</v>
      </c>
      <c r="AX611" s="13" t="s">
        <v>72</v>
      </c>
      <c r="AY611" s="239" t="s">
        <v>161</v>
      </c>
    </row>
    <row r="612" s="14" customFormat="1">
      <c r="A612" s="14"/>
      <c r="B612" s="240"/>
      <c r="C612" s="241"/>
      <c r="D612" s="231" t="s">
        <v>169</v>
      </c>
      <c r="E612" s="242" t="s">
        <v>21</v>
      </c>
      <c r="F612" s="243" t="s">
        <v>1031</v>
      </c>
      <c r="G612" s="241"/>
      <c r="H612" s="244">
        <v>5340.0600000000004</v>
      </c>
      <c r="I612" s="245"/>
      <c r="J612" s="241"/>
      <c r="K612" s="241"/>
      <c r="L612" s="246"/>
      <c r="M612" s="247"/>
      <c r="N612" s="248"/>
      <c r="O612" s="248"/>
      <c r="P612" s="248"/>
      <c r="Q612" s="248"/>
      <c r="R612" s="248"/>
      <c r="S612" s="248"/>
      <c r="T612" s="249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0" t="s">
        <v>169</v>
      </c>
      <c r="AU612" s="250" t="s">
        <v>81</v>
      </c>
      <c r="AV612" s="14" t="s">
        <v>81</v>
      </c>
      <c r="AW612" s="14" t="s">
        <v>34</v>
      </c>
      <c r="AX612" s="14" t="s">
        <v>72</v>
      </c>
      <c r="AY612" s="250" t="s">
        <v>161</v>
      </c>
    </row>
    <row r="613" s="15" customFormat="1">
      <c r="A613" s="15"/>
      <c r="B613" s="251"/>
      <c r="C613" s="252"/>
      <c r="D613" s="231" t="s">
        <v>169</v>
      </c>
      <c r="E613" s="253" t="s">
        <v>21</v>
      </c>
      <c r="F613" s="254" t="s">
        <v>172</v>
      </c>
      <c r="G613" s="252"/>
      <c r="H613" s="255">
        <v>5340.0600000000004</v>
      </c>
      <c r="I613" s="256"/>
      <c r="J613" s="252"/>
      <c r="K613" s="252"/>
      <c r="L613" s="257"/>
      <c r="M613" s="258"/>
      <c r="N613" s="259"/>
      <c r="O613" s="259"/>
      <c r="P613" s="259"/>
      <c r="Q613" s="259"/>
      <c r="R613" s="259"/>
      <c r="S613" s="259"/>
      <c r="T613" s="260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T613" s="261" t="s">
        <v>169</v>
      </c>
      <c r="AU613" s="261" t="s">
        <v>81</v>
      </c>
      <c r="AV613" s="15" t="s">
        <v>167</v>
      </c>
      <c r="AW613" s="15" t="s">
        <v>34</v>
      </c>
      <c r="AX613" s="15" t="s">
        <v>79</v>
      </c>
      <c r="AY613" s="261" t="s">
        <v>161</v>
      </c>
    </row>
    <row r="614" s="2" customFormat="1" ht="24.15" customHeight="1">
      <c r="A614" s="41"/>
      <c r="B614" s="42"/>
      <c r="C614" s="216" t="s">
        <v>1032</v>
      </c>
      <c r="D614" s="216" t="s">
        <v>163</v>
      </c>
      <c r="E614" s="217" t="s">
        <v>1033</v>
      </c>
      <c r="F614" s="218" t="s">
        <v>1034</v>
      </c>
      <c r="G614" s="219" t="s">
        <v>177</v>
      </c>
      <c r="H614" s="220">
        <v>184.13999999999999</v>
      </c>
      <c r="I614" s="221"/>
      <c r="J614" s="222">
        <f>ROUND(I614*H614,2)</f>
        <v>0</v>
      </c>
      <c r="K614" s="218" t="s">
        <v>178</v>
      </c>
      <c r="L614" s="47"/>
      <c r="M614" s="223" t="s">
        <v>21</v>
      </c>
      <c r="N614" s="224" t="s">
        <v>43</v>
      </c>
      <c r="O614" s="87"/>
      <c r="P614" s="225">
        <f>O614*H614</f>
        <v>0</v>
      </c>
      <c r="Q614" s="225">
        <v>0</v>
      </c>
      <c r="R614" s="225">
        <f>Q614*H614</f>
        <v>0</v>
      </c>
      <c r="S614" s="225">
        <v>0</v>
      </c>
      <c r="T614" s="226">
        <f>S614*H614</f>
        <v>0</v>
      </c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R614" s="227" t="s">
        <v>167</v>
      </c>
      <c r="AT614" s="227" t="s">
        <v>163</v>
      </c>
      <c r="AU614" s="227" t="s">
        <v>81</v>
      </c>
      <c r="AY614" s="20" t="s">
        <v>161</v>
      </c>
      <c r="BE614" s="228">
        <f>IF(N614="základní",J614,0)</f>
        <v>0</v>
      </c>
      <c r="BF614" s="228">
        <f>IF(N614="snížená",J614,0)</f>
        <v>0</v>
      </c>
      <c r="BG614" s="228">
        <f>IF(N614="zákl. přenesená",J614,0)</f>
        <v>0</v>
      </c>
      <c r="BH614" s="228">
        <f>IF(N614="sníž. přenesená",J614,0)</f>
        <v>0</v>
      </c>
      <c r="BI614" s="228">
        <f>IF(N614="nulová",J614,0)</f>
        <v>0</v>
      </c>
      <c r="BJ614" s="20" t="s">
        <v>79</v>
      </c>
      <c r="BK614" s="228">
        <f>ROUND(I614*H614,2)</f>
        <v>0</v>
      </c>
      <c r="BL614" s="20" t="s">
        <v>167</v>
      </c>
      <c r="BM614" s="227" t="s">
        <v>1035</v>
      </c>
    </row>
    <row r="615" s="2" customFormat="1">
      <c r="A615" s="41"/>
      <c r="B615" s="42"/>
      <c r="C615" s="43"/>
      <c r="D615" s="262" t="s">
        <v>180</v>
      </c>
      <c r="E615" s="43"/>
      <c r="F615" s="263" t="s">
        <v>1036</v>
      </c>
      <c r="G615" s="43"/>
      <c r="H615" s="43"/>
      <c r="I615" s="264"/>
      <c r="J615" s="43"/>
      <c r="K615" s="43"/>
      <c r="L615" s="47"/>
      <c r="M615" s="265"/>
      <c r="N615" s="266"/>
      <c r="O615" s="87"/>
      <c r="P615" s="87"/>
      <c r="Q615" s="87"/>
      <c r="R615" s="87"/>
      <c r="S615" s="87"/>
      <c r="T615" s="88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T615" s="20" t="s">
        <v>180</v>
      </c>
      <c r="AU615" s="20" t="s">
        <v>81</v>
      </c>
    </row>
    <row r="616" s="2" customFormat="1" ht="21.75" customHeight="1">
      <c r="A616" s="41"/>
      <c r="B616" s="42"/>
      <c r="C616" s="216" t="s">
        <v>1037</v>
      </c>
      <c r="D616" s="216" t="s">
        <v>163</v>
      </c>
      <c r="E616" s="217" t="s">
        <v>1038</v>
      </c>
      <c r="F616" s="218" t="s">
        <v>1039</v>
      </c>
      <c r="G616" s="219" t="s">
        <v>324</v>
      </c>
      <c r="H616" s="220">
        <v>32.799999999999997</v>
      </c>
      <c r="I616" s="221"/>
      <c r="J616" s="222">
        <f>ROUND(I616*H616,2)</f>
        <v>0</v>
      </c>
      <c r="K616" s="218" t="s">
        <v>178</v>
      </c>
      <c r="L616" s="47"/>
      <c r="M616" s="223" t="s">
        <v>21</v>
      </c>
      <c r="N616" s="224" t="s">
        <v>43</v>
      </c>
      <c r="O616" s="87"/>
      <c r="P616" s="225">
        <f>O616*H616</f>
        <v>0</v>
      </c>
      <c r="Q616" s="225">
        <v>0</v>
      </c>
      <c r="R616" s="225">
        <f>Q616*H616</f>
        <v>0</v>
      </c>
      <c r="S616" s="225">
        <v>0</v>
      </c>
      <c r="T616" s="226">
        <f>S616*H616</f>
        <v>0</v>
      </c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R616" s="227" t="s">
        <v>167</v>
      </c>
      <c r="AT616" s="227" t="s">
        <v>163</v>
      </c>
      <c r="AU616" s="227" t="s">
        <v>81</v>
      </c>
      <c r="AY616" s="20" t="s">
        <v>161</v>
      </c>
      <c r="BE616" s="228">
        <f>IF(N616="základní",J616,0)</f>
        <v>0</v>
      </c>
      <c r="BF616" s="228">
        <f>IF(N616="snížená",J616,0)</f>
        <v>0</v>
      </c>
      <c r="BG616" s="228">
        <f>IF(N616="zákl. přenesená",J616,0)</f>
        <v>0</v>
      </c>
      <c r="BH616" s="228">
        <f>IF(N616="sníž. přenesená",J616,0)</f>
        <v>0</v>
      </c>
      <c r="BI616" s="228">
        <f>IF(N616="nulová",J616,0)</f>
        <v>0</v>
      </c>
      <c r="BJ616" s="20" t="s">
        <v>79</v>
      </c>
      <c r="BK616" s="228">
        <f>ROUND(I616*H616,2)</f>
        <v>0</v>
      </c>
      <c r="BL616" s="20" t="s">
        <v>167</v>
      </c>
      <c r="BM616" s="227" t="s">
        <v>1040</v>
      </c>
    </row>
    <row r="617" s="2" customFormat="1">
      <c r="A617" s="41"/>
      <c r="B617" s="42"/>
      <c r="C617" s="43"/>
      <c r="D617" s="262" t="s">
        <v>180</v>
      </c>
      <c r="E617" s="43"/>
      <c r="F617" s="263" t="s">
        <v>1041</v>
      </c>
      <c r="G617" s="43"/>
      <c r="H617" s="43"/>
      <c r="I617" s="264"/>
      <c r="J617" s="43"/>
      <c r="K617" s="43"/>
      <c r="L617" s="47"/>
      <c r="M617" s="265"/>
      <c r="N617" s="266"/>
      <c r="O617" s="87"/>
      <c r="P617" s="87"/>
      <c r="Q617" s="87"/>
      <c r="R617" s="87"/>
      <c r="S617" s="87"/>
      <c r="T617" s="88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T617" s="20" t="s">
        <v>180</v>
      </c>
      <c r="AU617" s="20" t="s">
        <v>81</v>
      </c>
    </row>
    <row r="618" s="13" customFormat="1">
      <c r="A618" s="13"/>
      <c r="B618" s="229"/>
      <c r="C618" s="230"/>
      <c r="D618" s="231" t="s">
        <v>169</v>
      </c>
      <c r="E618" s="232" t="s">
        <v>21</v>
      </c>
      <c r="F618" s="233" t="s">
        <v>1042</v>
      </c>
      <c r="G618" s="230"/>
      <c r="H618" s="232" t="s">
        <v>21</v>
      </c>
      <c r="I618" s="234"/>
      <c r="J618" s="230"/>
      <c r="K618" s="230"/>
      <c r="L618" s="235"/>
      <c r="M618" s="236"/>
      <c r="N618" s="237"/>
      <c r="O618" s="237"/>
      <c r="P618" s="237"/>
      <c r="Q618" s="237"/>
      <c r="R618" s="237"/>
      <c r="S618" s="237"/>
      <c r="T618" s="238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9" t="s">
        <v>169</v>
      </c>
      <c r="AU618" s="239" t="s">
        <v>81</v>
      </c>
      <c r="AV618" s="13" t="s">
        <v>79</v>
      </c>
      <c r="AW618" s="13" t="s">
        <v>34</v>
      </c>
      <c r="AX618" s="13" t="s">
        <v>72</v>
      </c>
      <c r="AY618" s="239" t="s">
        <v>161</v>
      </c>
    </row>
    <row r="619" s="14" customFormat="1">
      <c r="A619" s="14"/>
      <c r="B619" s="240"/>
      <c r="C619" s="241"/>
      <c r="D619" s="231" t="s">
        <v>169</v>
      </c>
      <c r="E619" s="242" t="s">
        <v>21</v>
      </c>
      <c r="F619" s="243" t="s">
        <v>1043</v>
      </c>
      <c r="G619" s="241"/>
      <c r="H619" s="244">
        <v>32.799999999999997</v>
      </c>
      <c r="I619" s="245"/>
      <c r="J619" s="241"/>
      <c r="K619" s="241"/>
      <c r="L619" s="246"/>
      <c r="M619" s="247"/>
      <c r="N619" s="248"/>
      <c r="O619" s="248"/>
      <c r="P619" s="248"/>
      <c r="Q619" s="248"/>
      <c r="R619" s="248"/>
      <c r="S619" s="248"/>
      <c r="T619" s="249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50" t="s">
        <v>169</v>
      </c>
      <c r="AU619" s="250" t="s">
        <v>81</v>
      </c>
      <c r="AV619" s="14" t="s">
        <v>81</v>
      </c>
      <c r="AW619" s="14" t="s">
        <v>34</v>
      </c>
      <c r="AX619" s="14" t="s">
        <v>72</v>
      </c>
      <c r="AY619" s="250" t="s">
        <v>161</v>
      </c>
    </row>
    <row r="620" s="15" customFormat="1">
      <c r="A620" s="15"/>
      <c r="B620" s="251"/>
      <c r="C620" s="252"/>
      <c r="D620" s="231" t="s">
        <v>169</v>
      </c>
      <c r="E620" s="253" t="s">
        <v>21</v>
      </c>
      <c r="F620" s="254" t="s">
        <v>172</v>
      </c>
      <c r="G620" s="252"/>
      <c r="H620" s="255">
        <v>32.799999999999997</v>
      </c>
      <c r="I620" s="256"/>
      <c r="J620" s="252"/>
      <c r="K620" s="252"/>
      <c r="L620" s="257"/>
      <c r="M620" s="258"/>
      <c r="N620" s="259"/>
      <c r="O620" s="259"/>
      <c r="P620" s="259"/>
      <c r="Q620" s="259"/>
      <c r="R620" s="259"/>
      <c r="S620" s="259"/>
      <c r="T620" s="260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T620" s="261" t="s">
        <v>169</v>
      </c>
      <c r="AU620" s="261" t="s">
        <v>81</v>
      </c>
      <c r="AV620" s="15" t="s">
        <v>167</v>
      </c>
      <c r="AW620" s="15" t="s">
        <v>34</v>
      </c>
      <c r="AX620" s="15" t="s">
        <v>79</v>
      </c>
      <c r="AY620" s="261" t="s">
        <v>161</v>
      </c>
    </row>
    <row r="621" s="2" customFormat="1" ht="24.15" customHeight="1">
      <c r="A621" s="41"/>
      <c r="B621" s="42"/>
      <c r="C621" s="216" t="s">
        <v>1044</v>
      </c>
      <c r="D621" s="216" t="s">
        <v>163</v>
      </c>
      <c r="E621" s="217" t="s">
        <v>1045</v>
      </c>
      <c r="F621" s="218" t="s">
        <v>1046</v>
      </c>
      <c r="G621" s="219" t="s">
        <v>324</v>
      </c>
      <c r="H621" s="220">
        <v>951.20000000000005</v>
      </c>
      <c r="I621" s="221"/>
      <c r="J621" s="222">
        <f>ROUND(I621*H621,2)</f>
        <v>0</v>
      </c>
      <c r="K621" s="218" t="s">
        <v>178</v>
      </c>
      <c r="L621" s="47"/>
      <c r="M621" s="223" t="s">
        <v>21</v>
      </c>
      <c r="N621" s="224" t="s">
        <v>43</v>
      </c>
      <c r="O621" s="87"/>
      <c r="P621" s="225">
        <f>O621*H621</f>
        <v>0</v>
      </c>
      <c r="Q621" s="225">
        <v>0</v>
      </c>
      <c r="R621" s="225">
        <f>Q621*H621</f>
        <v>0</v>
      </c>
      <c r="S621" s="225">
        <v>0</v>
      </c>
      <c r="T621" s="226">
        <f>S621*H621</f>
        <v>0</v>
      </c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R621" s="227" t="s">
        <v>167</v>
      </c>
      <c r="AT621" s="227" t="s">
        <v>163</v>
      </c>
      <c r="AU621" s="227" t="s">
        <v>81</v>
      </c>
      <c r="AY621" s="20" t="s">
        <v>161</v>
      </c>
      <c r="BE621" s="228">
        <f>IF(N621="základní",J621,0)</f>
        <v>0</v>
      </c>
      <c r="BF621" s="228">
        <f>IF(N621="snížená",J621,0)</f>
        <v>0</v>
      </c>
      <c r="BG621" s="228">
        <f>IF(N621="zákl. přenesená",J621,0)</f>
        <v>0</v>
      </c>
      <c r="BH621" s="228">
        <f>IF(N621="sníž. přenesená",J621,0)</f>
        <v>0</v>
      </c>
      <c r="BI621" s="228">
        <f>IF(N621="nulová",J621,0)</f>
        <v>0</v>
      </c>
      <c r="BJ621" s="20" t="s">
        <v>79</v>
      </c>
      <c r="BK621" s="228">
        <f>ROUND(I621*H621,2)</f>
        <v>0</v>
      </c>
      <c r="BL621" s="20" t="s">
        <v>167</v>
      </c>
      <c r="BM621" s="227" t="s">
        <v>1047</v>
      </c>
    </row>
    <row r="622" s="2" customFormat="1">
      <c r="A622" s="41"/>
      <c r="B622" s="42"/>
      <c r="C622" s="43"/>
      <c r="D622" s="262" t="s">
        <v>180</v>
      </c>
      <c r="E622" s="43"/>
      <c r="F622" s="263" t="s">
        <v>1048</v>
      </c>
      <c r="G622" s="43"/>
      <c r="H622" s="43"/>
      <c r="I622" s="264"/>
      <c r="J622" s="43"/>
      <c r="K622" s="43"/>
      <c r="L622" s="47"/>
      <c r="M622" s="265"/>
      <c r="N622" s="266"/>
      <c r="O622" s="87"/>
      <c r="P622" s="87"/>
      <c r="Q622" s="87"/>
      <c r="R622" s="87"/>
      <c r="S622" s="87"/>
      <c r="T622" s="88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T622" s="20" t="s">
        <v>180</v>
      </c>
      <c r="AU622" s="20" t="s">
        <v>81</v>
      </c>
    </row>
    <row r="623" s="13" customFormat="1">
      <c r="A623" s="13"/>
      <c r="B623" s="229"/>
      <c r="C623" s="230"/>
      <c r="D623" s="231" t="s">
        <v>169</v>
      </c>
      <c r="E623" s="232" t="s">
        <v>21</v>
      </c>
      <c r="F623" s="233" t="s">
        <v>1049</v>
      </c>
      <c r="G623" s="230"/>
      <c r="H623" s="232" t="s">
        <v>21</v>
      </c>
      <c r="I623" s="234"/>
      <c r="J623" s="230"/>
      <c r="K623" s="230"/>
      <c r="L623" s="235"/>
      <c r="M623" s="236"/>
      <c r="N623" s="237"/>
      <c r="O623" s="237"/>
      <c r="P623" s="237"/>
      <c r="Q623" s="237"/>
      <c r="R623" s="237"/>
      <c r="S623" s="237"/>
      <c r="T623" s="238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9" t="s">
        <v>169</v>
      </c>
      <c r="AU623" s="239" t="s">
        <v>81</v>
      </c>
      <c r="AV623" s="13" t="s">
        <v>79</v>
      </c>
      <c r="AW623" s="13" t="s">
        <v>34</v>
      </c>
      <c r="AX623" s="13" t="s">
        <v>72</v>
      </c>
      <c r="AY623" s="239" t="s">
        <v>161</v>
      </c>
    </row>
    <row r="624" s="14" customFormat="1">
      <c r="A624" s="14"/>
      <c r="B624" s="240"/>
      <c r="C624" s="241"/>
      <c r="D624" s="231" t="s">
        <v>169</v>
      </c>
      <c r="E624" s="242" t="s">
        <v>21</v>
      </c>
      <c r="F624" s="243" t="s">
        <v>1050</v>
      </c>
      <c r="G624" s="241"/>
      <c r="H624" s="244">
        <v>951.20000000000005</v>
      </c>
      <c r="I624" s="245"/>
      <c r="J624" s="241"/>
      <c r="K624" s="241"/>
      <c r="L624" s="246"/>
      <c r="M624" s="247"/>
      <c r="N624" s="248"/>
      <c r="O624" s="248"/>
      <c r="P624" s="248"/>
      <c r="Q624" s="248"/>
      <c r="R624" s="248"/>
      <c r="S624" s="248"/>
      <c r="T624" s="249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0" t="s">
        <v>169</v>
      </c>
      <c r="AU624" s="250" t="s">
        <v>81</v>
      </c>
      <c r="AV624" s="14" t="s">
        <v>81</v>
      </c>
      <c r="AW624" s="14" t="s">
        <v>34</v>
      </c>
      <c r="AX624" s="14" t="s">
        <v>72</v>
      </c>
      <c r="AY624" s="250" t="s">
        <v>161</v>
      </c>
    </row>
    <row r="625" s="15" customFormat="1">
      <c r="A625" s="15"/>
      <c r="B625" s="251"/>
      <c r="C625" s="252"/>
      <c r="D625" s="231" t="s">
        <v>169</v>
      </c>
      <c r="E625" s="253" t="s">
        <v>21</v>
      </c>
      <c r="F625" s="254" t="s">
        <v>172</v>
      </c>
      <c r="G625" s="252"/>
      <c r="H625" s="255">
        <v>951.20000000000005</v>
      </c>
      <c r="I625" s="256"/>
      <c r="J625" s="252"/>
      <c r="K625" s="252"/>
      <c r="L625" s="257"/>
      <c r="M625" s="258"/>
      <c r="N625" s="259"/>
      <c r="O625" s="259"/>
      <c r="P625" s="259"/>
      <c r="Q625" s="259"/>
      <c r="R625" s="259"/>
      <c r="S625" s="259"/>
      <c r="T625" s="260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61" t="s">
        <v>169</v>
      </c>
      <c r="AU625" s="261" t="s">
        <v>81</v>
      </c>
      <c r="AV625" s="15" t="s">
        <v>167</v>
      </c>
      <c r="AW625" s="15" t="s">
        <v>34</v>
      </c>
      <c r="AX625" s="15" t="s">
        <v>79</v>
      </c>
      <c r="AY625" s="261" t="s">
        <v>161</v>
      </c>
    </row>
    <row r="626" s="2" customFormat="1" ht="21.75" customHeight="1">
      <c r="A626" s="41"/>
      <c r="B626" s="42"/>
      <c r="C626" s="216" t="s">
        <v>1051</v>
      </c>
      <c r="D626" s="216" t="s">
        <v>163</v>
      </c>
      <c r="E626" s="217" t="s">
        <v>1052</v>
      </c>
      <c r="F626" s="218" t="s">
        <v>1053</v>
      </c>
      <c r="G626" s="219" t="s">
        <v>324</v>
      </c>
      <c r="H626" s="220">
        <v>32.799999999999997</v>
      </c>
      <c r="I626" s="221"/>
      <c r="J626" s="222">
        <f>ROUND(I626*H626,2)</f>
        <v>0</v>
      </c>
      <c r="K626" s="218" t="s">
        <v>178</v>
      </c>
      <c r="L626" s="47"/>
      <c r="M626" s="223" t="s">
        <v>21</v>
      </c>
      <c r="N626" s="224" t="s">
        <v>43</v>
      </c>
      <c r="O626" s="87"/>
      <c r="P626" s="225">
        <f>O626*H626</f>
        <v>0</v>
      </c>
      <c r="Q626" s="225">
        <v>0</v>
      </c>
      <c r="R626" s="225">
        <f>Q626*H626</f>
        <v>0</v>
      </c>
      <c r="S626" s="225">
        <v>0</v>
      </c>
      <c r="T626" s="226">
        <f>S626*H626</f>
        <v>0</v>
      </c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R626" s="227" t="s">
        <v>167</v>
      </c>
      <c r="AT626" s="227" t="s">
        <v>163</v>
      </c>
      <c r="AU626" s="227" t="s">
        <v>81</v>
      </c>
      <c r="AY626" s="20" t="s">
        <v>161</v>
      </c>
      <c r="BE626" s="228">
        <f>IF(N626="základní",J626,0)</f>
        <v>0</v>
      </c>
      <c r="BF626" s="228">
        <f>IF(N626="snížená",J626,0)</f>
        <v>0</v>
      </c>
      <c r="BG626" s="228">
        <f>IF(N626="zákl. přenesená",J626,0)</f>
        <v>0</v>
      </c>
      <c r="BH626" s="228">
        <f>IF(N626="sníž. přenesená",J626,0)</f>
        <v>0</v>
      </c>
      <c r="BI626" s="228">
        <f>IF(N626="nulová",J626,0)</f>
        <v>0</v>
      </c>
      <c r="BJ626" s="20" t="s">
        <v>79</v>
      </c>
      <c r="BK626" s="228">
        <f>ROUND(I626*H626,2)</f>
        <v>0</v>
      </c>
      <c r="BL626" s="20" t="s">
        <v>167</v>
      </c>
      <c r="BM626" s="227" t="s">
        <v>1054</v>
      </c>
    </row>
    <row r="627" s="2" customFormat="1">
      <c r="A627" s="41"/>
      <c r="B627" s="42"/>
      <c r="C627" s="43"/>
      <c r="D627" s="262" t="s">
        <v>180</v>
      </c>
      <c r="E627" s="43"/>
      <c r="F627" s="263" t="s">
        <v>1055</v>
      </c>
      <c r="G627" s="43"/>
      <c r="H627" s="43"/>
      <c r="I627" s="264"/>
      <c r="J627" s="43"/>
      <c r="K627" s="43"/>
      <c r="L627" s="47"/>
      <c r="M627" s="265"/>
      <c r="N627" s="266"/>
      <c r="O627" s="87"/>
      <c r="P627" s="87"/>
      <c r="Q627" s="87"/>
      <c r="R627" s="87"/>
      <c r="S627" s="87"/>
      <c r="T627" s="88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T627" s="20" t="s">
        <v>180</v>
      </c>
      <c r="AU627" s="20" t="s">
        <v>81</v>
      </c>
    </row>
    <row r="628" s="2" customFormat="1" ht="24.15" customHeight="1">
      <c r="A628" s="41"/>
      <c r="B628" s="42"/>
      <c r="C628" s="216" t="s">
        <v>1056</v>
      </c>
      <c r="D628" s="216" t="s">
        <v>163</v>
      </c>
      <c r="E628" s="217" t="s">
        <v>1057</v>
      </c>
      <c r="F628" s="218" t="s">
        <v>1058</v>
      </c>
      <c r="G628" s="219" t="s">
        <v>166</v>
      </c>
      <c r="H628" s="220">
        <v>352.5</v>
      </c>
      <c r="I628" s="221"/>
      <c r="J628" s="222">
        <f>ROUND(I628*H628,2)</f>
        <v>0</v>
      </c>
      <c r="K628" s="218" t="s">
        <v>178</v>
      </c>
      <c r="L628" s="47"/>
      <c r="M628" s="223" t="s">
        <v>21</v>
      </c>
      <c r="N628" s="224" t="s">
        <v>43</v>
      </c>
      <c r="O628" s="87"/>
      <c r="P628" s="225">
        <f>O628*H628</f>
        <v>0</v>
      </c>
      <c r="Q628" s="225">
        <v>0.00012999999999999999</v>
      </c>
      <c r="R628" s="225">
        <f>Q628*H628</f>
        <v>0.045824999999999998</v>
      </c>
      <c r="S628" s="225">
        <v>0</v>
      </c>
      <c r="T628" s="226">
        <f>S628*H628</f>
        <v>0</v>
      </c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R628" s="227" t="s">
        <v>167</v>
      </c>
      <c r="AT628" s="227" t="s">
        <v>163</v>
      </c>
      <c r="AU628" s="227" t="s">
        <v>81</v>
      </c>
      <c r="AY628" s="20" t="s">
        <v>161</v>
      </c>
      <c r="BE628" s="228">
        <f>IF(N628="základní",J628,0)</f>
        <v>0</v>
      </c>
      <c r="BF628" s="228">
        <f>IF(N628="snížená",J628,0)</f>
        <v>0</v>
      </c>
      <c r="BG628" s="228">
        <f>IF(N628="zákl. přenesená",J628,0)</f>
        <v>0</v>
      </c>
      <c r="BH628" s="228">
        <f>IF(N628="sníž. přenesená",J628,0)</f>
        <v>0</v>
      </c>
      <c r="BI628" s="228">
        <f>IF(N628="nulová",J628,0)</f>
        <v>0</v>
      </c>
      <c r="BJ628" s="20" t="s">
        <v>79</v>
      </c>
      <c r="BK628" s="228">
        <f>ROUND(I628*H628,2)</f>
        <v>0</v>
      </c>
      <c r="BL628" s="20" t="s">
        <v>167</v>
      </c>
      <c r="BM628" s="227" t="s">
        <v>1059</v>
      </c>
    </row>
    <row r="629" s="2" customFormat="1">
      <c r="A629" s="41"/>
      <c r="B629" s="42"/>
      <c r="C629" s="43"/>
      <c r="D629" s="262" t="s">
        <v>180</v>
      </c>
      <c r="E629" s="43"/>
      <c r="F629" s="263" t="s">
        <v>1060</v>
      </c>
      <c r="G629" s="43"/>
      <c r="H629" s="43"/>
      <c r="I629" s="264"/>
      <c r="J629" s="43"/>
      <c r="K629" s="43"/>
      <c r="L629" s="47"/>
      <c r="M629" s="265"/>
      <c r="N629" s="266"/>
      <c r="O629" s="87"/>
      <c r="P629" s="87"/>
      <c r="Q629" s="87"/>
      <c r="R629" s="87"/>
      <c r="S629" s="87"/>
      <c r="T629" s="88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T629" s="20" t="s">
        <v>180</v>
      </c>
      <c r="AU629" s="20" t="s">
        <v>81</v>
      </c>
    </row>
    <row r="630" s="13" customFormat="1">
      <c r="A630" s="13"/>
      <c r="B630" s="229"/>
      <c r="C630" s="230"/>
      <c r="D630" s="231" t="s">
        <v>169</v>
      </c>
      <c r="E630" s="232" t="s">
        <v>21</v>
      </c>
      <c r="F630" s="233" t="s">
        <v>1061</v>
      </c>
      <c r="G630" s="230"/>
      <c r="H630" s="232" t="s">
        <v>21</v>
      </c>
      <c r="I630" s="234"/>
      <c r="J630" s="230"/>
      <c r="K630" s="230"/>
      <c r="L630" s="235"/>
      <c r="M630" s="236"/>
      <c r="N630" s="237"/>
      <c r="O630" s="237"/>
      <c r="P630" s="237"/>
      <c r="Q630" s="237"/>
      <c r="R630" s="237"/>
      <c r="S630" s="237"/>
      <c r="T630" s="238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39" t="s">
        <v>169</v>
      </c>
      <c r="AU630" s="239" t="s">
        <v>81</v>
      </c>
      <c r="AV630" s="13" t="s">
        <v>79</v>
      </c>
      <c r="AW630" s="13" t="s">
        <v>34</v>
      </c>
      <c r="AX630" s="13" t="s">
        <v>72</v>
      </c>
      <c r="AY630" s="239" t="s">
        <v>161</v>
      </c>
    </row>
    <row r="631" s="14" customFormat="1">
      <c r="A631" s="14"/>
      <c r="B631" s="240"/>
      <c r="C631" s="241"/>
      <c r="D631" s="231" t="s">
        <v>169</v>
      </c>
      <c r="E631" s="242" t="s">
        <v>21</v>
      </c>
      <c r="F631" s="243" t="s">
        <v>1062</v>
      </c>
      <c r="G631" s="241"/>
      <c r="H631" s="244">
        <v>302.10000000000002</v>
      </c>
      <c r="I631" s="245"/>
      <c r="J631" s="241"/>
      <c r="K631" s="241"/>
      <c r="L631" s="246"/>
      <c r="M631" s="247"/>
      <c r="N631" s="248"/>
      <c r="O631" s="248"/>
      <c r="P631" s="248"/>
      <c r="Q631" s="248"/>
      <c r="R631" s="248"/>
      <c r="S631" s="248"/>
      <c r="T631" s="249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0" t="s">
        <v>169</v>
      </c>
      <c r="AU631" s="250" t="s">
        <v>81</v>
      </c>
      <c r="AV631" s="14" t="s">
        <v>81</v>
      </c>
      <c r="AW631" s="14" t="s">
        <v>34</v>
      </c>
      <c r="AX631" s="14" t="s">
        <v>72</v>
      </c>
      <c r="AY631" s="250" t="s">
        <v>161</v>
      </c>
    </row>
    <row r="632" s="13" customFormat="1">
      <c r="A632" s="13"/>
      <c r="B632" s="229"/>
      <c r="C632" s="230"/>
      <c r="D632" s="231" t="s">
        <v>169</v>
      </c>
      <c r="E632" s="232" t="s">
        <v>21</v>
      </c>
      <c r="F632" s="233" t="s">
        <v>1063</v>
      </c>
      <c r="G632" s="230"/>
      <c r="H632" s="232" t="s">
        <v>21</v>
      </c>
      <c r="I632" s="234"/>
      <c r="J632" s="230"/>
      <c r="K632" s="230"/>
      <c r="L632" s="235"/>
      <c r="M632" s="236"/>
      <c r="N632" s="237"/>
      <c r="O632" s="237"/>
      <c r="P632" s="237"/>
      <c r="Q632" s="237"/>
      <c r="R632" s="237"/>
      <c r="S632" s="237"/>
      <c r="T632" s="238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9" t="s">
        <v>169</v>
      </c>
      <c r="AU632" s="239" t="s">
        <v>81</v>
      </c>
      <c r="AV632" s="13" t="s">
        <v>79</v>
      </c>
      <c r="AW632" s="13" t="s">
        <v>34</v>
      </c>
      <c r="AX632" s="13" t="s">
        <v>72</v>
      </c>
      <c r="AY632" s="239" t="s">
        <v>161</v>
      </c>
    </row>
    <row r="633" s="14" customFormat="1">
      <c r="A633" s="14"/>
      <c r="B633" s="240"/>
      <c r="C633" s="241"/>
      <c r="D633" s="231" t="s">
        <v>169</v>
      </c>
      <c r="E633" s="242" t="s">
        <v>21</v>
      </c>
      <c r="F633" s="243" t="s">
        <v>1064</v>
      </c>
      <c r="G633" s="241"/>
      <c r="H633" s="244">
        <v>32.5</v>
      </c>
      <c r="I633" s="245"/>
      <c r="J633" s="241"/>
      <c r="K633" s="241"/>
      <c r="L633" s="246"/>
      <c r="M633" s="247"/>
      <c r="N633" s="248"/>
      <c r="O633" s="248"/>
      <c r="P633" s="248"/>
      <c r="Q633" s="248"/>
      <c r="R633" s="248"/>
      <c r="S633" s="248"/>
      <c r="T633" s="249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0" t="s">
        <v>169</v>
      </c>
      <c r="AU633" s="250" t="s">
        <v>81</v>
      </c>
      <c r="AV633" s="14" t="s">
        <v>81</v>
      </c>
      <c r="AW633" s="14" t="s">
        <v>34</v>
      </c>
      <c r="AX633" s="14" t="s">
        <v>72</v>
      </c>
      <c r="AY633" s="250" t="s">
        <v>161</v>
      </c>
    </row>
    <row r="634" s="13" customFormat="1">
      <c r="A634" s="13"/>
      <c r="B634" s="229"/>
      <c r="C634" s="230"/>
      <c r="D634" s="231" t="s">
        <v>169</v>
      </c>
      <c r="E634" s="232" t="s">
        <v>21</v>
      </c>
      <c r="F634" s="233" t="s">
        <v>1065</v>
      </c>
      <c r="G634" s="230"/>
      <c r="H634" s="232" t="s">
        <v>21</v>
      </c>
      <c r="I634" s="234"/>
      <c r="J634" s="230"/>
      <c r="K634" s="230"/>
      <c r="L634" s="235"/>
      <c r="M634" s="236"/>
      <c r="N634" s="237"/>
      <c r="O634" s="237"/>
      <c r="P634" s="237"/>
      <c r="Q634" s="237"/>
      <c r="R634" s="237"/>
      <c r="S634" s="237"/>
      <c r="T634" s="238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9" t="s">
        <v>169</v>
      </c>
      <c r="AU634" s="239" t="s">
        <v>81</v>
      </c>
      <c r="AV634" s="13" t="s">
        <v>79</v>
      </c>
      <c r="AW634" s="13" t="s">
        <v>34</v>
      </c>
      <c r="AX634" s="13" t="s">
        <v>72</v>
      </c>
      <c r="AY634" s="239" t="s">
        <v>161</v>
      </c>
    </row>
    <row r="635" s="14" customFormat="1">
      <c r="A635" s="14"/>
      <c r="B635" s="240"/>
      <c r="C635" s="241"/>
      <c r="D635" s="231" t="s">
        <v>169</v>
      </c>
      <c r="E635" s="242" t="s">
        <v>21</v>
      </c>
      <c r="F635" s="243" t="s">
        <v>1066</v>
      </c>
      <c r="G635" s="241"/>
      <c r="H635" s="244">
        <v>7.9000000000000004</v>
      </c>
      <c r="I635" s="245"/>
      <c r="J635" s="241"/>
      <c r="K635" s="241"/>
      <c r="L635" s="246"/>
      <c r="M635" s="247"/>
      <c r="N635" s="248"/>
      <c r="O635" s="248"/>
      <c r="P635" s="248"/>
      <c r="Q635" s="248"/>
      <c r="R635" s="248"/>
      <c r="S635" s="248"/>
      <c r="T635" s="249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0" t="s">
        <v>169</v>
      </c>
      <c r="AU635" s="250" t="s">
        <v>81</v>
      </c>
      <c r="AV635" s="14" t="s">
        <v>81</v>
      </c>
      <c r="AW635" s="14" t="s">
        <v>34</v>
      </c>
      <c r="AX635" s="14" t="s">
        <v>72</v>
      </c>
      <c r="AY635" s="250" t="s">
        <v>161</v>
      </c>
    </row>
    <row r="636" s="13" customFormat="1">
      <c r="A636" s="13"/>
      <c r="B636" s="229"/>
      <c r="C636" s="230"/>
      <c r="D636" s="231" t="s">
        <v>169</v>
      </c>
      <c r="E636" s="232" t="s">
        <v>21</v>
      </c>
      <c r="F636" s="233" t="s">
        <v>186</v>
      </c>
      <c r="G636" s="230"/>
      <c r="H636" s="232" t="s">
        <v>21</v>
      </c>
      <c r="I636" s="234"/>
      <c r="J636" s="230"/>
      <c r="K636" s="230"/>
      <c r="L636" s="235"/>
      <c r="M636" s="236"/>
      <c r="N636" s="237"/>
      <c r="O636" s="237"/>
      <c r="P636" s="237"/>
      <c r="Q636" s="237"/>
      <c r="R636" s="237"/>
      <c r="S636" s="237"/>
      <c r="T636" s="238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39" t="s">
        <v>169</v>
      </c>
      <c r="AU636" s="239" t="s">
        <v>81</v>
      </c>
      <c r="AV636" s="13" t="s">
        <v>79</v>
      </c>
      <c r="AW636" s="13" t="s">
        <v>34</v>
      </c>
      <c r="AX636" s="13" t="s">
        <v>72</v>
      </c>
      <c r="AY636" s="239" t="s">
        <v>161</v>
      </c>
    </row>
    <row r="637" s="14" customFormat="1">
      <c r="A637" s="14"/>
      <c r="B637" s="240"/>
      <c r="C637" s="241"/>
      <c r="D637" s="231" t="s">
        <v>169</v>
      </c>
      <c r="E637" s="242" t="s">
        <v>21</v>
      </c>
      <c r="F637" s="243" t="s">
        <v>187</v>
      </c>
      <c r="G637" s="241"/>
      <c r="H637" s="244">
        <v>10</v>
      </c>
      <c r="I637" s="245"/>
      <c r="J637" s="241"/>
      <c r="K637" s="241"/>
      <c r="L637" s="246"/>
      <c r="M637" s="247"/>
      <c r="N637" s="248"/>
      <c r="O637" s="248"/>
      <c r="P637" s="248"/>
      <c r="Q637" s="248"/>
      <c r="R637" s="248"/>
      <c r="S637" s="248"/>
      <c r="T637" s="249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0" t="s">
        <v>169</v>
      </c>
      <c r="AU637" s="250" t="s">
        <v>81</v>
      </c>
      <c r="AV637" s="14" t="s">
        <v>81</v>
      </c>
      <c r="AW637" s="14" t="s">
        <v>34</v>
      </c>
      <c r="AX637" s="14" t="s">
        <v>72</v>
      </c>
      <c r="AY637" s="250" t="s">
        <v>161</v>
      </c>
    </row>
    <row r="638" s="15" customFormat="1">
      <c r="A638" s="15"/>
      <c r="B638" s="251"/>
      <c r="C638" s="252"/>
      <c r="D638" s="231" t="s">
        <v>169</v>
      </c>
      <c r="E638" s="253" t="s">
        <v>21</v>
      </c>
      <c r="F638" s="254" t="s">
        <v>172</v>
      </c>
      <c r="G638" s="252"/>
      <c r="H638" s="255">
        <v>352.5</v>
      </c>
      <c r="I638" s="256"/>
      <c r="J638" s="252"/>
      <c r="K638" s="252"/>
      <c r="L638" s="257"/>
      <c r="M638" s="258"/>
      <c r="N638" s="259"/>
      <c r="O638" s="259"/>
      <c r="P638" s="259"/>
      <c r="Q638" s="259"/>
      <c r="R638" s="259"/>
      <c r="S638" s="259"/>
      <c r="T638" s="260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61" t="s">
        <v>169</v>
      </c>
      <c r="AU638" s="261" t="s">
        <v>81</v>
      </c>
      <c r="AV638" s="15" t="s">
        <v>167</v>
      </c>
      <c r="AW638" s="15" t="s">
        <v>34</v>
      </c>
      <c r="AX638" s="15" t="s">
        <v>79</v>
      </c>
      <c r="AY638" s="261" t="s">
        <v>161</v>
      </c>
    </row>
    <row r="639" s="2" customFormat="1" ht="24.15" customHeight="1">
      <c r="A639" s="41"/>
      <c r="B639" s="42"/>
      <c r="C639" s="216" t="s">
        <v>1067</v>
      </c>
      <c r="D639" s="216" t="s">
        <v>163</v>
      </c>
      <c r="E639" s="217" t="s">
        <v>1068</v>
      </c>
      <c r="F639" s="218" t="s">
        <v>1069</v>
      </c>
      <c r="G639" s="219" t="s">
        <v>166</v>
      </c>
      <c r="H639" s="220">
        <v>86.900000000000006</v>
      </c>
      <c r="I639" s="221"/>
      <c r="J639" s="222">
        <f>ROUND(I639*H639,2)</f>
        <v>0</v>
      </c>
      <c r="K639" s="218" t="s">
        <v>178</v>
      </c>
      <c r="L639" s="47"/>
      <c r="M639" s="223" t="s">
        <v>21</v>
      </c>
      <c r="N639" s="224" t="s">
        <v>43</v>
      </c>
      <c r="O639" s="87"/>
      <c r="P639" s="225">
        <f>O639*H639</f>
        <v>0</v>
      </c>
      <c r="Q639" s="225">
        <v>0.00021000000000000001</v>
      </c>
      <c r="R639" s="225">
        <f>Q639*H639</f>
        <v>0.018249000000000001</v>
      </c>
      <c r="S639" s="225">
        <v>0</v>
      </c>
      <c r="T639" s="226">
        <f>S639*H639</f>
        <v>0</v>
      </c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R639" s="227" t="s">
        <v>167</v>
      </c>
      <c r="AT639" s="227" t="s">
        <v>163</v>
      </c>
      <c r="AU639" s="227" t="s">
        <v>81</v>
      </c>
      <c r="AY639" s="20" t="s">
        <v>161</v>
      </c>
      <c r="BE639" s="228">
        <f>IF(N639="základní",J639,0)</f>
        <v>0</v>
      </c>
      <c r="BF639" s="228">
        <f>IF(N639="snížená",J639,0)</f>
        <v>0</v>
      </c>
      <c r="BG639" s="228">
        <f>IF(N639="zákl. přenesená",J639,0)</f>
        <v>0</v>
      </c>
      <c r="BH639" s="228">
        <f>IF(N639="sníž. přenesená",J639,0)</f>
        <v>0</v>
      </c>
      <c r="BI639" s="228">
        <f>IF(N639="nulová",J639,0)</f>
        <v>0</v>
      </c>
      <c r="BJ639" s="20" t="s">
        <v>79</v>
      </c>
      <c r="BK639" s="228">
        <f>ROUND(I639*H639,2)</f>
        <v>0</v>
      </c>
      <c r="BL639" s="20" t="s">
        <v>167</v>
      </c>
      <c r="BM639" s="227" t="s">
        <v>1070</v>
      </c>
    </row>
    <row r="640" s="2" customFormat="1">
      <c r="A640" s="41"/>
      <c r="B640" s="42"/>
      <c r="C640" s="43"/>
      <c r="D640" s="262" t="s">
        <v>180</v>
      </c>
      <c r="E640" s="43"/>
      <c r="F640" s="263" t="s">
        <v>1071</v>
      </c>
      <c r="G640" s="43"/>
      <c r="H640" s="43"/>
      <c r="I640" s="264"/>
      <c r="J640" s="43"/>
      <c r="K640" s="43"/>
      <c r="L640" s="47"/>
      <c r="M640" s="265"/>
      <c r="N640" s="266"/>
      <c r="O640" s="87"/>
      <c r="P640" s="87"/>
      <c r="Q640" s="87"/>
      <c r="R640" s="87"/>
      <c r="S640" s="87"/>
      <c r="T640" s="88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T640" s="20" t="s">
        <v>180</v>
      </c>
      <c r="AU640" s="20" t="s">
        <v>81</v>
      </c>
    </row>
    <row r="641" s="13" customFormat="1">
      <c r="A641" s="13"/>
      <c r="B641" s="229"/>
      <c r="C641" s="230"/>
      <c r="D641" s="231" t="s">
        <v>169</v>
      </c>
      <c r="E641" s="232" t="s">
        <v>21</v>
      </c>
      <c r="F641" s="233" t="s">
        <v>1072</v>
      </c>
      <c r="G641" s="230"/>
      <c r="H641" s="232" t="s">
        <v>21</v>
      </c>
      <c r="I641" s="234"/>
      <c r="J641" s="230"/>
      <c r="K641" s="230"/>
      <c r="L641" s="235"/>
      <c r="M641" s="236"/>
      <c r="N641" s="237"/>
      <c r="O641" s="237"/>
      <c r="P641" s="237"/>
      <c r="Q641" s="237"/>
      <c r="R641" s="237"/>
      <c r="S641" s="237"/>
      <c r="T641" s="238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9" t="s">
        <v>169</v>
      </c>
      <c r="AU641" s="239" t="s">
        <v>81</v>
      </c>
      <c r="AV641" s="13" t="s">
        <v>79</v>
      </c>
      <c r="AW641" s="13" t="s">
        <v>34</v>
      </c>
      <c r="AX641" s="13" t="s">
        <v>72</v>
      </c>
      <c r="AY641" s="239" t="s">
        <v>161</v>
      </c>
    </row>
    <row r="642" s="14" customFormat="1">
      <c r="A642" s="14"/>
      <c r="B642" s="240"/>
      <c r="C642" s="241"/>
      <c r="D642" s="231" t="s">
        <v>169</v>
      </c>
      <c r="E642" s="242" t="s">
        <v>21</v>
      </c>
      <c r="F642" s="243" t="s">
        <v>1073</v>
      </c>
      <c r="G642" s="241"/>
      <c r="H642" s="244">
        <v>59.899999999999999</v>
      </c>
      <c r="I642" s="245"/>
      <c r="J642" s="241"/>
      <c r="K642" s="241"/>
      <c r="L642" s="246"/>
      <c r="M642" s="247"/>
      <c r="N642" s="248"/>
      <c r="O642" s="248"/>
      <c r="P642" s="248"/>
      <c r="Q642" s="248"/>
      <c r="R642" s="248"/>
      <c r="S642" s="248"/>
      <c r="T642" s="249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0" t="s">
        <v>169</v>
      </c>
      <c r="AU642" s="250" t="s">
        <v>81</v>
      </c>
      <c r="AV642" s="14" t="s">
        <v>81</v>
      </c>
      <c r="AW642" s="14" t="s">
        <v>34</v>
      </c>
      <c r="AX642" s="14" t="s">
        <v>72</v>
      </c>
      <c r="AY642" s="250" t="s">
        <v>161</v>
      </c>
    </row>
    <row r="643" s="13" customFormat="1">
      <c r="A643" s="13"/>
      <c r="B643" s="229"/>
      <c r="C643" s="230"/>
      <c r="D643" s="231" t="s">
        <v>169</v>
      </c>
      <c r="E643" s="232" t="s">
        <v>21</v>
      </c>
      <c r="F643" s="233" t="s">
        <v>1074</v>
      </c>
      <c r="G643" s="230"/>
      <c r="H643" s="232" t="s">
        <v>21</v>
      </c>
      <c r="I643" s="234"/>
      <c r="J643" s="230"/>
      <c r="K643" s="230"/>
      <c r="L643" s="235"/>
      <c r="M643" s="236"/>
      <c r="N643" s="237"/>
      <c r="O643" s="237"/>
      <c r="P643" s="237"/>
      <c r="Q643" s="237"/>
      <c r="R643" s="237"/>
      <c r="S643" s="237"/>
      <c r="T643" s="238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9" t="s">
        <v>169</v>
      </c>
      <c r="AU643" s="239" t="s">
        <v>81</v>
      </c>
      <c r="AV643" s="13" t="s">
        <v>79</v>
      </c>
      <c r="AW643" s="13" t="s">
        <v>34</v>
      </c>
      <c r="AX643" s="13" t="s">
        <v>72</v>
      </c>
      <c r="AY643" s="239" t="s">
        <v>161</v>
      </c>
    </row>
    <row r="644" s="14" customFormat="1">
      <c r="A644" s="14"/>
      <c r="B644" s="240"/>
      <c r="C644" s="241"/>
      <c r="D644" s="231" t="s">
        <v>169</v>
      </c>
      <c r="E644" s="242" t="s">
        <v>21</v>
      </c>
      <c r="F644" s="243" t="s">
        <v>1075</v>
      </c>
      <c r="G644" s="241"/>
      <c r="H644" s="244">
        <v>6.5999999999999996</v>
      </c>
      <c r="I644" s="245"/>
      <c r="J644" s="241"/>
      <c r="K644" s="241"/>
      <c r="L644" s="246"/>
      <c r="M644" s="247"/>
      <c r="N644" s="248"/>
      <c r="O644" s="248"/>
      <c r="P644" s="248"/>
      <c r="Q644" s="248"/>
      <c r="R644" s="248"/>
      <c r="S644" s="248"/>
      <c r="T644" s="249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50" t="s">
        <v>169</v>
      </c>
      <c r="AU644" s="250" t="s">
        <v>81</v>
      </c>
      <c r="AV644" s="14" t="s">
        <v>81</v>
      </c>
      <c r="AW644" s="14" t="s">
        <v>34</v>
      </c>
      <c r="AX644" s="14" t="s">
        <v>72</v>
      </c>
      <c r="AY644" s="250" t="s">
        <v>161</v>
      </c>
    </row>
    <row r="645" s="14" customFormat="1">
      <c r="A645" s="14"/>
      <c r="B645" s="240"/>
      <c r="C645" s="241"/>
      <c r="D645" s="231" t="s">
        <v>169</v>
      </c>
      <c r="E645" s="242" t="s">
        <v>21</v>
      </c>
      <c r="F645" s="243" t="s">
        <v>1076</v>
      </c>
      <c r="G645" s="241"/>
      <c r="H645" s="244">
        <v>20.399999999999999</v>
      </c>
      <c r="I645" s="245"/>
      <c r="J645" s="241"/>
      <c r="K645" s="241"/>
      <c r="L645" s="246"/>
      <c r="M645" s="247"/>
      <c r="N645" s="248"/>
      <c r="O645" s="248"/>
      <c r="P645" s="248"/>
      <c r="Q645" s="248"/>
      <c r="R645" s="248"/>
      <c r="S645" s="248"/>
      <c r="T645" s="249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50" t="s">
        <v>169</v>
      </c>
      <c r="AU645" s="250" t="s">
        <v>81</v>
      </c>
      <c r="AV645" s="14" t="s">
        <v>81</v>
      </c>
      <c r="AW645" s="14" t="s">
        <v>34</v>
      </c>
      <c r="AX645" s="14" t="s">
        <v>72</v>
      </c>
      <c r="AY645" s="250" t="s">
        <v>161</v>
      </c>
    </row>
    <row r="646" s="15" customFormat="1">
      <c r="A646" s="15"/>
      <c r="B646" s="251"/>
      <c r="C646" s="252"/>
      <c r="D646" s="231" t="s">
        <v>169</v>
      </c>
      <c r="E646" s="253" t="s">
        <v>21</v>
      </c>
      <c r="F646" s="254" t="s">
        <v>172</v>
      </c>
      <c r="G646" s="252"/>
      <c r="H646" s="255">
        <v>86.900000000000006</v>
      </c>
      <c r="I646" s="256"/>
      <c r="J646" s="252"/>
      <c r="K646" s="252"/>
      <c r="L646" s="257"/>
      <c r="M646" s="258"/>
      <c r="N646" s="259"/>
      <c r="O646" s="259"/>
      <c r="P646" s="259"/>
      <c r="Q646" s="259"/>
      <c r="R646" s="259"/>
      <c r="S646" s="259"/>
      <c r="T646" s="260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T646" s="261" t="s">
        <v>169</v>
      </c>
      <c r="AU646" s="261" t="s">
        <v>81</v>
      </c>
      <c r="AV646" s="15" t="s">
        <v>167</v>
      </c>
      <c r="AW646" s="15" t="s">
        <v>34</v>
      </c>
      <c r="AX646" s="15" t="s">
        <v>79</v>
      </c>
      <c r="AY646" s="261" t="s">
        <v>161</v>
      </c>
    </row>
    <row r="647" s="2" customFormat="1" ht="24.15" customHeight="1">
      <c r="A647" s="41"/>
      <c r="B647" s="42"/>
      <c r="C647" s="216" t="s">
        <v>1077</v>
      </c>
      <c r="D647" s="216" t="s">
        <v>163</v>
      </c>
      <c r="E647" s="217" t="s">
        <v>1078</v>
      </c>
      <c r="F647" s="218" t="s">
        <v>1079</v>
      </c>
      <c r="G647" s="219" t="s">
        <v>166</v>
      </c>
      <c r="H647" s="220">
        <v>55.799999999999997</v>
      </c>
      <c r="I647" s="221"/>
      <c r="J647" s="222">
        <f>ROUND(I647*H647,2)</f>
        <v>0</v>
      </c>
      <c r="K647" s="218" t="s">
        <v>178</v>
      </c>
      <c r="L647" s="47"/>
      <c r="M647" s="223" t="s">
        <v>21</v>
      </c>
      <c r="N647" s="224" t="s">
        <v>43</v>
      </c>
      <c r="O647" s="87"/>
      <c r="P647" s="225">
        <f>O647*H647</f>
        <v>0</v>
      </c>
      <c r="Q647" s="225">
        <v>0</v>
      </c>
      <c r="R647" s="225">
        <f>Q647*H647</f>
        <v>0</v>
      </c>
      <c r="S647" s="225">
        <v>0</v>
      </c>
      <c r="T647" s="226">
        <f>S647*H647</f>
        <v>0</v>
      </c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R647" s="227" t="s">
        <v>167</v>
      </c>
      <c r="AT647" s="227" t="s">
        <v>163</v>
      </c>
      <c r="AU647" s="227" t="s">
        <v>81</v>
      </c>
      <c r="AY647" s="20" t="s">
        <v>161</v>
      </c>
      <c r="BE647" s="228">
        <f>IF(N647="základní",J647,0)</f>
        <v>0</v>
      </c>
      <c r="BF647" s="228">
        <f>IF(N647="snížená",J647,0)</f>
        <v>0</v>
      </c>
      <c r="BG647" s="228">
        <f>IF(N647="zákl. přenesená",J647,0)</f>
        <v>0</v>
      </c>
      <c r="BH647" s="228">
        <f>IF(N647="sníž. přenesená",J647,0)</f>
        <v>0</v>
      </c>
      <c r="BI647" s="228">
        <f>IF(N647="nulová",J647,0)</f>
        <v>0</v>
      </c>
      <c r="BJ647" s="20" t="s">
        <v>79</v>
      </c>
      <c r="BK647" s="228">
        <f>ROUND(I647*H647,2)</f>
        <v>0</v>
      </c>
      <c r="BL647" s="20" t="s">
        <v>167</v>
      </c>
      <c r="BM647" s="227" t="s">
        <v>1080</v>
      </c>
    </row>
    <row r="648" s="2" customFormat="1">
      <c r="A648" s="41"/>
      <c r="B648" s="42"/>
      <c r="C648" s="43"/>
      <c r="D648" s="262" t="s">
        <v>180</v>
      </c>
      <c r="E648" s="43"/>
      <c r="F648" s="263" t="s">
        <v>1081</v>
      </c>
      <c r="G648" s="43"/>
      <c r="H648" s="43"/>
      <c r="I648" s="264"/>
      <c r="J648" s="43"/>
      <c r="K648" s="43"/>
      <c r="L648" s="47"/>
      <c r="M648" s="265"/>
      <c r="N648" s="266"/>
      <c r="O648" s="87"/>
      <c r="P648" s="87"/>
      <c r="Q648" s="87"/>
      <c r="R648" s="87"/>
      <c r="S648" s="87"/>
      <c r="T648" s="88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T648" s="20" t="s">
        <v>180</v>
      </c>
      <c r="AU648" s="20" t="s">
        <v>81</v>
      </c>
    </row>
    <row r="649" s="13" customFormat="1">
      <c r="A649" s="13"/>
      <c r="B649" s="229"/>
      <c r="C649" s="230"/>
      <c r="D649" s="231" t="s">
        <v>169</v>
      </c>
      <c r="E649" s="232" t="s">
        <v>21</v>
      </c>
      <c r="F649" s="233" t="s">
        <v>1023</v>
      </c>
      <c r="G649" s="230"/>
      <c r="H649" s="232" t="s">
        <v>21</v>
      </c>
      <c r="I649" s="234"/>
      <c r="J649" s="230"/>
      <c r="K649" s="230"/>
      <c r="L649" s="235"/>
      <c r="M649" s="236"/>
      <c r="N649" s="237"/>
      <c r="O649" s="237"/>
      <c r="P649" s="237"/>
      <c r="Q649" s="237"/>
      <c r="R649" s="237"/>
      <c r="S649" s="237"/>
      <c r="T649" s="238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39" t="s">
        <v>169</v>
      </c>
      <c r="AU649" s="239" t="s">
        <v>81</v>
      </c>
      <c r="AV649" s="13" t="s">
        <v>79</v>
      </c>
      <c r="AW649" s="13" t="s">
        <v>34</v>
      </c>
      <c r="AX649" s="13" t="s">
        <v>72</v>
      </c>
      <c r="AY649" s="239" t="s">
        <v>161</v>
      </c>
    </row>
    <row r="650" s="13" customFormat="1">
      <c r="A650" s="13"/>
      <c r="B650" s="229"/>
      <c r="C650" s="230"/>
      <c r="D650" s="231" t="s">
        <v>169</v>
      </c>
      <c r="E650" s="232" t="s">
        <v>21</v>
      </c>
      <c r="F650" s="233" t="s">
        <v>1024</v>
      </c>
      <c r="G650" s="230"/>
      <c r="H650" s="232" t="s">
        <v>21</v>
      </c>
      <c r="I650" s="234"/>
      <c r="J650" s="230"/>
      <c r="K650" s="230"/>
      <c r="L650" s="235"/>
      <c r="M650" s="236"/>
      <c r="N650" s="237"/>
      <c r="O650" s="237"/>
      <c r="P650" s="237"/>
      <c r="Q650" s="237"/>
      <c r="R650" s="237"/>
      <c r="S650" s="237"/>
      <c r="T650" s="238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9" t="s">
        <v>169</v>
      </c>
      <c r="AU650" s="239" t="s">
        <v>81</v>
      </c>
      <c r="AV650" s="13" t="s">
        <v>79</v>
      </c>
      <c r="AW650" s="13" t="s">
        <v>34</v>
      </c>
      <c r="AX650" s="13" t="s">
        <v>72</v>
      </c>
      <c r="AY650" s="239" t="s">
        <v>161</v>
      </c>
    </row>
    <row r="651" s="14" customFormat="1">
      <c r="A651" s="14"/>
      <c r="B651" s="240"/>
      <c r="C651" s="241"/>
      <c r="D651" s="231" t="s">
        <v>169</v>
      </c>
      <c r="E651" s="242" t="s">
        <v>21</v>
      </c>
      <c r="F651" s="243" t="s">
        <v>1082</v>
      </c>
      <c r="G651" s="241"/>
      <c r="H651" s="244">
        <v>55.799999999999997</v>
      </c>
      <c r="I651" s="245"/>
      <c r="J651" s="241"/>
      <c r="K651" s="241"/>
      <c r="L651" s="246"/>
      <c r="M651" s="247"/>
      <c r="N651" s="248"/>
      <c r="O651" s="248"/>
      <c r="P651" s="248"/>
      <c r="Q651" s="248"/>
      <c r="R651" s="248"/>
      <c r="S651" s="248"/>
      <c r="T651" s="249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50" t="s">
        <v>169</v>
      </c>
      <c r="AU651" s="250" t="s">
        <v>81</v>
      </c>
      <c r="AV651" s="14" t="s">
        <v>81</v>
      </c>
      <c r="AW651" s="14" t="s">
        <v>34</v>
      </c>
      <c r="AX651" s="14" t="s">
        <v>72</v>
      </c>
      <c r="AY651" s="250" t="s">
        <v>161</v>
      </c>
    </row>
    <row r="652" s="15" customFormat="1">
      <c r="A652" s="15"/>
      <c r="B652" s="251"/>
      <c r="C652" s="252"/>
      <c r="D652" s="231" t="s">
        <v>169</v>
      </c>
      <c r="E652" s="253" t="s">
        <v>21</v>
      </c>
      <c r="F652" s="254" t="s">
        <v>172</v>
      </c>
      <c r="G652" s="252"/>
      <c r="H652" s="255">
        <v>55.799999999999997</v>
      </c>
      <c r="I652" s="256"/>
      <c r="J652" s="252"/>
      <c r="K652" s="252"/>
      <c r="L652" s="257"/>
      <c r="M652" s="258"/>
      <c r="N652" s="259"/>
      <c r="O652" s="259"/>
      <c r="P652" s="259"/>
      <c r="Q652" s="259"/>
      <c r="R652" s="259"/>
      <c r="S652" s="259"/>
      <c r="T652" s="260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T652" s="261" t="s">
        <v>169</v>
      </c>
      <c r="AU652" s="261" t="s">
        <v>81</v>
      </c>
      <c r="AV652" s="15" t="s">
        <v>167</v>
      </c>
      <c r="AW652" s="15" t="s">
        <v>34</v>
      </c>
      <c r="AX652" s="15" t="s">
        <v>79</v>
      </c>
      <c r="AY652" s="261" t="s">
        <v>161</v>
      </c>
    </row>
    <row r="653" s="2" customFormat="1" ht="24.15" customHeight="1">
      <c r="A653" s="41"/>
      <c r="B653" s="42"/>
      <c r="C653" s="216" t="s">
        <v>1083</v>
      </c>
      <c r="D653" s="216" t="s">
        <v>163</v>
      </c>
      <c r="E653" s="217" t="s">
        <v>1084</v>
      </c>
      <c r="F653" s="218" t="s">
        <v>1085</v>
      </c>
      <c r="G653" s="219" t="s">
        <v>166</v>
      </c>
      <c r="H653" s="220">
        <v>1618.2000000000001</v>
      </c>
      <c r="I653" s="221"/>
      <c r="J653" s="222">
        <f>ROUND(I653*H653,2)</f>
        <v>0</v>
      </c>
      <c r="K653" s="218" t="s">
        <v>178</v>
      </c>
      <c r="L653" s="47"/>
      <c r="M653" s="223" t="s">
        <v>21</v>
      </c>
      <c r="N653" s="224" t="s">
        <v>43</v>
      </c>
      <c r="O653" s="87"/>
      <c r="P653" s="225">
        <f>O653*H653</f>
        <v>0</v>
      </c>
      <c r="Q653" s="225">
        <v>0</v>
      </c>
      <c r="R653" s="225">
        <f>Q653*H653</f>
        <v>0</v>
      </c>
      <c r="S653" s="225">
        <v>0</v>
      </c>
      <c r="T653" s="226">
        <f>S653*H653</f>
        <v>0</v>
      </c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R653" s="227" t="s">
        <v>167</v>
      </c>
      <c r="AT653" s="227" t="s">
        <v>163</v>
      </c>
      <c r="AU653" s="227" t="s">
        <v>81</v>
      </c>
      <c r="AY653" s="20" t="s">
        <v>161</v>
      </c>
      <c r="BE653" s="228">
        <f>IF(N653="základní",J653,0)</f>
        <v>0</v>
      </c>
      <c r="BF653" s="228">
        <f>IF(N653="snížená",J653,0)</f>
        <v>0</v>
      </c>
      <c r="BG653" s="228">
        <f>IF(N653="zákl. přenesená",J653,0)</f>
        <v>0</v>
      </c>
      <c r="BH653" s="228">
        <f>IF(N653="sníž. přenesená",J653,0)</f>
        <v>0</v>
      </c>
      <c r="BI653" s="228">
        <f>IF(N653="nulová",J653,0)</f>
        <v>0</v>
      </c>
      <c r="BJ653" s="20" t="s">
        <v>79</v>
      </c>
      <c r="BK653" s="228">
        <f>ROUND(I653*H653,2)</f>
        <v>0</v>
      </c>
      <c r="BL653" s="20" t="s">
        <v>167</v>
      </c>
      <c r="BM653" s="227" t="s">
        <v>1086</v>
      </c>
    </row>
    <row r="654" s="2" customFormat="1">
      <c r="A654" s="41"/>
      <c r="B654" s="42"/>
      <c r="C654" s="43"/>
      <c r="D654" s="262" t="s">
        <v>180</v>
      </c>
      <c r="E654" s="43"/>
      <c r="F654" s="263" t="s">
        <v>1087</v>
      </c>
      <c r="G654" s="43"/>
      <c r="H654" s="43"/>
      <c r="I654" s="264"/>
      <c r="J654" s="43"/>
      <c r="K654" s="43"/>
      <c r="L654" s="47"/>
      <c r="M654" s="265"/>
      <c r="N654" s="266"/>
      <c r="O654" s="87"/>
      <c r="P654" s="87"/>
      <c r="Q654" s="87"/>
      <c r="R654" s="87"/>
      <c r="S654" s="87"/>
      <c r="T654" s="88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T654" s="20" t="s">
        <v>180</v>
      </c>
      <c r="AU654" s="20" t="s">
        <v>81</v>
      </c>
    </row>
    <row r="655" s="13" customFormat="1">
      <c r="A655" s="13"/>
      <c r="B655" s="229"/>
      <c r="C655" s="230"/>
      <c r="D655" s="231" t="s">
        <v>169</v>
      </c>
      <c r="E655" s="232" t="s">
        <v>21</v>
      </c>
      <c r="F655" s="233" t="s">
        <v>1088</v>
      </c>
      <c r="G655" s="230"/>
      <c r="H655" s="232" t="s">
        <v>21</v>
      </c>
      <c r="I655" s="234"/>
      <c r="J655" s="230"/>
      <c r="K655" s="230"/>
      <c r="L655" s="235"/>
      <c r="M655" s="236"/>
      <c r="N655" s="237"/>
      <c r="O655" s="237"/>
      <c r="P655" s="237"/>
      <c r="Q655" s="237"/>
      <c r="R655" s="237"/>
      <c r="S655" s="237"/>
      <c r="T655" s="238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39" t="s">
        <v>169</v>
      </c>
      <c r="AU655" s="239" t="s">
        <v>81</v>
      </c>
      <c r="AV655" s="13" t="s">
        <v>79</v>
      </c>
      <c r="AW655" s="13" t="s">
        <v>34</v>
      </c>
      <c r="AX655" s="13" t="s">
        <v>72</v>
      </c>
      <c r="AY655" s="239" t="s">
        <v>161</v>
      </c>
    </row>
    <row r="656" s="13" customFormat="1">
      <c r="A656" s="13"/>
      <c r="B656" s="229"/>
      <c r="C656" s="230"/>
      <c r="D656" s="231" t="s">
        <v>169</v>
      </c>
      <c r="E656" s="232" t="s">
        <v>21</v>
      </c>
      <c r="F656" s="233" t="s">
        <v>1023</v>
      </c>
      <c r="G656" s="230"/>
      <c r="H656" s="232" t="s">
        <v>21</v>
      </c>
      <c r="I656" s="234"/>
      <c r="J656" s="230"/>
      <c r="K656" s="230"/>
      <c r="L656" s="235"/>
      <c r="M656" s="236"/>
      <c r="N656" s="237"/>
      <c r="O656" s="237"/>
      <c r="P656" s="237"/>
      <c r="Q656" s="237"/>
      <c r="R656" s="237"/>
      <c r="S656" s="237"/>
      <c r="T656" s="238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39" t="s">
        <v>169</v>
      </c>
      <c r="AU656" s="239" t="s">
        <v>81</v>
      </c>
      <c r="AV656" s="13" t="s">
        <v>79</v>
      </c>
      <c r="AW656" s="13" t="s">
        <v>34</v>
      </c>
      <c r="AX656" s="13" t="s">
        <v>72</v>
      </c>
      <c r="AY656" s="239" t="s">
        <v>161</v>
      </c>
    </row>
    <row r="657" s="13" customFormat="1">
      <c r="A657" s="13"/>
      <c r="B657" s="229"/>
      <c r="C657" s="230"/>
      <c r="D657" s="231" t="s">
        <v>169</v>
      </c>
      <c r="E657" s="232" t="s">
        <v>21</v>
      </c>
      <c r="F657" s="233" t="s">
        <v>1024</v>
      </c>
      <c r="G657" s="230"/>
      <c r="H657" s="232" t="s">
        <v>21</v>
      </c>
      <c r="I657" s="234"/>
      <c r="J657" s="230"/>
      <c r="K657" s="230"/>
      <c r="L657" s="235"/>
      <c r="M657" s="236"/>
      <c r="N657" s="237"/>
      <c r="O657" s="237"/>
      <c r="P657" s="237"/>
      <c r="Q657" s="237"/>
      <c r="R657" s="237"/>
      <c r="S657" s="237"/>
      <c r="T657" s="238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9" t="s">
        <v>169</v>
      </c>
      <c r="AU657" s="239" t="s">
        <v>81</v>
      </c>
      <c r="AV657" s="13" t="s">
        <v>79</v>
      </c>
      <c r="AW657" s="13" t="s">
        <v>34</v>
      </c>
      <c r="AX657" s="13" t="s">
        <v>72</v>
      </c>
      <c r="AY657" s="239" t="s">
        <v>161</v>
      </c>
    </row>
    <row r="658" s="14" customFormat="1">
      <c r="A658" s="14"/>
      <c r="B658" s="240"/>
      <c r="C658" s="241"/>
      <c r="D658" s="231" t="s">
        <v>169</v>
      </c>
      <c r="E658" s="242" t="s">
        <v>21</v>
      </c>
      <c r="F658" s="243" t="s">
        <v>1089</v>
      </c>
      <c r="G658" s="241"/>
      <c r="H658" s="244">
        <v>1618.2000000000001</v>
      </c>
      <c r="I658" s="245"/>
      <c r="J658" s="241"/>
      <c r="K658" s="241"/>
      <c r="L658" s="246"/>
      <c r="M658" s="247"/>
      <c r="N658" s="248"/>
      <c r="O658" s="248"/>
      <c r="P658" s="248"/>
      <c r="Q658" s="248"/>
      <c r="R658" s="248"/>
      <c r="S658" s="248"/>
      <c r="T658" s="249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50" t="s">
        <v>169</v>
      </c>
      <c r="AU658" s="250" t="s">
        <v>81</v>
      </c>
      <c r="AV658" s="14" t="s">
        <v>81</v>
      </c>
      <c r="AW658" s="14" t="s">
        <v>34</v>
      </c>
      <c r="AX658" s="14" t="s">
        <v>72</v>
      </c>
      <c r="AY658" s="250" t="s">
        <v>161</v>
      </c>
    </row>
    <row r="659" s="15" customFormat="1">
      <c r="A659" s="15"/>
      <c r="B659" s="251"/>
      <c r="C659" s="252"/>
      <c r="D659" s="231" t="s">
        <v>169</v>
      </c>
      <c r="E659" s="253" t="s">
        <v>21</v>
      </c>
      <c r="F659" s="254" t="s">
        <v>172</v>
      </c>
      <c r="G659" s="252"/>
      <c r="H659" s="255">
        <v>1618.2000000000001</v>
      </c>
      <c r="I659" s="256"/>
      <c r="J659" s="252"/>
      <c r="K659" s="252"/>
      <c r="L659" s="257"/>
      <c r="M659" s="258"/>
      <c r="N659" s="259"/>
      <c r="O659" s="259"/>
      <c r="P659" s="259"/>
      <c r="Q659" s="259"/>
      <c r="R659" s="259"/>
      <c r="S659" s="259"/>
      <c r="T659" s="260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T659" s="261" t="s">
        <v>169</v>
      </c>
      <c r="AU659" s="261" t="s">
        <v>81</v>
      </c>
      <c r="AV659" s="15" t="s">
        <v>167</v>
      </c>
      <c r="AW659" s="15" t="s">
        <v>34</v>
      </c>
      <c r="AX659" s="15" t="s">
        <v>79</v>
      </c>
      <c r="AY659" s="261" t="s">
        <v>161</v>
      </c>
    </row>
    <row r="660" s="2" customFormat="1" ht="24.15" customHeight="1">
      <c r="A660" s="41"/>
      <c r="B660" s="42"/>
      <c r="C660" s="216" t="s">
        <v>1090</v>
      </c>
      <c r="D660" s="216" t="s">
        <v>163</v>
      </c>
      <c r="E660" s="217" t="s">
        <v>1091</v>
      </c>
      <c r="F660" s="218" t="s">
        <v>1092</v>
      </c>
      <c r="G660" s="219" t="s">
        <v>166</v>
      </c>
      <c r="H660" s="220">
        <v>55.799999999999997</v>
      </c>
      <c r="I660" s="221"/>
      <c r="J660" s="222">
        <f>ROUND(I660*H660,2)</f>
        <v>0</v>
      </c>
      <c r="K660" s="218" t="s">
        <v>178</v>
      </c>
      <c r="L660" s="47"/>
      <c r="M660" s="223" t="s">
        <v>21</v>
      </c>
      <c r="N660" s="224" t="s">
        <v>43</v>
      </c>
      <c r="O660" s="87"/>
      <c r="P660" s="225">
        <f>O660*H660</f>
        <v>0</v>
      </c>
      <c r="Q660" s="225">
        <v>0</v>
      </c>
      <c r="R660" s="225">
        <f>Q660*H660</f>
        <v>0</v>
      </c>
      <c r="S660" s="225">
        <v>0</v>
      </c>
      <c r="T660" s="226">
        <f>S660*H660</f>
        <v>0</v>
      </c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R660" s="227" t="s">
        <v>167</v>
      </c>
      <c r="AT660" s="227" t="s">
        <v>163</v>
      </c>
      <c r="AU660" s="227" t="s">
        <v>81</v>
      </c>
      <c r="AY660" s="20" t="s">
        <v>161</v>
      </c>
      <c r="BE660" s="228">
        <f>IF(N660="základní",J660,0)</f>
        <v>0</v>
      </c>
      <c r="BF660" s="228">
        <f>IF(N660="snížená",J660,0)</f>
        <v>0</v>
      </c>
      <c r="BG660" s="228">
        <f>IF(N660="zákl. přenesená",J660,0)</f>
        <v>0</v>
      </c>
      <c r="BH660" s="228">
        <f>IF(N660="sníž. přenesená",J660,0)</f>
        <v>0</v>
      </c>
      <c r="BI660" s="228">
        <f>IF(N660="nulová",J660,0)</f>
        <v>0</v>
      </c>
      <c r="BJ660" s="20" t="s">
        <v>79</v>
      </c>
      <c r="BK660" s="228">
        <f>ROUND(I660*H660,2)</f>
        <v>0</v>
      </c>
      <c r="BL660" s="20" t="s">
        <v>167</v>
      </c>
      <c r="BM660" s="227" t="s">
        <v>1093</v>
      </c>
    </row>
    <row r="661" s="2" customFormat="1">
      <c r="A661" s="41"/>
      <c r="B661" s="42"/>
      <c r="C661" s="43"/>
      <c r="D661" s="262" t="s">
        <v>180</v>
      </c>
      <c r="E661" s="43"/>
      <c r="F661" s="263" t="s">
        <v>1094</v>
      </c>
      <c r="G661" s="43"/>
      <c r="H661" s="43"/>
      <c r="I661" s="264"/>
      <c r="J661" s="43"/>
      <c r="K661" s="43"/>
      <c r="L661" s="47"/>
      <c r="M661" s="265"/>
      <c r="N661" s="266"/>
      <c r="O661" s="87"/>
      <c r="P661" s="87"/>
      <c r="Q661" s="87"/>
      <c r="R661" s="87"/>
      <c r="S661" s="87"/>
      <c r="T661" s="88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T661" s="20" t="s">
        <v>180</v>
      </c>
      <c r="AU661" s="20" t="s">
        <v>81</v>
      </c>
    </row>
    <row r="662" s="2" customFormat="1" ht="24.15" customHeight="1">
      <c r="A662" s="41"/>
      <c r="B662" s="42"/>
      <c r="C662" s="216" t="s">
        <v>1095</v>
      </c>
      <c r="D662" s="216" t="s">
        <v>163</v>
      </c>
      <c r="E662" s="217" t="s">
        <v>1096</v>
      </c>
      <c r="F662" s="218" t="s">
        <v>1097</v>
      </c>
      <c r="G662" s="219" t="s">
        <v>166</v>
      </c>
      <c r="H662" s="220">
        <v>474.5</v>
      </c>
      <c r="I662" s="221"/>
      <c r="J662" s="222">
        <f>ROUND(I662*H662,2)</f>
        <v>0</v>
      </c>
      <c r="K662" s="218" t="s">
        <v>178</v>
      </c>
      <c r="L662" s="47"/>
      <c r="M662" s="223" t="s">
        <v>21</v>
      </c>
      <c r="N662" s="224" t="s">
        <v>43</v>
      </c>
      <c r="O662" s="87"/>
      <c r="P662" s="225">
        <f>O662*H662</f>
        <v>0</v>
      </c>
      <c r="Q662" s="225">
        <v>3.0000000000000001E-05</v>
      </c>
      <c r="R662" s="225">
        <f>Q662*H662</f>
        <v>0.014235000000000001</v>
      </c>
      <c r="S662" s="225">
        <v>0</v>
      </c>
      <c r="T662" s="226">
        <f>S662*H662</f>
        <v>0</v>
      </c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R662" s="227" t="s">
        <v>167</v>
      </c>
      <c r="AT662" s="227" t="s">
        <v>163</v>
      </c>
      <c r="AU662" s="227" t="s">
        <v>81</v>
      </c>
      <c r="AY662" s="20" t="s">
        <v>161</v>
      </c>
      <c r="BE662" s="228">
        <f>IF(N662="základní",J662,0)</f>
        <v>0</v>
      </c>
      <c r="BF662" s="228">
        <f>IF(N662="snížená",J662,0)</f>
        <v>0</v>
      </c>
      <c r="BG662" s="228">
        <f>IF(N662="zákl. přenesená",J662,0)</f>
        <v>0</v>
      </c>
      <c r="BH662" s="228">
        <f>IF(N662="sníž. přenesená",J662,0)</f>
        <v>0</v>
      </c>
      <c r="BI662" s="228">
        <f>IF(N662="nulová",J662,0)</f>
        <v>0</v>
      </c>
      <c r="BJ662" s="20" t="s">
        <v>79</v>
      </c>
      <c r="BK662" s="228">
        <f>ROUND(I662*H662,2)</f>
        <v>0</v>
      </c>
      <c r="BL662" s="20" t="s">
        <v>167</v>
      </c>
      <c r="BM662" s="227" t="s">
        <v>1098</v>
      </c>
    </row>
    <row r="663" s="2" customFormat="1">
      <c r="A663" s="41"/>
      <c r="B663" s="42"/>
      <c r="C663" s="43"/>
      <c r="D663" s="262" t="s">
        <v>180</v>
      </c>
      <c r="E663" s="43"/>
      <c r="F663" s="263" t="s">
        <v>1099</v>
      </c>
      <c r="G663" s="43"/>
      <c r="H663" s="43"/>
      <c r="I663" s="264"/>
      <c r="J663" s="43"/>
      <c r="K663" s="43"/>
      <c r="L663" s="47"/>
      <c r="M663" s="265"/>
      <c r="N663" s="266"/>
      <c r="O663" s="87"/>
      <c r="P663" s="87"/>
      <c r="Q663" s="87"/>
      <c r="R663" s="87"/>
      <c r="S663" s="87"/>
      <c r="T663" s="88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T663" s="20" t="s">
        <v>180</v>
      </c>
      <c r="AU663" s="20" t="s">
        <v>81</v>
      </c>
    </row>
    <row r="664" s="13" customFormat="1">
      <c r="A664" s="13"/>
      <c r="B664" s="229"/>
      <c r="C664" s="230"/>
      <c r="D664" s="231" t="s">
        <v>169</v>
      </c>
      <c r="E664" s="232" t="s">
        <v>21</v>
      </c>
      <c r="F664" s="233" t="s">
        <v>1100</v>
      </c>
      <c r="G664" s="230"/>
      <c r="H664" s="232" t="s">
        <v>21</v>
      </c>
      <c r="I664" s="234"/>
      <c r="J664" s="230"/>
      <c r="K664" s="230"/>
      <c r="L664" s="235"/>
      <c r="M664" s="236"/>
      <c r="N664" s="237"/>
      <c r="O664" s="237"/>
      <c r="P664" s="237"/>
      <c r="Q664" s="237"/>
      <c r="R664" s="237"/>
      <c r="S664" s="237"/>
      <c r="T664" s="238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9" t="s">
        <v>169</v>
      </c>
      <c r="AU664" s="239" t="s">
        <v>81</v>
      </c>
      <c r="AV664" s="13" t="s">
        <v>79</v>
      </c>
      <c r="AW664" s="13" t="s">
        <v>34</v>
      </c>
      <c r="AX664" s="13" t="s">
        <v>72</v>
      </c>
      <c r="AY664" s="239" t="s">
        <v>161</v>
      </c>
    </row>
    <row r="665" s="14" customFormat="1">
      <c r="A665" s="14"/>
      <c r="B665" s="240"/>
      <c r="C665" s="241"/>
      <c r="D665" s="231" t="s">
        <v>169</v>
      </c>
      <c r="E665" s="242" t="s">
        <v>21</v>
      </c>
      <c r="F665" s="243" t="s">
        <v>1101</v>
      </c>
      <c r="G665" s="241"/>
      <c r="H665" s="244">
        <v>201.80000000000001</v>
      </c>
      <c r="I665" s="245"/>
      <c r="J665" s="241"/>
      <c r="K665" s="241"/>
      <c r="L665" s="246"/>
      <c r="M665" s="247"/>
      <c r="N665" s="248"/>
      <c r="O665" s="248"/>
      <c r="P665" s="248"/>
      <c r="Q665" s="248"/>
      <c r="R665" s="248"/>
      <c r="S665" s="248"/>
      <c r="T665" s="249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50" t="s">
        <v>169</v>
      </c>
      <c r="AU665" s="250" t="s">
        <v>81</v>
      </c>
      <c r="AV665" s="14" t="s">
        <v>81</v>
      </c>
      <c r="AW665" s="14" t="s">
        <v>34</v>
      </c>
      <c r="AX665" s="14" t="s">
        <v>72</v>
      </c>
      <c r="AY665" s="250" t="s">
        <v>161</v>
      </c>
    </row>
    <row r="666" s="14" customFormat="1">
      <c r="A666" s="14"/>
      <c r="B666" s="240"/>
      <c r="C666" s="241"/>
      <c r="D666" s="231" t="s">
        <v>169</v>
      </c>
      <c r="E666" s="242" t="s">
        <v>21</v>
      </c>
      <c r="F666" s="243" t="s">
        <v>1102</v>
      </c>
      <c r="G666" s="241"/>
      <c r="H666" s="244">
        <v>217.09999999999999</v>
      </c>
      <c r="I666" s="245"/>
      <c r="J666" s="241"/>
      <c r="K666" s="241"/>
      <c r="L666" s="246"/>
      <c r="M666" s="247"/>
      <c r="N666" s="248"/>
      <c r="O666" s="248"/>
      <c r="P666" s="248"/>
      <c r="Q666" s="248"/>
      <c r="R666" s="248"/>
      <c r="S666" s="248"/>
      <c r="T666" s="249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50" t="s">
        <v>169</v>
      </c>
      <c r="AU666" s="250" t="s">
        <v>81</v>
      </c>
      <c r="AV666" s="14" t="s">
        <v>81</v>
      </c>
      <c r="AW666" s="14" t="s">
        <v>34</v>
      </c>
      <c r="AX666" s="14" t="s">
        <v>72</v>
      </c>
      <c r="AY666" s="250" t="s">
        <v>161</v>
      </c>
    </row>
    <row r="667" s="14" customFormat="1">
      <c r="A667" s="14"/>
      <c r="B667" s="240"/>
      <c r="C667" s="241"/>
      <c r="D667" s="231" t="s">
        <v>169</v>
      </c>
      <c r="E667" s="242" t="s">
        <v>21</v>
      </c>
      <c r="F667" s="243" t="s">
        <v>1103</v>
      </c>
      <c r="G667" s="241"/>
      <c r="H667" s="244">
        <v>23.100000000000001</v>
      </c>
      <c r="I667" s="245"/>
      <c r="J667" s="241"/>
      <c r="K667" s="241"/>
      <c r="L667" s="246"/>
      <c r="M667" s="247"/>
      <c r="N667" s="248"/>
      <c r="O667" s="248"/>
      <c r="P667" s="248"/>
      <c r="Q667" s="248"/>
      <c r="R667" s="248"/>
      <c r="S667" s="248"/>
      <c r="T667" s="249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50" t="s">
        <v>169</v>
      </c>
      <c r="AU667" s="250" t="s">
        <v>81</v>
      </c>
      <c r="AV667" s="14" t="s">
        <v>81</v>
      </c>
      <c r="AW667" s="14" t="s">
        <v>34</v>
      </c>
      <c r="AX667" s="14" t="s">
        <v>72</v>
      </c>
      <c r="AY667" s="250" t="s">
        <v>161</v>
      </c>
    </row>
    <row r="668" s="14" customFormat="1">
      <c r="A668" s="14"/>
      <c r="B668" s="240"/>
      <c r="C668" s="241"/>
      <c r="D668" s="231" t="s">
        <v>169</v>
      </c>
      <c r="E668" s="242" t="s">
        <v>21</v>
      </c>
      <c r="F668" s="243" t="s">
        <v>1064</v>
      </c>
      <c r="G668" s="241"/>
      <c r="H668" s="244">
        <v>32.5</v>
      </c>
      <c r="I668" s="245"/>
      <c r="J668" s="241"/>
      <c r="K668" s="241"/>
      <c r="L668" s="246"/>
      <c r="M668" s="247"/>
      <c r="N668" s="248"/>
      <c r="O668" s="248"/>
      <c r="P668" s="248"/>
      <c r="Q668" s="248"/>
      <c r="R668" s="248"/>
      <c r="S668" s="248"/>
      <c r="T668" s="249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0" t="s">
        <v>169</v>
      </c>
      <c r="AU668" s="250" t="s">
        <v>81</v>
      </c>
      <c r="AV668" s="14" t="s">
        <v>81</v>
      </c>
      <c r="AW668" s="14" t="s">
        <v>34</v>
      </c>
      <c r="AX668" s="14" t="s">
        <v>72</v>
      </c>
      <c r="AY668" s="250" t="s">
        <v>161</v>
      </c>
    </row>
    <row r="669" s="15" customFormat="1">
      <c r="A669" s="15"/>
      <c r="B669" s="251"/>
      <c r="C669" s="252"/>
      <c r="D669" s="231" t="s">
        <v>169</v>
      </c>
      <c r="E669" s="253" t="s">
        <v>21</v>
      </c>
      <c r="F669" s="254" t="s">
        <v>172</v>
      </c>
      <c r="G669" s="252"/>
      <c r="H669" s="255">
        <v>474.5</v>
      </c>
      <c r="I669" s="256"/>
      <c r="J669" s="252"/>
      <c r="K669" s="252"/>
      <c r="L669" s="257"/>
      <c r="M669" s="258"/>
      <c r="N669" s="259"/>
      <c r="O669" s="259"/>
      <c r="P669" s="259"/>
      <c r="Q669" s="259"/>
      <c r="R669" s="259"/>
      <c r="S669" s="259"/>
      <c r="T669" s="260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61" t="s">
        <v>169</v>
      </c>
      <c r="AU669" s="261" t="s">
        <v>81</v>
      </c>
      <c r="AV669" s="15" t="s">
        <v>167</v>
      </c>
      <c r="AW669" s="15" t="s">
        <v>34</v>
      </c>
      <c r="AX669" s="15" t="s">
        <v>79</v>
      </c>
      <c r="AY669" s="261" t="s">
        <v>161</v>
      </c>
    </row>
    <row r="670" s="2" customFormat="1" ht="16.5" customHeight="1">
      <c r="A670" s="41"/>
      <c r="B670" s="42"/>
      <c r="C670" s="216" t="s">
        <v>1104</v>
      </c>
      <c r="D670" s="216" t="s">
        <v>163</v>
      </c>
      <c r="E670" s="217" t="s">
        <v>1105</v>
      </c>
      <c r="F670" s="218" t="s">
        <v>1106</v>
      </c>
      <c r="G670" s="219" t="s">
        <v>1107</v>
      </c>
      <c r="H670" s="220">
        <v>3</v>
      </c>
      <c r="I670" s="221"/>
      <c r="J670" s="222">
        <f>ROUND(I670*H670,2)</f>
        <v>0</v>
      </c>
      <c r="K670" s="218" t="s">
        <v>178</v>
      </c>
      <c r="L670" s="47"/>
      <c r="M670" s="223" t="s">
        <v>21</v>
      </c>
      <c r="N670" s="224" t="s">
        <v>43</v>
      </c>
      <c r="O670" s="87"/>
      <c r="P670" s="225">
        <f>O670*H670</f>
        <v>0</v>
      </c>
      <c r="Q670" s="225">
        <v>0.00011</v>
      </c>
      <c r="R670" s="225">
        <f>Q670*H670</f>
        <v>0.00033</v>
      </c>
      <c r="S670" s="225">
        <v>0</v>
      </c>
      <c r="T670" s="226">
        <f>S670*H670</f>
        <v>0</v>
      </c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R670" s="227" t="s">
        <v>167</v>
      </c>
      <c r="AT670" s="227" t="s">
        <v>163</v>
      </c>
      <c r="AU670" s="227" t="s">
        <v>81</v>
      </c>
      <c r="AY670" s="20" t="s">
        <v>161</v>
      </c>
      <c r="BE670" s="228">
        <f>IF(N670="základní",J670,0)</f>
        <v>0</v>
      </c>
      <c r="BF670" s="228">
        <f>IF(N670="snížená",J670,0)</f>
        <v>0</v>
      </c>
      <c r="BG670" s="228">
        <f>IF(N670="zákl. přenesená",J670,0)</f>
        <v>0</v>
      </c>
      <c r="BH670" s="228">
        <f>IF(N670="sníž. přenesená",J670,0)</f>
        <v>0</v>
      </c>
      <c r="BI670" s="228">
        <f>IF(N670="nulová",J670,0)</f>
        <v>0</v>
      </c>
      <c r="BJ670" s="20" t="s">
        <v>79</v>
      </c>
      <c r="BK670" s="228">
        <f>ROUND(I670*H670,2)</f>
        <v>0</v>
      </c>
      <c r="BL670" s="20" t="s">
        <v>167</v>
      </c>
      <c r="BM670" s="227" t="s">
        <v>1108</v>
      </c>
    </row>
    <row r="671" s="2" customFormat="1">
      <c r="A671" s="41"/>
      <c r="B671" s="42"/>
      <c r="C671" s="43"/>
      <c r="D671" s="262" t="s">
        <v>180</v>
      </c>
      <c r="E671" s="43"/>
      <c r="F671" s="263" t="s">
        <v>1109</v>
      </c>
      <c r="G671" s="43"/>
      <c r="H671" s="43"/>
      <c r="I671" s="264"/>
      <c r="J671" s="43"/>
      <c r="K671" s="43"/>
      <c r="L671" s="47"/>
      <c r="M671" s="265"/>
      <c r="N671" s="266"/>
      <c r="O671" s="87"/>
      <c r="P671" s="87"/>
      <c r="Q671" s="87"/>
      <c r="R671" s="87"/>
      <c r="S671" s="87"/>
      <c r="T671" s="88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T671" s="20" t="s">
        <v>180</v>
      </c>
      <c r="AU671" s="20" t="s">
        <v>81</v>
      </c>
    </row>
    <row r="672" s="14" customFormat="1">
      <c r="A672" s="14"/>
      <c r="B672" s="240"/>
      <c r="C672" s="241"/>
      <c r="D672" s="231" t="s">
        <v>169</v>
      </c>
      <c r="E672" s="242" t="s">
        <v>21</v>
      </c>
      <c r="F672" s="243" t="s">
        <v>104</v>
      </c>
      <c r="G672" s="241"/>
      <c r="H672" s="244">
        <v>3</v>
      </c>
      <c r="I672" s="245"/>
      <c r="J672" s="241"/>
      <c r="K672" s="241"/>
      <c r="L672" s="246"/>
      <c r="M672" s="247"/>
      <c r="N672" s="248"/>
      <c r="O672" s="248"/>
      <c r="P672" s="248"/>
      <c r="Q672" s="248"/>
      <c r="R672" s="248"/>
      <c r="S672" s="248"/>
      <c r="T672" s="249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50" t="s">
        <v>169</v>
      </c>
      <c r="AU672" s="250" t="s">
        <v>81</v>
      </c>
      <c r="AV672" s="14" t="s">
        <v>81</v>
      </c>
      <c r="AW672" s="14" t="s">
        <v>34</v>
      </c>
      <c r="AX672" s="14" t="s">
        <v>79</v>
      </c>
      <c r="AY672" s="250" t="s">
        <v>161</v>
      </c>
    </row>
    <row r="673" s="2" customFormat="1" ht="16.5" customHeight="1">
      <c r="A673" s="41"/>
      <c r="B673" s="42"/>
      <c r="C673" s="273" t="s">
        <v>1110</v>
      </c>
      <c r="D673" s="273" t="s">
        <v>479</v>
      </c>
      <c r="E673" s="274" t="s">
        <v>1111</v>
      </c>
      <c r="F673" s="275" t="s">
        <v>1112</v>
      </c>
      <c r="G673" s="276" t="s">
        <v>1107</v>
      </c>
      <c r="H673" s="277">
        <v>3</v>
      </c>
      <c r="I673" s="278"/>
      <c r="J673" s="279">
        <f>ROUND(I673*H673,2)</f>
        <v>0</v>
      </c>
      <c r="K673" s="275" t="s">
        <v>21</v>
      </c>
      <c r="L673" s="280"/>
      <c r="M673" s="281" t="s">
        <v>21</v>
      </c>
      <c r="N673" s="282" t="s">
        <v>43</v>
      </c>
      <c r="O673" s="87"/>
      <c r="P673" s="225">
        <f>O673*H673</f>
        <v>0</v>
      </c>
      <c r="Q673" s="225">
        <v>0.012</v>
      </c>
      <c r="R673" s="225">
        <f>Q673*H673</f>
        <v>0.036000000000000004</v>
      </c>
      <c r="S673" s="225">
        <v>0</v>
      </c>
      <c r="T673" s="226">
        <f>S673*H673</f>
        <v>0</v>
      </c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R673" s="227" t="s">
        <v>223</v>
      </c>
      <c r="AT673" s="227" t="s">
        <v>479</v>
      </c>
      <c r="AU673" s="227" t="s">
        <v>81</v>
      </c>
      <c r="AY673" s="20" t="s">
        <v>161</v>
      </c>
      <c r="BE673" s="228">
        <f>IF(N673="základní",J673,0)</f>
        <v>0</v>
      </c>
      <c r="BF673" s="228">
        <f>IF(N673="snížená",J673,0)</f>
        <v>0</v>
      </c>
      <c r="BG673" s="228">
        <f>IF(N673="zákl. přenesená",J673,0)</f>
        <v>0</v>
      </c>
      <c r="BH673" s="228">
        <f>IF(N673="sníž. přenesená",J673,0)</f>
        <v>0</v>
      </c>
      <c r="BI673" s="228">
        <f>IF(N673="nulová",J673,0)</f>
        <v>0</v>
      </c>
      <c r="BJ673" s="20" t="s">
        <v>79</v>
      </c>
      <c r="BK673" s="228">
        <f>ROUND(I673*H673,2)</f>
        <v>0</v>
      </c>
      <c r="BL673" s="20" t="s">
        <v>167</v>
      </c>
      <c r="BM673" s="227" t="s">
        <v>1113</v>
      </c>
    </row>
    <row r="674" s="14" customFormat="1">
      <c r="A674" s="14"/>
      <c r="B674" s="240"/>
      <c r="C674" s="241"/>
      <c r="D674" s="231" t="s">
        <v>169</v>
      </c>
      <c r="E674" s="242" t="s">
        <v>21</v>
      </c>
      <c r="F674" s="243" t="s">
        <v>104</v>
      </c>
      <c r="G674" s="241"/>
      <c r="H674" s="244">
        <v>3</v>
      </c>
      <c r="I674" s="245"/>
      <c r="J674" s="241"/>
      <c r="K674" s="241"/>
      <c r="L674" s="246"/>
      <c r="M674" s="247"/>
      <c r="N674" s="248"/>
      <c r="O674" s="248"/>
      <c r="P674" s="248"/>
      <c r="Q674" s="248"/>
      <c r="R674" s="248"/>
      <c r="S674" s="248"/>
      <c r="T674" s="249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0" t="s">
        <v>169</v>
      </c>
      <c r="AU674" s="250" t="s">
        <v>81</v>
      </c>
      <c r="AV674" s="14" t="s">
        <v>81</v>
      </c>
      <c r="AW674" s="14" t="s">
        <v>34</v>
      </c>
      <c r="AX674" s="14" t="s">
        <v>79</v>
      </c>
      <c r="AY674" s="250" t="s">
        <v>161</v>
      </c>
    </row>
    <row r="675" s="2" customFormat="1" ht="24.15" customHeight="1">
      <c r="A675" s="41"/>
      <c r="B675" s="42"/>
      <c r="C675" s="216" t="s">
        <v>1114</v>
      </c>
      <c r="D675" s="216" t="s">
        <v>163</v>
      </c>
      <c r="E675" s="217" t="s">
        <v>1115</v>
      </c>
      <c r="F675" s="218" t="s">
        <v>1116</v>
      </c>
      <c r="G675" s="219" t="s">
        <v>1107</v>
      </c>
      <c r="H675" s="220">
        <v>26</v>
      </c>
      <c r="I675" s="221"/>
      <c r="J675" s="222">
        <f>ROUND(I675*H675,2)</f>
        <v>0</v>
      </c>
      <c r="K675" s="218" t="s">
        <v>21</v>
      </c>
      <c r="L675" s="47"/>
      <c r="M675" s="223" t="s">
        <v>21</v>
      </c>
      <c r="N675" s="224" t="s">
        <v>43</v>
      </c>
      <c r="O675" s="87"/>
      <c r="P675" s="225">
        <f>O675*H675</f>
        <v>0</v>
      </c>
      <c r="Q675" s="225">
        <v>0.00020000000000000001</v>
      </c>
      <c r="R675" s="225">
        <f>Q675*H675</f>
        <v>0.0052000000000000006</v>
      </c>
      <c r="S675" s="225">
        <v>0</v>
      </c>
      <c r="T675" s="226">
        <f>S675*H675</f>
        <v>0</v>
      </c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R675" s="227" t="s">
        <v>167</v>
      </c>
      <c r="AT675" s="227" t="s">
        <v>163</v>
      </c>
      <c r="AU675" s="227" t="s">
        <v>81</v>
      </c>
      <c r="AY675" s="20" t="s">
        <v>161</v>
      </c>
      <c r="BE675" s="228">
        <f>IF(N675="základní",J675,0)</f>
        <v>0</v>
      </c>
      <c r="BF675" s="228">
        <f>IF(N675="snížená",J675,0)</f>
        <v>0</v>
      </c>
      <c r="BG675" s="228">
        <f>IF(N675="zákl. přenesená",J675,0)</f>
        <v>0</v>
      </c>
      <c r="BH675" s="228">
        <f>IF(N675="sníž. přenesená",J675,0)</f>
        <v>0</v>
      </c>
      <c r="BI675" s="228">
        <f>IF(N675="nulová",J675,0)</f>
        <v>0</v>
      </c>
      <c r="BJ675" s="20" t="s">
        <v>79</v>
      </c>
      <c r="BK675" s="228">
        <f>ROUND(I675*H675,2)</f>
        <v>0</v>
      </c>
      <c r="BL675" s="20" t="s">
        <v>167</v>
      </c>
      <c r="BM675" s="227" t="s">
        <v>1117</v>
      </c>
    </row>
    <row r="676" s="14" customFormat="1">
      <c r="A676" s="14"/>
      <c r="B676" s="240"/>
      <c r="C676" s="241"/>
      <c r="D676" s="231" t="s">
        <v>169</v>
      </c>
      <c r="E676" s="242" t="s">
        <v>21</v>
      </c>
      <c r="F676" s="243" t="s">
        <v>614</v>
      </c>
      <c r="G676" s="241"/>
      <c r="H676" s="244">
        <v>26</v>
      </c>
      <c r="I676" s="245"/>
      <c r="J676" s="241"/>
      <c r="K676" s="241"/>
      <c r="L676" s="246"/>
      <c r="M676" s="247"/>
      <c r="N676" s="248"/>
      <c r="O676" s="248"/>
      <c r="P676" s="248"/>
      <c r="Q676" s="248"/>
      <c r="R676" s="248"/>
      <c r="S676" s="248"/>
      <c r="T676" s="249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50" t="s">
        <v>169</v>
      </c>
      <c r="AU676" s="250" t="s">
        <v>81</v>
      </c>
      <c r="AV676" s="14" t="s">
        <v>81</v>
      </c>
      <c r="AW676" s="14" t="s">
        <v>34</v>
      </c>
      <c r="AX676" s="14" t="s">
        <v>79</v>
      </c>
      <c r="AY676" s="250" t="s">
        <v>161</v>
      </c>
    </row>
    <row r="677" s="2" customFormat="1" ht="16.5" customHeight="1">
      <c r="A677" s="41"/>
      <c r="B677" s="42"/>
      <c r="C677" s="216" t="s">
        <v>1118</v>
      </c>
      <c r="D677" s="216" t="s">
        <v>163</v>
      </c>
      <c r="E677" s="217" t="s">
        <v>1119</v>
      </c>
      <c r="F677" s="218" t="s">
        <v>1120</v>
      </c>
      <c r="G677" s="219" t="s">
        <v>232</v>
      </c>
      <c r="H677" s="220">
        <v>1</v>
      </c>
      <c r="I677" s="221"/>
      <c r="J677" s="222">
        <f>ROUND(I677*H677,2)</f>
        <v>0</v>
      </c>
      <c r="K677" s="218" t="s">
        <v>21</v>
      </c>
      <c r="L677" s="47"/>
      <c r="M677" s="223" t="s">
        <v>21</v>
      </c>
      <c r="N677" s="224" t="s">
        <v>43</v>
      </c>
      <c r="O677" s="87"/>
      <c r="P677" s="225">
        <f>O677*H677</f>
        <v>0</v>
      </c>
      <c r="Q677" s="225">
        <v>1.0000000000000001E-05</v>
      </c>
      <c r="R677" s="225">
        <f>Q677*H677</f>
        <v>1.0000000000000001E-05</v>
      </c>
      <c r="S677" s="225">
        <v>0</v>
      </c>
      <c r="T677" s="226">
        <f>S677*H677</f>
        <v>0</v>
      </c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R677" s="227" t="s">
        <v>167</v>
      </c>
      <c r="AT677" s="227" t="s">
        <v>163</v>
      </c>
      <c r="AU677" s="227" t="s">
        <v>81</v>
      </c>
      <c r="AY677" s="20" t="s">
        <v>161</v>
      </c>
      <c r="BE677" s="228">
        <f>IF(N677="základní",J677,0)</f>
        <v>0</v>
      </c>
      <c r="BF677" s="228">
        <f>IF(N677="snížená",J677,0)</f>
        <v>0</v>
      </c>
      <c r="BG677" s="228">
        <f>IF(N677="zákl. přenesená",J677,0)</f>
        <v>0</v>
      </c>
      <c r="BH677" s="228">
        <f>IF(N677="sníž. přenesená",J677,0)</f>
        <v>0</v>
      </c>
      <c r="BI677" s="228">
        <f>IF(N677="nulová",J677,0)</f>
        <v>0</v>
      </c>
      <c r="BJ677" s="20" t="s">
        <v>79</v>
      </c>
      <c r="BK677" s="228">
        <f>ROUND(I677*H677,2)</f>
        <v>0</v>
      </c>
      <c r="BL677" s="20" t="s">
        <v>167</v>
      </c>
      <c r="BM677" s="227" t="s">
        <v>1121</v>
      </c>
    </row>
    <row r="678" s="14" customFormat="1">
      <c r="A678" s="14"/>
      <c r="B678" s="240"/>
      <c r="C678" s="241"/>
      <c r="D678" s="231" t="s">
        <v>169</v>
      </c>
      <c r="E678" s="242" t="s">
        <v>21</v>
      </c>
      <c r="F678" s="243" t="s">
        <v>79</v>
      </c>
      <c r="G678" s="241"/>
      <c r="H678" s="244">
        <v>1</v>
      </c>
      <c r="I678" s="245"/>
      <c r="J678" s="241"/>
      <c r="K678" s="241"/>
      <c r="L678" s="246"/>
      <c r="M678" s="247"/>
      <c r="N678" s="248"/>
      <c r="O678" s="248"/>
      <c r="P678" s="248"/>
      <c r="Q678" s="248"/>
      <c r="R678" s="248"/>
      <c r="S678" s="248"/>
      <c r="T678" s="249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50" t="s">
        <v>169</v>
      </c>
      <c r="AU678" s="250" t="s">
        <v>81</v>
      </c>
      <c r="AV678" s="14" t="s">
        <v>81</v>
      </c>
      <c r="AW678" s="14" t="s">
        <v>34</v>
      </c>
      <c r="AX678" s="14" t="s">
        <v>79</v>
      </c>
      <c r="AY678" s="250" t="s">
        <v>161</v>
      </c>
    </row>
    <row r="679" s="2" customFormat="1" ht="16.5" customHeight="1">
      <c r="A679" s="41"/>
      <c r="B679" s="42"/>
      <c r="C679" s="216" t="s">
        <v>1122</v>
      </c>
      <c r="D679" s="216" t="s">
        <v>163</v>
      </c>
      <c r="E679" s="217" t="s">
        <v>1123</v>
      </c>
      <c r="F679" s="218" t="s">
        <v>1124</v>
      </c>
      <c r="G679" s="219" t="s">
        <v>1125</v>
      </c>
      <c r="H679" s="220">
        <v>1</v>
      </c>
      <c r="I679" s="221"/>
      <c r="J679" s="222">
        <f>ROUND(I679*H679,2)</f>
        <v>0</v>
      </c>
      <c r="K679" s="218" t="s">
        <v>21</v>
      </c>
      <c r="L679" s="47"/>
      <c r="M679" s="223" t="s">
        <v>21</v>
      </c>
      <c r="N679" s="224" t="s">
        <v>43</v>
      </c>
      <c r="O679" s="87"/>
      <c r="P679" s="225">
        <f>O679*H679</f>
        <v>0</v>
      </c>
      <c r="Q679" s="225">
        <v>1.0000000000000001E-05</v>
      </c>
      <c r="R679" s="225">
        <f>Q679*H679</f>
        <v>1.0000000000000001E-05</v>
      </c>
      <c r="S679" s="225">
        <v>0</v>
      </c>
      <c r="T679" s="226">
        <f>S679*H679</f>
        <v>0</v>
      </c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R679" s="227" t="s">
        <v>167</v>
      </c>
      <c r="AT679" s="227" t="s">
        <v>163</v>
      </c>
      <c r="AU679" s="227" t="s">
        <v>81</v>
      </c>
      <c r="AY679" s="20" t="s">
        <v>161</v>
      </c>
      <c r="BE679" s="228">
        <f>IF(N679="základní",J679,0)</f>
        <v>0</v>
      </c>
      <c r="BF679" s="228">
        <f>IF(N679="snížená",J679,0)</f>
        <v>0</v>
      </c>
      <c r="BG679" s="228">
        <f>IF(N679="zákl. přenesená",J679,0)</f>
        <v>0</v>
      </c>
      <c r="BH679" s="228">
        <f>IF(N679="sníž. přenesená",J679,0)</f>
        <v>0</v>
      </c>
      <c r="BI679" s="228">
        <f>IF(N679="nulová",J679,0)</f>
        <v>0</v>
      </c>
      <c r="BJ679" s="20" t="s">
        <v>79</v>
      </c>
      <c r="BK679" s="228">
        <f>ROUND(I679*H679,2)</f>
        <v>0</v>
      </c>
      <c r="BL679" s="20" t="s">
        <v>167</v>
      </c>
      <c r="BM679" s="227" t="s">
        <v>1126</v>
      </c>
    </row>
    <row r="680" s="14" customFormat="1">
      <c r="A680" s="14"/>
      <c r="B680" s="240"/>
      <c r="C680" s="241"/>
      <c r="D680" s="231" t="s">
        <v>169</v>
      </c>
      <c r="E680" s="242" t="s">
        <v>21</v>
      </c>
      <c r="F680" s="243" t="s">
        <v>79</v>
      </c>
      <c r="G680" s="241"/>
      <c r="H680" s="244">
        <v>1</v>
      </c>
      <c r="I680" s="245"/>
      <c r="J680" s="241"/>
      <c r="K680" s="241"/>
      <c r="L680" s="246"/>
      <c r="M680" s="247"/>
      <c r="N680" s="248"/>
      <c r="O680" s="248"/>
      <c r="P680" s="248"/>
      <c r="Q680" s="248"/>
      <c r="R680" s="248"/>
      <c r="S680" s="248"/>
      <c r="T680" s="249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50" t="s">
        <v>169</v>
      </c>
      <c r="AU680" s="250" t="s">
        <v>81</v>
      </c>
      <c r="AV680" s="14" t="s">
        <v>81</v>
      </c>
      <c r="AW680" s="14" t="s">
        <v>34</v>
      </c>
      <c r="AX680" s="14" t="s">
        <v>79</v>
      </c>
      <c r="AY680" s="250" t="s">
        <v>161</v>
      </c>
    </row>
    <row r="681" s="2" customFormat="1" ht="16.5" customHeight="1">
      <c r="A681" s="41"/>
      <c r="B681" s="42"/>
      <c r="C681" s="216" t="s">
        <v>1127</v>
      </c>
      <c r="D681" s="216" t="s">
        <v>163</v>
      </c>
      <c r="E681" s="217" t="s">
        <v>1128</v>
      </c>
      <c r="F681" s="218" t="s">
        <v>1129</v>
      </c>
      <c r="G681" s="219" t="s">
        <v>232</v>
      </c>
      <c r="H681" s="220">
        <v>1</v>
      </c>
      <c r="I681" s="221"/>
      <c r="J681" s="222">
        <f>ROUND(I681*H681,2)</f>
        <v>0</v>
      </c>
      <c r="K681" s="218" t="s">
        <v>21</v>
      </c>
      <c r="L681" s="47"/>
      <c r="M681" s="223" t="s">
        <v>21</v>
      </c>
      <c r="N681" s="224" t="s">
        <v>43</v>
      </c>
      <c r="O681" s="87"/>
      <c r="P681" s="225">
        <f>O681*H681</f>
        <v>0</v>
      </c>
      <c r="Q681" s="225">
        <v>1.0000000000000001E-05</v>
      </c>
      <c r="R681" s="225">
        <f>Q681*H681</f>
        <v>1.0000000000000001E-05</v>
      </c>
      <c r="S681" s="225">
        <v>0</v>
      </c>
      <c r="T681" s="226">
        <f>S681*H681</f>
        <v>0</v>
      </c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R681" s="227" t="s">
        <v>167</v>
      </c>
      <c r="AT681" s="227" t="s">
        <v>163</v>
      </c>
      <c r="AU681" s="227" t="s">
        <v>81</v>
      </c>
      <c r="AY681" s="20" t="s">
        <v>161</v>
      </c>
      <c r="BE681" s="228">
        <f>IF(N681="základní",J681,0)</f>
        <v>0</v>
      </c>
      <c r="BF681" s="228">
        <f>IF(N681="snížená",J681,0)</f>
        <v>0</v>
      </c>
      <c r="BG681" s="228">
        <f>IF(N681="zákl. přenesená",J681,0)</f>
        <v>0</v>
      </c>
      <c r="BH681" s="228">
        <f>IF(N681="sníž. přenesená",J681,0)</f>
        <v>0</v>
      </c>
      <c r="BI681" s="228">
        <f>IF(N681="nulová",J681,0)</f>
        <v>0</v>
      </c>
      <c r="BJ681" s="20" t="s">
        <v>79</v>
      </c>
      <c r="BK681" s="228">
        <f>ROUND(I681*H681,2)</f>
        <v>0</v>
      </c>
      <c r="BL681" s="20" t="s">
        <v>167</v>
      </c>
      <c r="BM681" s="227" t="s">
        <v>1130</v>
      </c>
    </row>
    <row r="682" s="14" customFormat="1">
      <c r="A682" s="14"/>
      <c r="B682" s="240"/>
      <c r="C682" s="241"/>
      <c r="D682" s="231" t="s">
        <v>169</v>
      </c>
      <c r="E682" s="242" t="s">
        <v>21</v>
      </c>
      <c r="F682" s="243" t="s">
        <v>79</v>
      </c>
      <c r="G682" s="241"/>
      <c r="H682" s="244">
        <v>1</v>
      </c>
      <c r="I682" s="245"/>
      <c r="J682" s="241"/>
      <c r="K682" s="241"/>
      <c r="L682" s="246"/>
      <c r="M682" s="247"/>
      <c r="N682" s="248"/>
      <c r="O682" s="248"/>
      <c r="P682" s="248"/>
      <c r="Q682" s="248"/>
      <c r="R682" s="248"/>
      <c r="S682" s="248"/>
      <c r="T682" s="249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0" t="s">
        <v>169</v>
      </c>
      <c r="AU682" s="250" t="s">
        <v>81</v>
      </c>
      <c r="AV682" s="14" t="s">
        <v>81</v>
      </c>
      <c r="AW682" s="14" t="s">
        <v>34</v>
      </c>
      <c r="AX682" s="14" t="s">
        <v>79</v>
      </c>
      <c r="AY682" s="250" t="s">
        <v>161</v>
      </c>
    </row>
    <row r="683" s="2" customFormat="1" ht="24.15" customHeight="1">
      <c r="A683" s="41"/>
      <c r="B683" s="42"/>
      <c r="C683" s="216" t="s">
        <v>1131</v>
      </c>
      <c r="D683" s="216" t="s">
        <v>163</v>
      </c>
      <c r="E683" s="217" t="s">
        <v>1132</v>
      </c>
      <c r="F683" s="218" t="s">
        <v>1133</v>
      </c>
      <c r="G683" s="219" t="s">
        <v>232</v>
      </c>
      <c r="H683" s="220">
        <v>1</v>
      </c>
      <c r="I683" s="221"/>
      <c r="J683" s="222">
        <f>ROUND(I683*H683,2)</f>
        <v>0</v>
      </c>
      <c r="K683" s="218" t="s">
        <v>21</v>
      </c>
      <c r="L683" s="47"/>
      <c r="M683" s="223" t="s">
        <v>21</v>
      </c>
      <c r="N683" s="224" t="s">
        <v>43</v>
      </c>
      <c r="O683" s="87"/>
      <c r="P683" s="225">
        <f>O683*H683</f>
        <v>0</v>
      </c>
      <c r="Q683" s="225">
        <v>1.0000000000000001E-05</v>
      </c>
      <c r="R683" s="225">
        <f>Q683*H683</f>
        <v>1.0000000000000001E-05</v>
      </c>
      <c r="S683" s="225">
        <v>0</v>
      </c>
      <c r="T683" s="226">
        <f>S683*H683</f>
        <v>0</v>
      </c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R683" s="227" t="s">
        <v>167</v>
      </c>
      <c r="AT683" s="227" t="s">
        <v>163</v>
      </c>
      <c r="AU683" s="227" t="s">
        <v>81</v>
      </c>
      <c r="AY683" s="20" t="s">
        <v>161</v>
      </c>
      <c r="BE683" s="228">
        <f>IF(N683="základní",J683,0)</f>
        <v>0</v>
      </c>
      <c r="BF683" s="228">
        <f>IF(N683="snížená",J683,0)</f>
        <v>0</v>
      </c>
      <c r="BG683" s="228">
        <f>IF(N683="zákl. přenesená",J683,0)</f>
        <v>0</v>
      </c>
      <c r="BH683" s="228">
        <f>IF(N683="sníž. přenesená",J683,0)</f>
        <v>0</v>
      </c>
      <c r="BI683" s="228">
        <f>IF(N683="nulová",J683,0)</f>
        <v>0</v>
      </c>
      <c r="BJ683" s="20" t="s">
        <v>79</v>
      </c>
      <c r="BK683" s="228">
        <f>ROUND(I683*H683,2)</f>
        <v>0</v>
      </c>
      <c r="BL683" s="20" t="s">
        <v>167</v>
      </c>
      <c r="BM683" s="227" t="s">
        <v>1134</v>
      </c>
    </row>
    <row r="684" s="14" customFormat="1">
      <c r="A684" s="14"/>
      <c r="B684" s="240"/>
      <c r="C684" s="241"/>
      <c r="D684" s="231" t="s">
        <v>169</v>
      </c>
      <c r="E684" s="242" t="s">
        <v>21</v>
      </c>
      <c r="F684" s="243" t="s">
        <v>79</v>
      </c>
      <c r="G684" s="241"/>
      <c r="H684" s="244">
        <v>1</v>
      </c>
      <c r="I684" s="245"/>
      <c r="J684" s="241"/>
      <c r="K684" s="241"/>
      <c r="L684" s="246"/>
      <c r="M684" s="247"/>
      <c r="N684" s="248"/>
      <c r="O684" s="248"/>
      <c r="P684" s="248"/>
      <c r="Q684" s="248"/>
      <c r="R684" s="248"/>
      <c r="S684" s="248"/>
      <c r="T684" s="249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50" t="s">
        <v>169</v>
      </c>
      <c r="AU684" s="250" t="s">
        <v>81</v>
      </c>
      <c r="AV684" s="14" t="s">
        <v>81</v>
      </c>
      <c r="AW684" s="14" t="s">
        <v>34</v>
      </c>
      <c r="AX684" s="14" t="s">
        <v>79</v>
      </c>
      <c r="AY684" s="250" t="s">
        <v>161</v>
      </c>
    </row>
    <row r="685" s="2" customFormat="1" ht="16.5" customHeight="1">
      <c r="A685" s="41"/>
      <c r="B685" s="42"/>
      <c r="C685" s="216" t="s">
        <v>1135</v>
      </c>
      <c r="D685" s="216" t="s">
        <v>163</v>
      </c>
      <c r="E685" s="217" t="s">
        <v>1136</v>
      </c>
      <c r="F685" s="218" t="s">
        <v>1137</v>
      </c>
      <c r="G685" s="219" t="s">
        <v>324</v>
      </c>
      <c r="H685" s="220">
        <v>21.600000000000001</v>
      </c>
      <c r="I685" s="221"/>
      <c r="J685" s="222">
        <f>ROUND(I685*H685,2)</f>
        <v>0</v>
      </c>
      <c r="K685" s="218" t="s">
        <v>21</v>
      </c>
      <c r="L685" s="47"/>
      <c r="M685" s="223" t="s">
        <v>21</v>
      </c>
      <c r="N685" s="224" t="s">
        <v>43</v>
      </c>
      <c r="O685" s="87"/>
      <c r="P685" s="225">
        <f>O685*H685</f>
        <v>0</v>
      </c>
      <c r="Q685" s="225">
        <v>1.0000000000000001E-05</v>
      </c>
      <c r="R685" s="225">
        <f>Q685*H685</f>
        <v>0.00021600000000000002</v>
      </c>
      <c r="S685" s="225">
        <v>0</v>
      </c>
      <c r="T685" s="226">
        <f>S685*H685</f>
        <v>0</v>
      </c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R685" s="227" t="s">
        <v>167</v>
      </c>
      <c r="AT685" s="227" t="s">
        <v>163</v>
      </c>
      <c r="AU685" s="227" t="s">
        <v>81</v>
      </c>
      <c r="AY685" s="20" t="s">
        <v>161</v>
      </c>
      <c r="BE685" s="228">
        <f>IF(N685="základní",J685,0)</f>
        <v>0</v>
      </c>
      <c r="BF685" s="228">
        <f>IF(N685="snížená",J685,0)</f>
        <v>0</v>
      </c>
      <c r="BG685" s="228">
        <f>IF(N685="zákl. přenesená",J685,0)</f>
        <v>0</v>
      </c>
      <c r="BH685" s="228">
        <f>IF(N685="sníž. přenesená",J685,0)</f>
        <v>0</v>
      </c>
      <c r="BI685" s="228">
        <f>IF(N685="nulová",J685,0)</f>
        <v>0</v>
      </c>
      <c r="BJ685" s="20" t="s">
        <v>79</v>
      </c>
      <c r="BK685" s="228">
        <f>ROUND(I685*H685,2)</f>
        <v>0</v>
      </c>
      <c r="BL685" s="20" t="s">
        <v>167</v>
      </c>
      <c r="BM685" s="227" t="s">
        <v>1138</v>
      </c>
    </row>
    <row r="686" s="14" customFormat="1">
      <c r="A686" s="14"/>
      <c r="B686" s="240"/>
      <c r="C686" s="241"/>
      <c r="D686" s="231" t="s">
        <v>169</v>
      </c>
      <c r="E686" s="242" t="s">
        <v>21</v>
      </c>
      <c r="F686" s="243" t="s">
        <v>1139</v>
      </c>
      <c r="G686" s="241"/>
      <c r="H686" s="244">
        <v>21.600000000000001</v>
      </c>
      <c r="I686" s="245"/>
      <c r="J686" s="241"/>
      <c r="K686" s="241"/>
      <c r="L686" s="246"/>
      <c r="M686" s="247"/>
      <c r="N686" s="248"/>
      <c r="O686" s="248"/>
      <c r="P686" s="248"/>
      <c r="Q686" s="248"/>
      <c r="R686" s="248"/>
      <c r="S686" s="248"/>
      <c r="T686" s="249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0" t="s">
        <v>169</v>
      </c>
      <c r="AU686" s="250" t="s">
        <v>81</v>
      </c>
      <c r="AV686" s="14" t="s">
        <v>81</v>
      </c>
      <c r="AW686" s="14" t="s">
        <v>34</v>
      </c>
      <c r="AX686" s="14" t="s">
        <v>79</v>
      </c>
      <c r="AY686" s="250" t="s">
        <v>161</v>
      </c>
    </row>
    <row r="687" s="2" customFormat="1" ht="16.5" customHeight="1">
      <c r="A687" s="41"/>
      <c r="B687" s="42"/>
      <c r="C687" s="216" t="s">
        <v>1140</v>
      </c>
      <c r="D687" s="216" t="s">
        <v>163</v>
      </c>
      <c r="E687" s="217" t="s">
        <v>1141</v>
      </c>
      <c r="F687" s="218" t="s">
        <v>1142</v>
      </c>
      <c r="G687" s="219" t="s">
        <v>214</v>
      </c>
      <c r="H687" s="220">
        <v>1</v>
      </c>
      <c r="I687" s="221"/>
      <c r="J687" s="222">
        <f>ROUND(I687*H687,2)</f>
        <v>0</v>
      </c>
      <c r="K687" s="218" t="s">
        <v>21</v>
      </c>
      <c r="L687" s="47"/>
      <c r="M687" s="223" t="s">
        <v>21</v>
      </c>
      <c r="N687" s="224" t="s">
        <v>43</v>
      </c>
      <c r="O687" s="87"/>
      <c r="P687" s="225">
        <f>O687*H687</f>
        <v>0</v>
      </c>
      <c r="Q687" s="225">
        <v>0.015469999999999999</v>
      </c>
      <c r="R687" s="225">
        <f>Q687*H687</f>
        <v>0.015469999999999999</v>
      </c>
      <c r="S687" s="225">
        <v>0</v>
      </c>
      <c r="T687" s="226">
        <f>S687*H687</f>
        <v>0</v>
      </c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R687" s="227" t="s">
        <v>167</v>
      </c>
      <c r="AT687" s="227" t="s">
        <v>163</v>
      </c>
      <c r="AU687" s="227" t="s">
        <v>81</v>
      </c>
      <c r="AY687" s="20" t="s">
        <v>161</v>
      </c>
      <c r="BE687" s="228">
        <f>IF(N687="základní",J687,0)</f>
        <v>0</v>
      </c>
      <c r="BF687" s="228">
        <f>IF(N687="snížená",J687,0)</f>
        <v>0</v>
      </c>
      <c r="BG687" s="228">
        <f>IF(N687="zákl. přenesená",J687,0)</f>
        <v>0</v>
      </c>
      <c r="BH687" s="228">
        <f>IF(N687="sníž. přenesená",J687,0)</f>
        <v>0</v>
      </c>
      <c r="BI687" s="228">
        <f>IF(N687="nulová",J687,0)</f>
        <v>0</v>
      </c>
      <c r="BJ687" s="20" t="s">
        <v>79</v>
      </c>
      <c r="BK687" s="228">
        <f>ROUND(I687*H687,2)</f>
        <v>0</v>
      </c>
      <c r="BL687" s="20" t="s">
        <v>167</v>
      </c>
      <c r="BM687" s="227" t="s">
        <v>1143</v>
      </c>
    </row>
    <row r="688" s="14" customFormat="1">
      <c r="A688" s="14"/>
      <c r="B688" s="240"/>
      <c r="C688" s="241"/>
      <c r="D688" s="231" t="s">
        <v>169</v>
      </c>
      <c r="E688" s="242" t="s">
        <v>21</v>
      </c>
      <c r="F688" s="243" t="s">
        <v>79</v>
      </c>
      <c r="G688" s="241"/>
      <c r="H688" s="244">
        <v>1</v>
      </c>
      <c r="I688" s="245"/>
      <c r="J688" s="241"/>
      <c r="K688" s="241"/>
      <c r="L688" s="246"/>
      <c r="M688" s="247"/>
      <c r="N688" s="248"/>
      <c r="O688" s="248"/>
      <c r="P688" s="248"/>
      <c r="Q688" s="248"/>
      <c r="R688" s="248"/>
      <c r="S688" s="248"/>
      <c r="T688" s="249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0" t="s">
        <v>169</v>
      </c>
      <c r="AU688" s="250" t="s">
        <v>81</v>
      </c>
      <c r="AV688" s="14" t="s">
        <v>81</v>
      </c>
      <c r="AW688" s="14" t="s">
        <v>34</v>
      </c>
      <c r="AX688" s="14" t="s">
        <v>79</v>
      </c>
      <c r="AY688" s="250" t="s">
        <v>161</v>
      </c>
    </row>
    <row r="689" s="2" customFormat="1" ht="16.5" customHeight="1">
      <c r="A689" s="41"/>
      <c r="B689" s="42"/>
      <c r="C689" s="216" t="s">
        <v>1144</v>
      </c>
      <c r="D689" s="216" t="s">
        <v>163</v>
      </c>
      <c r="E689" s="217" t="s">
        <v>1145</v>
      </c>
      <c r="F689" s="218" t="s">
        <v>1146</v>
      </c>
      <c r="G689" s="219" t="s">
        <v>249</v>
      </c>
      <c r="H689" s="220">
        <v>100</v>
      </c>
      <c r="I689" s="221"/>
      <c r="J689" s="222">
        <f>ROUND(I689*H689,2)</f>
        <v>0</v>
      </c>
      <c r="K689" s="218" t="s">
        <v>21</v>
      </c>
      <c r="L689" s="47"/>
      <c r="M689" s="223" t="s">
        <v>21</v>
      </c>
      <c r="N689" s="224" t="s">
        <v>43</v>
      </c>
      <c r="O689" s="87"/>
      <c r="P689" s="225">
        <f>O689*H689</f>
        <v>0</v>
      </c>
      <c r="Q689" s="225">
        <v>0.02</v>
      </c>
      <c r="R689" s="225">
        <f>Q689*H689</f>
        <v>2</v>
      </c>
      <c r="S689" s="225">
        <v>0</v>
      </c>
      <c r="T689" s="226">
        <f>S689*H689</f>
        <v>0</v>
      </c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R689" s="227" t="s">
        <v>167</v>
      </c>
      <c r="AT689" s="227" t="s">
        <v>163</v>
      </c>
      <c r="AU689" s="227" t="s">
        <v>81</v>
      </c>
      <c r="AY689" s="20" t="s">
        <v>161</v>
      </c>
      <c r="BE689" s="228">
        <f>IF(N689="základní",J689,0)</f>
        <v>0</v>
      </c>
      <c r="BF689" s="228">
        <f>IF(N689="snížená",J689,0)</f>
        <v>0</v>
      </c>
      <c r="BG689" s="228">
        <f>IF(N689="zákl. přenesená",J689,0)</f>
        <v>0</v>
      </c>
      <c r="BH689" s="228">
        <f>IF(N689="sníž. přenesená",J689,0)</f>
        <v>0</v>
      </c>
      <c r="BI689" s="228">
        <f>IF(N689="nulová",J689,0)</f>
        <v>0</v>
      </c>
      <c r="BJ689" s="20" t="s">
        <v>79</v>
      </c>
      <c r="BK689" s="228">
        <f>ROUND(I689*H689,2)</f>
        <v>0</v>
      </c>
      <c r="BL689" s="20" t="s">
        <v>167</v>
      </c>
      <c r="BM689" s="227" t="s">
        <v>1147</v>
      </c>
    </row>
    <row r="690" s="14" customFormat="1">
      <c r="A690" s="14"/>
      <c r="B690" s="240"/>
      <c r="C690" s="241"/>
      <c r="D690" s="231" t="s">
        <v>169</v>
      </c>
      <c r="E690" s="242" t="s">
        <v>21</v>
      </c>
      <c r="F690" s="243" t="s">
        <v>1148</v>
      </c>
      <c r="G690" s="241"/>
      <c r="H690" s="244">
        <v>100</v>
      </c>
      <c r="I690" s="245"/>
      <c r="J690" s="241"/>
      <c r="K690" s="241"/>
      <c r="L690" s="246"/>
      <c r="M690" s="247"/>
      <c r="N690" s="248"/>
      <c r="O690" s="248"/>
      <c r="P690" s="248"/>
      <c r="Q690" s="248"/>
      <c r="R690" s="248"/>
      <c r="S690" s="248"/>
      <c r="T690" s="249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50" t="s">
        <v>169</v>
      </c>
      <c r="AU690" s="250" t="s">
        <v>81</v>
      </c>
      <c r="AV690" s="14" t="s">
        <v>81</v>
      </c>
      <c r="AW690" s="14" t="s">
        <v>34</v>
      </c>
      <c r="AX690" s="14" t="s">
        <v>72</v>
      </c>
      <c r="AY690" s="250" t="s">
        <v>161</v>
      </c>
    </row>
    <row r="691" s="15" customFormat="1">
      <c r="A691" s="15"/>
      <c r="B691" s="251"/>
      <c r="C691" s="252"/>
      <c r="D691" s="231" t="s">
        <v>169</v>
      </c>
      <c r="E691" s="253" t="s">
        <v>21</v>
      </c>
      <c r="F691" s="254" t="s">
        <v>172</v>
      </c>
      <c r="G691" s="252"/>
      <c r="H691" s="255">
        <v>100</v>
      </c>
      <c r="I691" s="256"/>
      <c r="J691" s="252"/>
      <c r="K691" s="252"/>
      <c r="L691" s="257"/>
      <c r="M691" s="258"/>
      <c r="N691" s="259"/>
      <c r="O691" s="259"/>
      <c r="P691" s="259"/>
      <c r="Q691" s="259"/>
      <c r="R691" s="259"/>
      <c r="S691" s="259"/>
      <c r="T691" s="260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61" t="s">
        <v>169</v>
      </c>
      <c r="AU691" s="261" t="s">
        <v>81</v>
      </c>
      <c r="AV691" s="15" t="s">
        <v>167</v>
      </c>
      <c r="AW691" s="15" t="s">
        <v>34</v>
      </c>
      <c r="AX691" s="15" t="s">
        <v>79</v>
      </c>
      <c r="AY691" s="261" t="s">
        <v>161</v>
      </c>
    </row>
    <row r="692" s="12" customFormat="1" ht="22.8" customHeight="1">
      <c r="A692" s="12"/>
      <c r="B692" s="200"/>
      <c r="C692" s="201"/>
      <c r="D692" s="202" t="s">
        <v>71</v>
      </c>
      <c r="E692" s="214" t="s">
        <v>1149</v>
      </c>
      <c r="F692" s="214" t="s">
        <v>1150</v>
      </c>
      <c r="G692" s="201"/>
      <c r="H692" s="201"/>
      <c r="I692" s="204"/>
      <c r="J692" s="215">
        <f>BK692</f>
        <v>0</v>
      </c>
      <c r="K692" s="201"/>
      <c r="L692" s="206"/>
      <c r="M692" s="207"/>
      <c r="N692" s="208"/>
      <c r="O692" s="208"/>
      <c r="P692" s="209">
        <f>SUM(P693:P694)</f>
        <v>0</v>
      </c>
      <c r="Q692" s="208"/>
      <c r="R692" s="209">
        <f>SUM(R693:R694)</f>
        <v>0</v>
      </c>
      <c r="S692" s="208"/>
      <c r="T692" s="210">
        <f>SUM(T693:T694)</f>
        <v>0</v>
      </c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R692" s="211" t="s">
        <v>79</v>
      </c>
      <c r="AT692" s="212" t="s">
        <v>71</v>
      </c>
      <c r="AU692" s="212" t="s">
        <v>79</v>
      </c>
      <c r="AY692" s="211" t="s">
        <v>161</v>
      </c>
      <c r="BK692" s="213">
        <f>SUM(BK693:BK694)</f>
        <v>0</v>
      </c>
    </row>
    <row r="693" s="2" customFormat="1" ht="33" customHeight="1">
      <c r="A693" s="41"/>
      <c r="B693" s="42"/>
      <c r="C693" s="216" t="s">
        <v>1151</v>
      </c>
      <c r="D693" s="216" t="s">
        <v>163</v>
      </c>
      <c r="E693" s="217" t="s">
        <v>1152</v>
      </c>
      <c r="F693" s="218" t="s">
        <v>1153</v>
      </c>
      <c r="G693" s="219" t="s">
        <v>269</v>
      </c>
      <c r="H693" s="220">
        <v>569.74400000000003</v>
      </c>
      <c r="I693" s="221"/>
      <c r="J693" s="222">
        <f>ROUND(I693*H693,2)</f>
        <v>0</v>
      </c>
      <c r="K693" s="218" t="s">
        <v>178</v>
      </c>
      <c r="L693" s="47"/>
      <c r="M693" s="223" t="s">
        <v>21</v>
      </c>
      <c r="N693" s="224" t="s">
        <v>43</v>
      </c>
      <c r="O693" s="87"/>
      <c r="P693" s="225">
        <f>O693*H693</f>
        <v>0</v>
      </c>
      <c r="Q693" s="225">
        <v>0</v>
      </c>
      <c r="R693" s="225">
        <f>Q693*H693</f>
        <v>0</v>
      </c>
      <c r="S693" s="225">
        <v>0</v>
      </c>
      <c r="T693" s="226">
        <f>S693*H693</f>
        <v>0</v>
      </c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R693" s="227" t="s">
        <v>167</v>
      </c>
      <c r="AT693" s="227" t="s">
        <v>163</v>
      </c>
      <c r="AU693" s="227" t="s">
        <v>81</v>
      </c>
      <c r="AY693" s="20" t="s">
        <v>161</v>
      </c>
      <c r="BE693" s="228">
        <f>IF(N693="základní",J693,0)</f>
        <v>0</v>
      </c>
      <c r="BF693" s="228">
        <f>IF(N693="snížená",J693,0)</f>
        <v>0</v>
      </c>
      <c r="BG693" s="228">
        <f>IF(N693="zákl. přenesená",J693,0)</f>
        <v>0</v>
      </c>
      <c r="BH693" s="228">
        <f>IF(N693="sníž. přenesená",J693,0)</f>
        <v>0</v>
      </c>
      <c r="BI693" s="228">
        <f>IF(N693="nulová",J693,0)</f>
        <v>0</v>
      </c>
      <c r="BJ693" s="20" t="s">
        <v>79</v>
      </c>
      <c r="BK693" s="228">
        <f>ROUND(I693*H693,2)</f>
        <v>0</v>
      </c>
      <c r="BL693" s="20" t="s">
        <v>167</v>
      </c>
      <c r="BM693" s="227" t="s">
        <v>1154</v>
      </c>
    </row>
    <row r="694" s="2" customFormat="1">
      <c r="A694" s="41"/>
      <c r="B694" s="42"/>
      <c r="C694" s="43"/>
      <c r="D694" s="262" t="s">
        <v>180</v>
      </c>
      <c r="E694" s="43"/>
      <c r="F694" s="263" t="s">
        <v>1155</v>
      </c>
      <c r="G694" s="43"/>
      <c r="H694" s="43"/>
      <c r="I694" s="264"/>
      <c r="J694" s="43"/>
      <c r="K694" s="43"/>
      <c r="L694" s="47"/>
      <c r="M694" s="265"/>
      <c r="N694" s="266"/>
      <c r="O694" s="87"/>
      <c r="P694" s="87"/>
      <c r="Q694" s="87"/>
      <c r="R694" s="87"/>
      <c r="S694" s="87"/>
      <c r="T694" s="88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T694" s="20" t="s">
        <v>180</v>
      </c>
      <c r="AU694" s="20" t="s">
        <v>81</v>
      </c>
    </row>
    <row r="695" s="12" customFormat="1" ht="25.92" customHeight="1">
      <c r="A695" s="12"/>
      <c r="B695" s="200"/>
      <c r="C695" s="201"/>
      <c r="D695" s="202" t="s">
        <v>71</v>
      </c>
      <c r="E695" s="203" t="s">
        <v>307</v>
      </c>
      <c r="F695" s="203" t="s">
        <v>308</v>
      </c>
      <c r="G695" s="201"/>
      <c r="H695" s="201"/>
      <c r="I695" s="204"/>
      <c r="J695" s="205">
        <f>BK695</f>
        <v>0</v>
      </c>
      <c r="K695" s="201"/>
      <c r="L695" s="206"/>
      <c r="M695" s="207"/>
      <c r="N695" s="208"/>
      <c r="O695" s="208"/>
      <c r="P695" s="209">
        <f>P696+P741+P988+P1303+P1467+P1571+P1871+P1912+P1937+P2010+P2055+P2075+P2122+P2132+P2306+P2316</f>
        <v>0</v>
      </c>
      <c r="Q695" s="208"/>
      <c r="R695" s="209">
        <f>R696+R741+R988+R1303+R1467+R1571+R1871+R1912+R1937+R2010+R2055+R2075+R2122+R2132+R2306+R2316</f>
        <v>1329.9009143299995</v>
      </c>
      <c r="S695" s="208"/>
      <c r="T695" s="210">
        <f>T696+T741+T988+T1303+T1467+T1571+T1871+T1912+T1937+T2010+T2055+T2075+T2122+T2132+T2306+T2316</f>
        <v>0</v>
      </c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R695" s="211" t="s">
        <v>81</v>
      </c>
      <c r="AT695" s="212" t="s">
        <v>71</v>
      </c>
      <c r="AU695" s="212" t="s">
        <v>72</v>
      </c>
      <c r="AY695" s="211" t="s">
        <v>161</v>
      </c>
      <c r="BK695" s="213">
        <f>BK696+BK741+BK988+BK1303+BK1467+BK1571+BK1871+BK1912+BK1937+BK2010+BK2055+BK2075+BK2122+BK2132+BK2306+BK2316</f>
        <v>0</v>
      </c>
    </row>
    <row r="696" s="12" customFormat="1" ht="22.8" customHeight="1">
      <c r="A696" s="12"/>
      <c r="B696" s="200"/>
      <c r="C696" s="201"/>
      <c r="D696" s="202" t="s">
        <v>71</v>
      </c>
      <c r="E696" s="214" t="s">
        <v>1156</v>
      </c>
      <c r="F696" s="214" t="s">
        <v>1157</v>
      </c>
      <c r="G696" s="201"/>
      <c r="H696" s="201"/>
      <c r="I696" s="204"/>
      <c r="J696" s="215">
        <f>BK696</f>
        <v>0</v>
      </c>
      <c r="K696" s="201"/>
      <c r="L696" s="206"/>
      <c r="M696" s="207"/>
      <c r="N696" s="208"/>
      <c r="O696" s="208"/>
      <c r="P696" s="209">
        <f>SUM(P697:P740)</f>
        <v>0</v>
      </c>
      <c r="Q696" s="208"/>
      <c r="R696" s="209">
        <f>SUM(R697:R740)</f>
        <v>2.8688580899999998</v>
      </c>
      <c r="S696" s="208"/>
      <c r="T696" s="210">
        <f>SUM(T697:T740)</f>
        <v>0</v>
      </c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R696" s="211" t="s">
        <v>81</v>
      </c>
      <c r="AT696" s="212" t="s">
        <v>71</v>
      </c>
      <c r="AU696" s="212" t="s">
        <v>79</v>
      </c>
      <c r="AY696" s="211" t="s">
        <v>161</v>
      </c>
      <c r="BK696" s="213">
        <f>SUM(BK697:BK740)</f>
        <v>0</v>
      </c>
    </row>
    <row r="697" s="2" customFormat="1" ht="21.75" customHeight="1">
      <c r="A697" s="41"/>
      <c r="B697" s="42"/>
      <c r="C697" s="216" t="s">
        <v>1158</v>
      </c>
      <c r="D697" s="216" t="s">
        <v>163</v>
      </c>
      <c r="E697" s="217" t="s">
        <v>1159</v>
      </c>
      <c r="F697" s="218" t="s">
        <v>1160</v>
      </c>
      <c r="G697" s="219" t="s">
        <v>166</v>
      </c>
      <c r="H697" s="220">
        <v>193.86000000000001</v>
      </c>
      <c r="I697" s="221"/>
      <c r="J697" s="222">
        <f>ROUND(I697*H697,2)</f>
        <v>0</v>
      </c>
      <c r="K697" s="218" t="s">
        <v>178</v>
      </c>
      <c r="L697" s="47"/>
      <c r="M697" s="223" t="s">
        <v>21</v>
      </c>
      <c r="N697" s="224" t="s">
        <v>43</v>
      </c>
      <c r="O697" s="87"/>
      <c r="P697" s="225">
        <f>O697*H697</f>
        <v>0</v>
      </c>
      <c r="Q697" s="225">
        <v>0</v>
      </c>
      <c r="R697" s="225">
        <f>Q697*H697</f>
        <v>0</v>
      </c>
      <c r="S697" s="225">
        <v>0</v>
      </c>
      <c r="T697" s="226">
        <f>S697*H697</f>
        <v>0</v>
      </c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R697" s="227" t="s">
        <v>276</v>
      </c>
      <c r="AT697" s="227" t="s">
        <v>163</v>
      </c>
      <c r="AU697" s="227" t="s">
        <v>81</v>
      </c>
      <c r="AY697" s="20" t="s">
        <v>161</v>
      </c>
      <c r="BE697" s="228">
        <f>IF(N697="základní",J697,0)</f>
        <v>0</v>
      </c>
      <c r="BF697" s="228">
        <f>IF(N697="snížená",J697,0)</f>
        <v>0</v>
      </c>
      <c r="BG697" s="228">
        <f>IF(N697="zákl. přenesená",J697,0)</f>
        <v>0</v>
      </c>
      <c r="BH697" s="228">
        <f>IF(N697="sníž. přenesená",J697,0)</f>
        <v>0</v>
      </c>
      <c r="BI697" s="228">
        <f>IF(N697="nulová",J697,0)</f>
        <v>0</v>
      </c>
      <c r="BJ697" s="20" t="s">
        <v>79</v>
      </c>
      <c r="BK697" s="228">
        <f>ROUND(I697*H697,2)</f>
        <v>0</v>
      </c>
      <c r="BL697" s="20" t="s">
        <v>276</v>
      </c>
      <c r="BM697" s="227" t="s">
        <v>1161</v>
      </c>
    </row>
    <row r="698" s="2" customFormat="1">
      <c r="A698" s="41"/>
      <c r="B698" s="42"/>
      <c r="C698" s="43"/>
      <c r="D698" s="262" t="s">
        <v>180</v>
      </c>
      <c r="E698" s="43"/>
      <c r="F698" s="263" t="s">
        <v>1162</v>
      </c>
      <c r="G698" s="43"/>
      <c r="H698" s="43"/>
      <c r="I698" s="264"/>
      <c r="J698" s="43"/>
      <c r="K698" s="43"/>
      <c r="L698" s="47"/>
      <c r="M698" s="265"/>
      <c r="N698" s="266"/>
      <c r="O698" s="87"/>
      <c r="P698" s="87"/>
      <c r="Q698" s="87"/>
      <c r="R698" s="87"/>
      <c r="S698" s="87"/>
      <c r="T698" s="88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T698" s="20" t="s">
        <v>180</v>
      </c>
      <c r="AU698" s="20" t="s">
        <v>81</v>
      </c>
    </row>
    <row r="699" s="14" customFormat="1">
      <c r="A699" s="14"/>
      <c r="B699" s="240"/>
      <c r="C699" s="241"/>
      <c r="D699" s="231" t="s">
        <v>169</v>
      </c>
      <c r="E699" s="242" t="s">
        <v>21</v>
      </c>
      <c r="F699" s="243" t="s">
        <v>1163</v>
      </c>
      <c r="G699" s="241"/>
      <c r="H699" s="244">
        <v>20.300000000000001</v>
      </c>
      <c r="I699" s="245"/>
      <c r="J699" s="241"/>
      <c r="K699" s="241"/>
      <c r="L699" s="246"/>
      <c r="M699" s="247"/>
      <c r="N699" s="248"/>
      <c r="O699" s="248"/>
      <c r="P699" s="248"/>
      <c r="Q699" s="248"/>
      <c r="R699" s="248"/>
      <c r="S699" s="248"/>
      <c r="T699" s="249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50" t="s">
        <v>169</v>
      </c>
      <c r="AU699" s="250" t="s">
        <v>81</v>
      </c>
      <c r="AV699" s="14" t="s">
        <v>81</v>
      </c>
      <c r="AW699" s="14" t="s">
        <v>34</v>
      </c>
      <c r="AX699" s="14" t="s">
        <v>72</v>
      </c>
      <c r="AY699" s="250" t="s">
        <v>161</v>
      </c>
    </row>
    <row r="700" s="14" customFormat="1">
      <c r="A700" s="14"/>
      <c r="B700" s="240"/>
      <c r="C700" s="241"/>
      <c r="D700" s="231" t="s">
        <v>169</v>
      </c>
      <c r="E700" s="242" t="s">
        <v>21</v>
      </c>
      <c r="F700" s="243" t="s">
        <v>1164</v>
      </c>
      <c r="G700" s="241"/>
      <c r="H700" s="244">
        <v>161.25</v>
      </c>
      <c r="I700" s="245"/>
      <c r="J700" s="241"/>
      <c r="K700" s="241"/>
      <c r="L700" s="246"/>
      <c r="M700" s="247"/>
      <c r="N700" s="248"/>
      <c r="O700" s="248"/>
      <c r="P700" s="248"/>
      <c r="Q700" s="248"/>
      <c r="R700" s="248"/>
      <c r="S700" s="248"/>
      <c r="T700" s="249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50" t="s">
        <v>169</v>
      </c>
      <c r="AU700" s="250" t="s">
        <v>81</v>
      </c>
      <c r="AV700" s="14" t="s">
        <v>81</v>
      </c>
      <c r="AW700" s="14" t="s">
        <v>34</v>
      </c>
      <c r="AX700" s="14" t="s">
        <v>72</v>
      </c>
      <c r="AY700" s="250" t="s">
        <v>161</v>
      </c>
    </row>
    <row r="701" s="14" customFormat="1">
      <c r="A701" s="14"/>
      <c r="B701" s="240"/>
      <c r="C701" s="241"/>
      <c r="D701" s="231" t="s">
        <v>169</v>
      </c>
      <c r="E701" s="242" t="s">
        <v>21</v>
      </c>
      <c r="F701" s="243" t="s">
        <v>1165</v>
      </c>
      <c r="G701" s="241"/>
      <c r="H701" s="244">
        <v>12.310000000000001</v>
      </c>
      <c r="I701" s="245"/>
      <c r="J701" s="241"/>
      <c r="K701" s="241"/>
      <c r="L701" s="246"/>
      <c r="M701" s="247"/>
      <c r="N701" s="248"/>
      <c r="O701" s="248"/>
      <c r="P701" s="248"/>
      <c r="Q701" s="248"/>
      <c r="R701" s="248"/>
      <c r="S701" s="248"/>
      <c r="T701" s="249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50" t="s">
        <v>169</v>
      </c>
      <c r="AU701" s="250" t="s">
        <v>81</v>
      </c>
      <c r="AV701" s="14" t="s">
        <v>81</v>
      </c>
      <c r="AW701" s="14" t="s">
        <v>34</v>
      </c>
      <c r="AX701" s="14" t="s">
        <v>72</v>
      </c>
      <c r="AY701" s="250" t="s">
        <v>161</v>
      </c>
    </row>
    <row r="702" s="16" customFormat="1">
      <c r="A702" s="16"/>
      <c r="B702" s="283"/>
      <c r="C702" s="284"/>
      <c r="D702" s="231" t="s">
        <v>169</v>
      </c>
      <c r="E702" s="285" t="s">
        <v>396</v>
      </c>
      <c r="F702" s="286" t="s">
        <v>507</v>
      </c>
      <c r="G702" s="284"/>
      <c r="H702" s="287">
        <v>193.86000000000001</v>
      </c>
      <c r="I702" s="288"/>
      <c r="J702" s="284"/>
      <c r="K702" s="284"/>
      <c r="L702" s="289"/>
      <c r="M702" s="290"/>
      <c r="N702" s="291"/>
      <c r="O702" s="291"/>
      <c r="P702" s="291"/>
      <c r="Q702" s="291"/>
      <c r="R702" s="291"/>
      <c r="S702" s="291"/>
      <c r="T702" s="292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T702" s="293" t="s">
        <v>169</v>
      </c>
      <c r="AU702" s="293" t="s">
        <v>81</v>
      </c>
      <c r="AV702" s="16" t="s">
        <v>104</v>
      </c>
      <c r="AW702" s="16" t="s">
        <v>34</v>
      </c>
      <c r="AX702" s="16" t="s">
        <v>72</v>
      </c>
      <c r="AY702" s="293" t="s">
        <v>161</v>
      </c>
    </row>
    <row r="703" s="15" customFormat="1">
      <c r="A703" s="15"/>
      <c r="B703" s="251"/>
      <c r="C703" s="252"/>
      <c r="D703" s="231" t="s">
        <v>169</v>
      </c>
      <c r="E703" s="253" t="s">
        <v>21</v>
      </c>
      <c r="F703" s="254" t="s">
        <v>172</v>
      </c>
      <c r="G703" s="252"/>
      <c r="H703" s="255">
        <v>193.86000000000001</v>
      </c>
      <c r="I703" s="256"/>
      <c r="J703" s="252"/>
      <c r="K703" s="252"/>
      <c r="L703" s="257"/>
      <c r="M703" s="258"/>
      <c r="N703" s="259"/>
      <c r="O703" s="259"/>
      <c r="P703" s="259"/>
      <c r="Q703" s="259"/>
      <c r="R703" s="259"/>
      <c r="S703" s="259"/>
      <c r="T703" s="260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261" t="s">
        <v>169</v>
      </c>
      <c r="AU703" s="261" t="s">
        <v>81</v>
      </c>
      <c r="AV703" s="15" t="s">
        <v>167</v>
      </c>
      <c r="AW703" s="15" t="s">
        <v>34</v>
      </c>
      <c r="AX703" s="15" t="s">
        <v>79</v>
      </c>
      <c r="AY703" s="261" t="s">
        <v>161</v>
      </c>
    </row>
    <row r="704" s="2" customFormat="1" ht="21.75" customHeight="1">
      <c r="A704" s="41"/>
      <c r="B704" s="42"/>
      <c r="C704" s="216" t="s">
        <v>1166</v>
      </c>
      <c r="D704" s="216" t="s">
        <v>163</v>
      </c>
      <c r="E704" s="217" t="s">
        <v>1167</v>
      </c>
      <c r="F704" s="218" t="s">
        <v>1168</v>
      </c>
      <c r="G704" s="219" t="s">
        <v>166</v>
      </c>
      <c r="H704" s="220">
        <v>7.8959999999999999</v>
      </c>
      <c r="I704" s="221"/>
      <c r="J704" s="222">
        <f>ROUND(I704*H704,2)</f>
        <v>0</v>
      </c>
      <c r="K704" s="218" t="s">
        <v>178</v>
      </c>
      <c r="L704" s="47"/>
      <c r="M704" s="223" t="s">
        <v>21</v>
      </c>
      <c r="N704" s="224" t="s">
        <v>43</v>
      </c>
      <c r="O704" s="87"/>
      <c r="P704" s="225">
        <f>O704*H704</f>
        <v>0</v>
      </c>
      <c r="Q704" s="225">
        <v>0</v>
      </c>
      <c r="R704" s="225">
        <f>Q704*H704</f>
        <v>0</v>
      </c>
      <c r="S704" s="225">
        <v>0</v>
      </c>
      <c r="T704" s="226">
        <f>S704*H704</f>
        <v>0</v>
      </c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R704" s="227" t="s">
        <v>276</v>
      </c>
      <c r="AT704" s="227" t="s">
        <v>163</v>
      </c>
      <c r="AU704" s="227" t="s">
        <v>81</v>
      </c>
      <c r="AY704" s="20" t="s">
        <v>161</v>
      </c>
      <c r="BE704" s="228">
        <f>IF(N704="základní",J704,0)</f>
        <v>0</v>
      </c>
      <c r="BF704" s="228">
        <f>IF(N704="snížená",J704,0)</f>
        <v>0</v>
      </c>
      <c r="BG704" s="228">
        <f>IF(N704="zákl. přenesená",J704,0)</f>
        <v>0</v>
      </c>
      <c r="BH704" s="228">
        <f>IF(N704="sníž. přenesená",J704,0)</f>
        <v>0</v>
      </c>
      <c r="BI704" s="228">
        <f>IF(N704="nulová",J704,0)</f>
        <v>0</v>
      </c>
      <c r="BJ704" s="20" t="s">
        <v>79</v>
      </c>
      <c r="BK704" s="228">
        <f>ROUND(I704*H704,2)</f>
        <v>0</v>
      </c>
      <c r="BL704" s="20" t="s">
        <v>276</v>
      </c>
      <c r="BM704" s="227" t="s">
        <v>1169</v>
      </c>
    </row>
    <row r="705" s="2" customFormat="1">
      <c r="A705" s="41"/>
      <c r="B705" s="42"/>
      <c r="C705" s="43"/>
      <c r="D705" s="262" t="s">
        <v>180</v>
      </c>
      <c r="E705" s="43"/>
      <c r="F705" s="263" t="s">
        <v>1170</v>
      </c>
      <c r="G705" s="43"/>
      <c r="H705" s="43"/>
      <c r="I705" s="264"/>
      <c r="J705" s="43"/>
      <c r="K705" s="43"/>
      <c r="L705" s="47"/>
      <c r="M705" s="265"/>
      <c r="N705" s="266"/>
      <c r="O705" s="87"/>
      <c r="P705" s="87"/>
      <c r="Q705" s="87"/>
      <c r="R705" s="87"/>
      <c r="S705" s="87"/>
      <c r="T705" s="88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T705" s="20" t="s">
        <v>180</v>
      </c>
      <c r="AU705" s="20" t="s">
        <v>81</v>
      </c>
    </row>
    <row r="706" s="14" customFormat="1">
      <c r="A706" s="14"/>
      <c r="B706" s="240"/>
      <c r="C706" s="241"/>
      <c r="D706" s="231" t="s">
        <v>169</v>
      </c>
      <c r="E706" s="242" t="s">
        <v>21</v>
      </c>
      <c r="F706" s="243" t="s">
        <v>1171</v>
      </c>
      <c r="G706" s="241"/>
      <c r="H706" s="244">
        <v>7.8959999999999999</v>
      </c>
      <c r="I706" s="245"/>
      <c r="J706" s="241"/>
      <c r="K706" s="241"/>
      <c r="L706" s="246"/>
      <c r="M706" s="247"/>
      <c r="N706" s="248"/>
      <c r="O706" s="248"/>
      <c r="P706" s="248"/>
      <c r="Q706" s="248"/>
      <c r="R706" s="248"/>
      <c r="S706" s="248"/>
      <c r="T706" s="249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50" t="s">
        <v>169</v>
      </c>
      <c r="AU706" s="250" t="s">
        <v>81</v>
      </c>
      <c r="AV706" s="14" t="s">
        <v>81</v>
      </c>
      <c r="AW706" s="14" t="s">
        <v>34</v>
      </c>
      <c r="AX706" s="14" t="s">
        <v>72</v>
      </c>
      <c r="AY706" s="250" t="s">
        <v>161</v>
      </c>
    </row>
    <row r="707" s="16" customFormat="1">
      <c r="A707" s="16"/>
      <c r="B707" s="283"/>
      <c r="C707" s="284"/>
      <c r="D707" s="231" t="s">
        <v>169</v>
      </c>
      <c r="E707" s="285" t="s">
        <v>394</v>
      </c>
      <c r="F707" s="286" t="s">
        <v>507</v>
      </c>
      <c r="G707" s="284"/>
      <c r="H707" s="287">
        <v>7.8959999999999999</v>
      </c>
      <c r="I707" s="288"/>
      <c r="J707" s="284"/>
      <c r="K707" s="284"/>
      <c r="L707" s="289"/>
      <c r="M707" s="290"/>
      <c r="N707" s="291"/>
      <c r="O707" s="291"/>
      <c r="P707" s="291"/>
      <c r="Q707" s="291"/>
      <c r="R707" s="291"/>
      <c r="S707" s="291"/>
      <c r="T707" s="292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T707" s="293" t="s">
        <v>169</v>
      </c>
      <c r="AU707" s="293" t="s">
        <v>81</v>
      </c>
      <c r="AV707" s="16" t="s">
        <v>104</v>
      </c>
      <c r="AW707" s="16" t="s">
        <v>34</v>
      </c>
      <c r="AX707" s="16" t="s">
        <v>72</v>
      </c>
      <c r="AY707" s="293" t="s">
        <v>161</v>
      </c>
    </row>
    <row r="708" s="15" customFormat="1">
      <c r="A708" s="15"/>
      <c r="B708" s="251"/>
      <c r="C708" s="252"/>
      <c r="D708" s="231" t="s">
        <v>169</v>
      </c>
      <c r="E708" s="253" t="s">
        <v>21</v>
      </c>
      <c r="F708" s="254" t="s">
        <v>172</v>
      </c>
      <c r="G708" s="252"/>
      <c r="H708" s="255">
        <v>7.8959999999999999</v>
      </c>
      <c r="I708" s="256"/>
      <c r="J708" s="252"/>
      <c r="K708" s="252"/>
      <c r="L708" s="257"/>
      <c r="M708" s="258"/>
      <c r="N708" s="259"/>
      <c r="O708" s="259"/>
      <c r="P708" s="259"/>
      <c r="Q708" s="259"/>
      <c r="R708" s="259"/>
      <c r="S708" s="259"/>
      <c r="T708" s="260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T708" s="261" t="s">
        <v>169</v>
      </c>
      <c r="AU708" s="261" t="s">
        <v>81</v>
      </c>
      <c r="AV708" s="15" t="s">
        <v>167</v>
      </c>
      <c r="AW708" s="15" t="s">
        <v>34</v>
      </c>
      <c r="AX708" s="15" t="s">
        <v>79</v>
      </c>
      <c r="AY708" s="261" t="s">
        <v>161</v>
      </c>
    </row>
    <row r="709" s="2" customFormat="1" ht="16.5" customHeight="1">
      <c r="A709" s="41"/>
      <c r="B709" s="42"/>
      <c r="C709" s="273" t="s">
        <v>1172</v>
      </c>
      <c r="D709" s="273" t="s">
        <v>479</v>
      </c>
      <c r="E709" s="274" t="s">
        <v>1173</v>
      </c>
      <c r="F709" s="275" t="s">
        <v>1174</v>
      </c>
      <c r="G709" s="276" t="s">
        <v>269</v>
      </c>
      <c r="H709" s="277">
        <v>0.069000000000000006</v>
      </c>
      <c r="I709" s="278"/>
      <c r="J709" s="279">
        <f>ROUND(I709*H709,2)</f>
        <v>0</v>
      </c>
      <c r="K709" s="275" t="s">
        <v>178</v>
      </c>
      <c r="L709" s="280"/>
      <c r="M709" s="281" t="s">
        <v>21</v>
      </c>
      <c r="N709" s="282" t="s">
        <v>43</v>
      </c>
      <c r="O709" s="87"/>
      <c r="P709" s="225">
        <f>O709*H709</f>
        <v>0</v>
      </c>
      <c r="Q709" s="225">
        <v>1</v>
      </c>
      <c r="R709" s="225">
        <f>Q709*H709</f>
        <v>0.069000000000000006</v>
      </c>
      <c r="S709" s="225">
        <v>0</v>
      </c>
      <c r="T709" s="226">
        <f>S709*H709</f>
        <v>0</v>
      </c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R709" s="227" t="s">
        <v>682</v>
      </c>
      <c r="AT709" s="227" t="s">
        <v>479</v>
      </c>
      <c r="AU709" s="227" t="s">
        <v>81</v>
      </c>
      <c r="AY709" s="20" t="s">
        <v>161</v>
      </c>
      <c r="BE709" s="228">
        <f>IF(N709="základní",J709,0)</f>
        <v>0</v>
      </c>
      <c r="BF709" s="228">
        <f>IF(N709="snížená",J709,0)</f>
        <v>0</v>
      </c>
      <c r="BG709" s="228">
        <f>IF(N709="zákl. přenesená",J709,0)</f>
        <v>0</v>
      </c>
      <c r="BH709" s="228">
        <f>IF(N709="sníž. přenesená",J709,0)</f>
        <v>0</v>
      </c>
      <c r="BI709" s="228">
        <f>IF(N709="nulová",J709,0)</f>
        <v>0</v>
      </c>
      <c r="BJ709" s="20" t="s">
        <v>79</v>
      </c>
      <c r="BK709" s="228">
        <f>ROUND(I709*H709,2)</f>
        <v>0</v>
      </c>
      <c r="BL709" s="20" t="s">
        <v>276</v>
      </c>
      <c r="BM709" s="227" t="s">
        <v>1175</v>
      </c>
    </row>
    <row r="710" s="14" customFormat="1">
      <c r="A710" s="14"/>
      <c r="B710" s="240"/>
      <c r="C710" s="241"/>
      <c r="D710" s="231" t="s">
        <v>169</v>
      </c>
      <c r="E710" s="242" t="s">
        <v>21</v>
      </c>
      <c r="F710" s="243" t="s">
        <v>1176</v>
      </c>
      <c r="G710" s="241"/>
      <c r="H710" s="244">
        <v>0.066000000000000003</v>
      </c>
      <c r="I710" s="245"/>
      <c r="J710" s="241"/>
      <c r="K710" s="241"/>
      <c r="L710" s="246"/>
      <c r="M710" s="247"/>
      <c r="N710" s="248"/>
      <c r="O710" s="248"/>
      <c r="P710" s="248"/>
      <c r="Q710" s="248"/>
      <c r="R710" s="248"/>
      <c r="S710" s="248"/>
      <c r="T710" s="249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50" t="s">
        <v>169</v>
      </c>
      <c r="AU710" s="250" t="s">
        <v>81</v>
      </c>
      <c r="AV710" s="14" t="s">
        <v>81</v>
      </c>
      <c r="AW710" s="14" t="s">
        <v>34</v>
      </c>
      <c r="AX710" s="14" t="s">
        <v>72</v>
      </c>
      <c r="AY710" s="250" t="s">
        <v>161</v>
      </c>
    </row>
    <row r="711" s="14" customFormat="1">
      <c r="A711" s="14"/>
      <c r="B711" s="240"/>
      <c r="C711" s="241"/>
      <c r="D711" s="231" t="s">
        <v>169</v>
      </c>
      <c r="E711" s="242" t="s">
        <v>21</v>
      </c>
      <c r="F711" s="243" t="s">
        <v>1177</v>
      </c>
      <c r="G711" s="241"/>
      <c r="H711" s="244">
        <v>0.0030000000000000001</v>
      </c>
      <c r="I711" s="245"/>
      <c r="J711" s="241"/>
      <c r="K711" s="241"/>
      <c r="L711" s="246"/>
      <c r="M711" s="247"/>
      <c r="N711" s="248"/>
      <c r="O711" s="248"/>
      <c r="P711" s="248"/>
      <c r="Q711" s="248"/>
      <c r="R711" s="248"/>
      <c r="S711" s="248"/>
      <c r="T711" s="249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0" t="s">
        <v>169</v>
      </c>
      <c r="AU711" s="250" t="s">
        <v>81</v>
      </c>
      <c r="AV711" s="14" t="s">
        <v>81</v>
      </c>
      <c r="AW711" s="14" t="s">
        <v>34</v>
      </c>
      <c r="AX711" s="14" t="s">
        <v>72</v>
      </c>
      <c r="AY711" s="250" t="s">
        <v>161</v>
      </c>
    </row>
    <row r="712" s="15" customFormat="1">
      <c r="A712" s="15"/>
      <c r="B712" s="251"/>
      <c r="C712" s="252"/>
      <c r="D712" s="231" t="s">
        <v>169</v>
      </c>
      <c r="E712" s="253" t="s">
        <v>21</v>
      </c>
      <c r="F712" s="254" t="s">
        <v>172</v>
      </c>
      <c r="G712" s="252"/>
      <c r="H712" s="255">
        <v>0.069000000000000006</v>
      </c>
      <c r="I712" s="256"/>
      <c r="J712" s="252"/>
      <c r="K712" s="252"/>
      <c r="L712" s="257"/>
      <c r="M712" s="258"/>
      <c r="N712" s="259"/>
      <c r="O712" s="259"/>
      <c r="P712" s="259"/>
      <c r="Q712" s="259"/>
      <c r="R712" s="259"/>
      <c r="S712" s="259"/>
      <c r="T712" s="260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T712" s="261" t="s">
        <v>169</v>
      </c>
      <c r="AU712" s="261" t="s">
        <v>81</v>
      </c>
      <c r="AV712" s="15" t="s">
        <v>167</v>
      </c>
      <c r="AW712" s="15" t="s">
        <v>34</v>
      </c>
      <c r="AX712" s="15" t="s">
        <v>79</v>
      </c>
      <c r="AY712" s="261" t="s">
        <v>161</v>
      </c>
    </row>
    <row r="713" s="2" customFormat="1" ht="16.5" customHeight="1">
      <c r="A713" s="41"/>
      <c r="B713" s="42"/>
      <c r="C713" s="216" t="s">
        <v>1178</v>
      </c>
      <c r="D713" s="216" t="s">
        <v>163</v>
      </c>
      <c r="E713" s="217" t="s">
        <v>1179</v>
      </c>
      <c r="F713" s="218" t="s">
        <v>1180</v>
      </c>
      <c r="G713" s="219" t="s">
        <v>166</v>
      </c>
      <c r="H713" s="220">
        <v>387.72000000000003</v>
      </c>
      <c r="I713" s="221"/>
      <c r="J713" s="222">
        <f>ROUND(I713*H713,2)</f>
        <v>0</v>
      </c>
      <c r="K713" s="218" t="s">
        <v>178</v>
      </c>
      <c r="L713" s="47"/>
      <c r="M713" s="223" t="s">
        <v>21</v>
      </c>
      <c r="N713" s="224" t="s">
        <v>43</v>
      </c>
      <c r="O713" s="87"/>
      <c r="P713" s="225">
        <f>O713*H713</f>
        <v>0</v>
      </c>
      <c r="Q713" s="225">
        <v>0.00040000000000000002</v>
      </c>
      <c r="R713" s="225">
        <f>Q713*H713</f>
        <v>0.15508800000000003</v>
      </c>
      <c r="S713" s="225">
        <v>0</v>
      </c>
      <c r="T713" s="226">
        <f>S713*H713</f>
        <v>0</v>
      </c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R713" s="227" t="s">
        <v>276</v>
      </c>
      <c r="AT713" s="227" t="s">
        <v>163</v>
      </c>
      <c r="AU713" s="227" t="s">
        <v>81</v>
      </c>
      <c r="AY713" s="20" t="s">
        <v>161</v>
      </c>
      <c r="BE713" s="228">
        <f>IF(N713="základní",J713,0)</f>
        <v>0</v>
      </c>
      <c r="BF713" s="228">
        <f>IF(N713="snížená",J713,0)</f>
        <v>0</v>
      </c>
      <c r="BG713" s="228">
        <f>IF(N713="zákl. přenesená",J713,0)</f>
        <v>0</v>
      </c>
      <c r="BH713" s="228">
        <f>IF(N713="sníž. přenesená",J713,0)</f>
        <v>0</v>
      </c>
      <c r="BI713" s="228">
        <f>IF(N713="nulová",J713,0)</f>
        <v>0</v>
      </c>
      <c r="BJ713" s="20" t="s">
        <v>79</v>
      </c>
      <c r="BK713" s="228">
        <f>ROUND(I713*H713,2)</f>
        <v>0</v>
      </c>
      <c r="BL713" s="20" t="s">
        <v>276</v>
      </c>
      <c r="BM713" s="227" t="s">
        <v>1181</v>
      </c>
    </row>
    <row r="714" s="2" customFormat="1">
      <c r="A714" s="41"/>
      <c r="B714" s="42"/>
      <c r="C714" s="43"/>
      <c r="D714" s="262" t="s">
        <v>180</v>
      </c>
      <c r="E714" s="43"/>
      <c r="F714" s="263" t="s">
        <v>1182</v>
      </c>
      <c r="G714" s="43"/>
      <c r="H714" s="43"/>
      <c r="I714" s="264"/>
      <c r="J714" s="43"/>
      <c r="K714" s="43"/>
      <c r="L714" s="47"/>
      <c r="M714" s="265"/>
      <c r="N714" s="266"/>
      <c r="O714" s="87"/>
      <c r="P714" s="87"/>
      <c r="Q714" s="87"/>
      <c r="R714" s="87"/>
      <c r="S714" s="87"/>
      <c r="T714" s="88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T714" s="20" t="s">
        <v>180</v>
      </c>
      <c r="AU714" s="20" t="s">
        <v>81</v>
      </c>
    </row>
    <row r="715" s="13" customFormat="1">
      <c r="A715" s="13"/>
      <c r="B715" s="229"/>
      <c r="C715" s="230"/>
      <c r="D715" s="231" t="s">
        <v>169</v>
      </c>
      <c r="E715" s="232" t="s">
        <v>21</v>
      </c>
      <c r="F715" s="233" t="s">
        <v>1183</v>
      </c>
      <c r="G715" s="230"/>
      <c r="H715" s="232" t="s">
        <v>21</v>
      </c>
      <c r="I715" s="234"/>
      <c r="J715" s="230"/>
      <c r="K715" s="230"/>
      <c r="L715" s="235"/>
      <c r="M715" s="236"/>
      <c r="N715" s="237"/>
      <c r="O715" s="237"/>
      <c r="P715" s="237"/>
      <c r="Q715" s="237"/>
      <c r="R715" s="237"/>
      <c r="S715" s="237"/>
      <c r="T715" s="238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9" t="s">
        <v>169</v>
      </c>
      <c r="AU715" s="239" t="s">
        <v>81</v>
      </c>
      <c r="AV715" s="13" t="s">
        <v>79</v>
      </c>
      <c r="AW715" s="13" t="s">
        <v>34</v>
      </c>
      <c r="AX715" s="13" t="s">
        <v>72</v>
      </c>
      <c r="AY715" s="239" t="s">
        <v>161</v>
      </c>
    </row>
    <row r="716" s="14" customFormat="1">
      <c r="A716" s="14"/>
      <c r="B716" s="240"/>
      <c r="C716" s="241"/>
      <c r="D716" s="231" t="s">
        <v>169</v>
      </c>
      <c r="E716" s="242" t="s">
        <v>21</v>
      </c>
      <c r="F716" s="243" t="s">
        <v>1184</v>
      </c>
      <c r="G716" s="241"/>
      <c r="H716" s="244">
        <v>387.72000000000003</v>
      </c>
      <c r="I716" s="245"/>
      <c r="J716" s="241"/>
      <c r="K716" s="241"/>
      <c r="L716" s="246"/>
      <c r="M716" s="247"/>
      <c r="N716" s="248"/>
      <c r="O716" s="248"/>
      <c r="P716" s="248"/>
      <c r="Q716" s="248"/>
      <c r="R716" s="248"/>
      <c r="S716" s="248"/>
      <c r="T716" s="249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50" t="s">
        <v>169</v>
      </c>
      <c r="AU716" s="250" t="s">
        <v>81</v>
      </c>
      <c r="AV716" s="14" t="s">
        <v>81</v>
      </c>
      <c r="AW716" s="14" t="s">
        <v>34</v>
      </c>
      <c r="AX716" s="14" t="s">
        <v>72</v>
      </c>
      <c r="AY716" s="250" t="s">
        <v>161</v>
      </c>
    </row>
    <row r="717" s="15" customFormat="1">
      <c r="A717" s="15"/>
      <c r="B717" s="251"/>
      <c r="C717" s="252"/>
      <c r="D717" s="231" t="s">
        <v>169</v>
      </c>
      <c r="E717" s="253" t="s">
        <v>21</v>
      </c>
      <c r="F717" s="254" t="s">
        <v>172</v>
      </c>
      <c r="G717" s="252"/>
      <c r="H717" s="255">
        <v>387.72000000000003</v>
      </c>
      <c r="I717" s="256"/>
      <c r="J717" s="252"/>
      <c r="K717" s="252"/>
      <c r="L717" s="257"/>
      <c r="M717" s="258"/>
      <c r="N717" s="259"/>
      <c r="O717" s="259"/>
      <c r="P717" s="259"/>
      <c r="Q717" s="259"/>
      <c r="R717" s="259"/>
      <c r="S717" s="259"/>
      <c r="T717" s="260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261" t="s">
        <v>169</v>
      </c>
      <c r="AU717" s="261" t="s">
        <v>81</v>
      </c>
      <c r="AV717" s="15" t="s">
        <v>167</v>
      </c>
      <c r="AW717" s="15" t="s">
        <v>34</v>
      </c>
      <c r="AX717" s="15" t="s">
        <v>79</v>
      </c>
      <c r="AY717" s="261" t="s">
        <v>161</v>
      </c>
    </row>
    <row r="718" s="2" customFormat="1" ht="16.5" customHeight="1">
      <c r="A718" s="41"/>
      <c r="B718" s="42"/>
      <c r="C718" s="216" t="s">
        <v>1185</v>
      </c>
      <c r="D718" s="216" t="s">
        <v>163</v>
      </c>
      <c r="E718" s="217" t="s">
        <v>1186</v>
      </c>
      <c r="F718" s="218" t="s">
        <v>1187</v>
      </c>
      <c r="G718" s="219" t="s">
        <v>166</v>
      </c>
      <c r="H718" s="220">
        <v>15.792</v>
      </c>
      <c r="I718" s="221"/>
      <c r="J718" s="222">
        <f>ROUND(I718*H718,2)</f>
        <v>0</v>
      </c>
      <c r="K718" s="218" t="s">
        <v>178</v>
      </c>
      <c r="L718" s="47"/>
      <c r="M718" s="223" t="s">
        <v>21</v>
      </c>
      <c r="N718" s="224" t="s">
        <v>43</v>
      </c>
      <c r="O718" s="87"/>
      <c r="P718" s="225">
        <f>O718*H718</f>
        <v>0</v>
      </c>
      <c r="Q718" s="225">
        <v>0.00040000000000000002</v>
      </c>
      <c r="R718" s="225">
        <f>Q718*H718</f>
        <v>0.0063168</v>
      </c>
      <c r="S718" s="225">
        <v>0</v>
      </c>
      <c r="T718" s="226">
        <f>S718*H718</f>
        <v>0</v>
      </c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R718" s="227" t="s">
        <v>276</v>
      </c>
      <c r="AT718" s="227" t="s">
        <v>163</v>
      </c>
      <c r="AU718" s="227" t="s">
        <v>81</v>
      </c>
      <c r="AY718" s="20" t="s">
        <v>161</v>
      </c>
      <c r="BE718" s="228">
        <f>IF(N718="základní",J718,0)</f>
        <v>0</v>
      </c>
      <c r="BF718" s="228">
        <f>IF(N718="snížená",J718,0)</f>
        <v>0</v>
      </c>
      <c r="BG718" s="228">
        <f>IF(N718="zákl. přenesená",J718,0)</f>
        <v>0</v>
      </c>
      <c r="BH718" s="228">
        <f>IF(N718="sníž. přenesená",J718,0)</f>
        <v>0</v>
      </c>
      <c r="BI718" s="228">
        <f>IF(N718="nulová",J718,0)</f>
        <v>0</v>
      </c>
      <c r="BJ718" s="20" t="s">
        <v>79</v>
      </c>
      <c r="BK718" s="228">
        <f>ROUND(I718*H718,2)</f>
        <v>0</v>
      </c>
      <c r="BL718" s="20" t="s">
        <v>276</v>
      </c>
      <c r="BM718" s="227" t="s">
        <v>1188</v>
      </c>
    </row>
    <row r="719" s="2" customFormat="1">
      <c r="A719" s="41"/>
      <c r="B719" s="42"/>
      <c r="C719" s="43"/>
      <c r="D719" s="262" t="s">
        <v>180</v>
      </c>
      <c r="E719" s="43"/>
      <c r="F719" s="263" t="s">
        <v>1189</v>
      </c>
      <c r="G719" s="43"/>
      <c r="H719" s="43"/>
      <c r="I719" s="264"/>
      <c r="J719" s="43"/>
      <c r="K719" s="43"/>
      <c r="L719" s="47"/>
      <c r="M719" s="265"/>
      <c r="N719" s="266"/>
      <c r="O719" s="87"/>
      <c r="P719" s="87"/>
      <c r="Q719" s="87"/>
      <c r="R719" s="87"/>
      <c r="S719" s="87"/>
      <c r="T719" s="88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T719" s="20" t="s">
        <v>180</v>
      </c>
      <c r="AU719" s="20" t="s">
        <v>81</v>
      </c>
    </row>
    <row r="720" s="13" customFormat="1">
      <c r="A720" s="13"/>
      <c r="B720" s="229"/>
      <c r="C720" s="230"/>
      <c r="D720" s="231" t="s">
        <v>169</v>
      </c>
      <c r="E720" s="232" t="s">
        <v>21</v>
      </c>
      <c r="F720" s="233" t="s">
        <v>1183</v>
      </c>
      <c r="G720" s="230"/>
      <c r="H720" s="232" t="s">
        <v>21</v>
      </c>
      <c r="I720" s="234"/>
      <c r="J720" s="230"/>
      <c r="K720" s="230"/>
      <c r="L720" s="235"/>
      <c r="M720" s="236"/>
      <c r="N720" s="237"/>
      <c r="O720" s="237"/>
      <c r="P720" s="237"/>
      <c r="Q720" s="237"/>
      <c r="R720" s="237"/>
      <c r="S720" s="237"/>
      <c r="T720" s="238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9" t="s">
        <v>169</v>
      </c>
      <c r="AU720" s="239" t="s">
        <v>81</v>
      </c>
      <c r="AV720" s="13" t="s">
        <v>79</v>
      </c>
      <c r="AW720" s="13" t="s">
        <v>34</v>
      </c>
      <c r="AX720" s="13" t="s">
        <v>72</v>
      </c>
      <c r="AY720" s="239" t="s">
        <v>161</v>
      </c>
    </row>
    <row r="721" s="14" customFormat="1">
      <c r="A721" s="14"/>
      <c r="B721" s="240"/>
      <c r="C721" s="241"/>
      <c r="D721" s="231" t="s">
        <v>169</v>
      </c>
      <c r="E721" s="242" t="s">
        <v>21</v>
      </c>
      <c r="F721" s="243" t="s">
        <v>1190</v>
      </c>
      <c r="G721" s="241"/>
      <c r="H721" s="244">
        <v>15.792</v>
      </c>
      <c r="I721" s="245"/>
      <c r="J721" s="241"/>
      <c r="K721" s="241"/>
      <c r="L721" s="246"/>
      <c r="M721" s="247"/>
      <c r="N721" s="248"/>
      <c r="O721" s="248"/>
      <c r="P721" s="248"/>
      <c r="Q721" s="248"/>
      <c r="R721" s="248"/>
      <c r="S721" s="248"/>
      <c r="T721" s="249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0" t="s">
        <v>169</v>
      </c>
      <c r="AU721" s="250" t="s">
        <v>81</v>
      </c>
      <c r="AV721" s="14" t="s">
        <v>81</v>
      </c>
      <c r="AW721" s="14" t="s">
        <v>34</v>
      </c>
      <c r="AX721" s="14" t="s">
        <v>72</v>
      </c>
      <c r="AY721" s="250" t="s">
        <v>161</v>
      </c>
    </row>
    <row r="722" s="15" customFormat="1">
      <c r="A722" s="15"/>
      <c r="B722" s="251"/>
      <c r="C722" s="252"/>
      <c r="D722" s="231" t="s">
        <v>169</v>
      </c>
      <c r="E722" s="253" t="s">
        <v>21</v>
      </c>
      <c r="F722" s="254" t="s">
        <v>172</v>
      </c>
      <c r="G722" s="252"/>
      <c r="H722" s="255">
        <v>15.792</v>
      </c>
      <c r="I722" s="256"/>
      <c r="J722" s="252"/>
      <c r="K722" s="252"/>
      <c r="L722" s="257"/>
      <c r="M722" s="258"/>
      <c r="N722" s="259"/>
      <c r="O722" s="259"/>
      <c r="P722" s="259"/>
      <c r="Q722" s="259"/>
      <c r="R722" s="259"/>
      <c r="S722" s="259"/>
      <c r="T722" s="260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61" t="s">
        <v>169</v>
      </c>
      <c r="AU722" s="261" t="s">
        <v>81</v>
      </c>
      <c r="AV722" s="15" t="s">
        <v>167</v>
      </c>
      <c r="AW722" s="15" t="s">
        <v>34</v>
      </c>
      <c r="AX722" s="15" t="s">
        <v>79</v>
      </c>
      <c r="AY722" s="261" t="s">
        <v>161</v>
      </c>
    </row>
    <row r="723" s="2" customFormat="1" ht="24.15" customHeight="1">
      <c r="A723" s="41"/>
      <c r="B723" s="42"/>
      <c r="C723" s="273" t="s">
        <v>1191</v>
      </c>
      <c r="D723" s="273" t="s">
        <v>479</v>
      </c>
      <c r="E723" s="274" t="s">
        <v>1192</v>
      </c>
      <c r="F723" s="275" t="s">
        <v>1193</v>
      </c>
      <c r="G723" s="276" t="s">
        <v>166</v>
      </c>
      <c r="H723" s="277">
        <v>470.976</v>
      </c>
      <c r="I723" s="278"/>
      <c r="J723" s="279">
        <f>ROUND(I723*H723,2)</f>
        <v>0</v>
      </c>
      <c r="K723" s="275" t="s">
        <v>178</v>
      </c>
      <c r="L723" s="280"/>
      <c r="M723" s="281" t="s">
        <v>21</v>
      </c>
      <c r="N723" s="282" t="s">
        <v>43</v>
      </c>
      <c r="O723" s="87"/>
      <c r="P723" s="225">
        <f>O723*H723</f>
        <v>0</v>
      </c>
      <c r="Q723" s="225">
        <v>0.0054000000000000003</v>
      </c>
      <c r="R723" s="225">
        <f>Q723*H723</f>
        <v>2.5432703999999999</v>
      </c>
      <c r="S723" s="225">
        <v>0</v>
      </c>
      <c r="T723" s="226">
        <f>S723*H723</f>
        <v>0</v>
      </c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R723" s="227" t="s">
        <v>682</v>
      </c>
      <c r="AT723" s="227" t="s">
        <v>479</v>
      </c>
      <c r="AU723" s="227" t="s">
        <v>81</v>
      </c>
      <c r="AY723" s="20" t="s">
        <v>161</v>
      </c>
      <c r="BE723" s="228">
        <f>IF(N723="základní",J723,0)</f>
        <v>0</v>
      </c>
      <c r="BF723" s="228">
        <f>IF(N723="snížená",J723,0)</f>
        <v>0</v>
      </c>
      <c r="BG723" s="228">
        <f>IF(N723="zákl. přenesená",J723,0)</f>
        <v>0</v>
      </c>
      <c r="BH723" s="228">
        <f>IF(N723="sníž. přenesená",J723,0)</f>
        <v>0</v>
      </c>
      <c r="BI723" s="228">
        <f>IF(N723="nulová",J723,0)</f>
        <v>0</v>
      </c>
      <c r="BJ723" s="20" t="s">
        <v>79</v>
      </c>
      <c r="BK723" s="228">
        <f>ROUND(I723*H723,2)</f>
        <v>0</v>
      </c>
      <c r="BL723" s="20" t="s">
        <v>276</v>
      </c>
      <c r="BM723" s="227" t="s">
        <v>1194</v>
      </c>
    </row>
    <row r="724" s="13" customFormat="1">
      <c r="A724" s="13"/>
      <c r="B724" s="229"/>
      <c r="C724" s="230"/>
      <c r="D724" s="231" t="s">
        <v>169</v>
      </c>
      <c r="E724" s="232" t="s">
        <v>21</v>
      </c>
      <c r="F724" s="233" t="s">
        <v>1183</v>
      </c>
      <c r="G724" s="230"/>
      <c r="H724" s="232" t="s">
        <v>21</v>
      </c>
      <c r="I724" s="234"/>
      <c r="J724" s="230"/>
      <c r="K724" s="230"/>
      <c r="L724" s="235"/>
      <c r="M724" s="236"/>
      <c r="N724" s="237"/>
      <c r="O724" s="237"/>
      <c r="P724" s="237"/>
      <c r="Q724" s="237"/>
      <c r="R724" s="237"/>
      <c r="S724" s="237"/>
      <c r="T724" s="238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9" t="s">
        <v>169</v>
      </c>
      <c r="AU724" s="239" t="s">
        <v>81</v>
      </c>
      <c r="AV724" s="13" t="s">
        <v>79</v>
      </c>
      <c r="AW724" s="13" t="s">
        <v>34</v>
      </c>
      <c r="AX724" s="13" t="s">
        <v>72</v>
      </c>
      <c r="AY724" s="239" t="s">
        <v>161</v>
      </c>
    </row>
    <row r="725" s="14" customFormat="1">
      <c r="A725" s="14"/>
      <c r="B725" s="240"/>
      <c r="C725" s="241"/>
      <c r="D725" s="231" t="s">
        <v>169</v>
      </c>
      <c r="E725" s="242" t="s">
        <v>21</v>
      </c>
      <c r="F725" s="243" t="s">
        <v>1195</v>
      </c>
      <c r="G725" s="241"/>
      <c r="H725" s="244">
        <v>451.69400000000002</v>
      </c>
      <c r="I725" s="245"/>
      <c r="J725" s="241"/>
      <c r="K725" s="241"/>
      <c r="L725" s="246"/>
      <c r="M725" s="247"/>
      <c r="N725" s="248"/>
      <c r="O725" s="248"/>
      <c r="P725" s="248"/>
      <c r="Q725" s="248"/>
      <c r="R725" s="248"/>
      <c r="S725" s="248"/>
      <c r="T725" s="249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50" t="s">
        <v>169</v>
      </c>
      <c r="AU725" s="250" t="s">
        <v>81</v>
      </c>
      <c r="AV725" s="14" t="s">
        <v>81</v>
      </c>
      <c r="AW725" s="14" t="s">
        <v>34</v>
      </c>
      <c r="AX725" s="14" t="s">
        <v>72</v>
      </c>
      <c r="AY725" s="250" t="s">
        <v>161</v>
      </c>
    </row>
    <row r="726" s="14" customFormat="1">
      <c r="A726" s="14"/>
      <c r="B726" s="240"/>
      <c r="C726" s="241"/>
      <c r="D726" s="231" t="s">
        <v>169</v>
      </c>
      <c r="E726" s="242" t="s">
        <v>21</v>
      </c>
      <c r="F726" s="243" t="s">
        <v>1196</v>
      </c>
      <c r="G726" s="241"/>
      <c r="H726" s="244">
        <v>19.282</v>
      </c>
      <c r="I726" s="245"/>
      <c r="J726" s="241"/>
      <c r="K726" s="241"/>
      <c r="L726" s="246"/>
      <c r="M726" s="247"/>
      <c r="N726" s="248"/>
      <c r="O726" s="248"/>
      <c r="P726" s="248"/>
      <c r="Q726" s="248"/>
      <c r="R726" s="248"/>
      <c r="S726" s="248"/>
      <c r="T726" s="249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50" t="s">
        <v>169</v>
      </c>
      <c r="AU726" s="250" t="s">
        <v>81</v>
      </c>
      <c r="AV726" s="14" t="s">
        <v>81</v>
      </c>
      <c r="AW726" s="14" t="s">
        <v>34</v>
      </c>
      <c r="AX726" s="14" t="s">
        <v>72</v>
      </c>
      <c r="AY726" s="250" t="s">
        <v>161</v>
      </c>
    </row>
    <row r="727" s="15" customFormat="1">
      <c r="A727" s="15"/>
      <c r="B727" s="251"/>
      <c r="C727" s="252"/>
      <c r="D727" s="231" t="s">
        <v>169</v>
      </c>
      <c r="E727" s="253" t="s">
        <v>21</v>
      </c>
      <c r="F727" s="254" t="s">
        <v>172</v>
      </c>
      <c r="G727" s="252"/>
      <c r="H727" s="255">
        <v>470.976</v>
      </c>
      <c r="I727" s="256"/>
      <c r="J727" s="252"/>
      <c r="K727" s="252"/>
      <c r="L727" s="257"/>
      <c r="M727" s="258"/>
      <c r="N727" s="259"/>
      <c r="O727" s="259"/>
      <c r="P727" s="259"/>
      <c r="Q727" s="259"/>
      <c r="R727" s="259"/>
      <c r="S727" s="259"/>
      <c r="T727" s="260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T727" s="261" t="s">
        <v>169</v>
      </c>
      <c r="AU727" s="261" t="s">
        <v>81</v>
      </c>
      <c r="AV727" s="15" t="s">
        <v>167</v>
      </c>
      <c r="AW727" s="15" t="s">
        <v>34</v>
      </c>
      <c r="AX727" s="15" t="s">
        <v>79</v>
      </c>
      <c r="AY727" s="261" t="s">
        <v>161</v>
      </c>
    </row>
    <row r="728" s="2" customFormat="1" ht="16.5" customHeight="1">
      <c r="A728" s="41"/>
      <c r="B728" s="42"/>
      <c r="C728" s="216" t="s">
        <v>1197</v>
      </c>
      <c r="D728" s="216" t="s">
        <v>163</v>
      </c>
      <c r="E728" s="217" t="s">
        <v>1198</v>
      </c>
      <c r="F728" s="218" t="s">
        <v>1199</v>
      </c>
      <c r="G728" s="219" t="s">
        <v>166</v>
      </c>
      <c r="H728" s="220">
        <v>114.176</v>
      </c>
      <c r="I728" s="221"/>
      <c r="J728" s="222">
        <f>ROUND(I728*H728,2)</f>
        <v>0</v>
      </c>
      <c r="K728" s="218" t="s">
        <v>178</v>
      </c>
      <c r="L728" s="47"/>
      <c r="M728" s="223" t="s">
        <v>21</v>
      </c>
      <c r="N728" s="224" t="s">
        <v>43</v>
      </c>
      <c r="O728" s="87"/>
      <c r="P728" s="225">
        <f>O728*H728</f>
        <v>0</v>
      </c>
      <c r="Q728" s="225">
        <v>4.0000000000000003E-05</v>
      </c>
      <c r="R728" s="225">
        <f>Q728*H728</f>
        <v>0.0045670400000000005</v>
      </c>
      <c r="S728" s="225">
        <v>0</v>
      </c>
      <c r="T728" s="226">
        <f>S728*H728</f>
        <v>0</v>
      </c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R728" s="227" t="s">
        <v>276</v>
      </c>
      <c r="AT728" s="227" t="s">
        <v>163</v>
      </c>
      <c r="AU728" s="227" t="s">
        <v>81</v>
      </c>
      <c r="AY728" s="20" t="s">
        <v>161</v>
      </c>
      <c r="BE728" s="228">
        <f>IF(N728="základní",J728,0)</f>
        <v>0</v>
      </c>
      <c r="BF728" s="228">
        <f>IF(N728="snížená",J728,0)</f>
        <v>0</v>
      </c>
      <c r="BG728" s="228">
        <f>IF(N728="zákl. přenesená",J728,0)</f>
        <v>0</v>
      </c>
      <c r="BH728" s="228">
        <f>IF(N728="sníž. přenesená",J728,0)</f>
        <v>0</v>
      </c>
      <c r="BI728" s="228">
        <f>IF(N728="nulová",J728,0)</f>
        <v>0</v>
      </c>
      <c r="BJ728" s="20" t="s">
        <v>79</v>
      </c>
      <c r="BK728" s="228">
        <f>ROUND(I728*H728,2)</f>
        <v>0</v>
      </c>
      <c r="BL728" s="20" t="s">
        <v>276</v>
      </c>
      <c r="BM728" s="227" t="s">
        <v>1200</v>
      </c>
    </row>
    <row r="729" s="2" customFormat="1">
      <c r="A729" s="41"/>
      <c r="B729" s="42"/>
      <c r="C729" s="43"/>
      <c r="D729" s="262" t="s">
        <v>180</v>
      </c>
      <c r="E729" s="43"/>
      <c r="F729" s="263" t="s">
        <v>1201</v>
      </c>
      <c r="G729" s="43"/>
      <c r="H729" s="43"/>
      <c r="I729" s="264"/>
      <c r="J729" s="43"/>
      <c r="K729" s="43"/>
      <c r="L729" s="47"/>
      <c r="M729" s="265"/>
      <c r="N729" s="266"/>
      <c r="O729" s="87"/>
      <c r="P729" s="87"/>
      <c r="Q729" s="87"/>
      <c r="R729" s="87"/>
      <c r="S729" s="87"/>
      <c r="T729" s="88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T729" s="20" t="s">
        <v>180</v>
      </c>
      <c r="AU729" s="20" t="s">
        <v>81</v>
      </c>
    </row>
    <row r="730" s="14" customFormat="1">
      <c r="A730" s="14"/>
      <c r="B730" s="240"/>
      <c r="C730" s="241"/>
      <c r="D730" s="231" t="s">
        <v>169</v>
      </c>
      <c r="E730" s="242" t="s">
        <v>21</v>
      </c>
      <c r="F730" s="243" t="s">
        <v>715</v>
      </c>
      <c r="G730" s="241"/>
      <c r="H730" s="244">
        <v>38.609999999999999</v>
      </c>
      <c r="I730" s="245"/>
      <c r="J730" s="241"/>
      <c r="K730" s="241"/>
      <c r="L730" s="246"/>
      <c r="M730" s="247"/>
      <c r="N730" s="248"/>
      <c r="O730" s="248"/>
      <c r="P730" s="248"/>
      <c r="Q730" s="248"/>
      <c r="R730" s="248"/>
      <c r="S730" s="248"/>
      <c r="T730" s="249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50" t="s">
        <v>169</v>
      </c>
      <c r="AU730" s="250" t="s">
        <v>81</v>
      </c>
      <c r="AV730" s="14" t="s">
        <v>81</v>
      </c>
      <c r="AW730" s="14" t="s">
        <v>34</v>
      </c>
      <c r="AX730" s="14" t="s">
        <v>72</v>
      </c>
      <c r="AY730" s="250" t="s">
        <v>161</v>
      </c>
    </row>
    <row r="731" s="14" customFormat="1">
      <c r="A731" s="14"/>
      <c r="B731" s="240"/>
      <c r="C731" s="241"/>
      <c r="D731" s="231" t="s">
        <v>169</v>
      </c>
      <c r="E731" s="242" t="s">
        <v>21</v>
      </c>
      <c r="F731" s="243" t="s">
        <v>1202</v>
      </c>
      <c r="G731" s="241"/>
      <c r="H731" s="244">
        <v>23.007999999999999</v>
      </c>
      <c r="I731" s="245"/>
      <c r="J731" s="241"/>
      <c r="K731" s="241"/>
      <c r="L731" s="246"/>
      <c r="M731" s="247"/>
      <c r="N731" s="248"/>
      <c r="O731" s="248"/>
      <c r="P731" s="248"/>
      <c r="Q731" s="248"/>
      <c r="R731" s="248"/>
      <c r="S731" s="248"/>
      <c r="T731" s="249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50" t="s">
        <v>169</v>
      </c>
      <c r="AU731" s="250" t="s">
        <v>81</v>
      </c>
      <c r="AV731" s="14" t="s">
        <v>81</v>
      </c>
      <c r="AW731" s="14" t="s">
        <v>34</v>
      </c>
      <c r="AX731" s="14" t="s">
        <v>72</v>
      </c>
      <c r="AY731" s="250" t="s">
        <v>161</v>
      </c>
    </row>
    <row r="732" s="14" customFormat="1">
      <c r="A732" s="14"/>
      <c r="B732" s="240"/>
      <c r="C732" s="241"/>
      <c r="D732" s="231" t="s">
        <v>169</v>
      </c>
      <c r="E732" s="242" t="s">
        <v>21</v>
      </c>
      <c r="F732" s="243" t="s">
        <v>1203</v>
      </c>
      <c r="G732" s="241"/>
      <c r="H732" s="244">
        <v>41.997999999999998</v>
      </c>
      <c r="I732" s="245"/>
      <c r="J732" s="241"/>
      <c r="K732" s="241"/>
      <c r="L732" s="246"/>
      <c r="M732" s="247"/>
      <c r="N732" s="248"/>
      <c r="O732" s="248"/>
      <c r="P732" s="248"/>
      <c r="Q732" s="248"/>
      <c r="R732" s="248"/>
      <c r="S732" s="248"/>
      <c r="T732" s="249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0" t="s">
        <v>169</v>
      </c>
      <c r="AU732" s="250" t="s">
        <v>81</v>
      </c>
      <c r="AV732" s="14" t="s">
        <v>81</v>
      </c>
      <c r="AW732" s="14" t="s">
        <v>34</v>
      </c>
      <c r="AX732" s="14" t="s">
        <v>72</v>
      </c>
      <c r="AY732" s="250" t="s">
        <v>161</v>
      </c>
    </row>
    <row r="733" s="14" customFormat="1">
      <c r="A733" s="14"/>
      <c r="B733" s="240"/>
      <c r="C733" s="241"/>
      <c r="D733" s="231" t="s">
        <v>169</v>
      </c>
      <c r="E733" s="242" t="s">
        <v>21</v>
      </c>
      <c r="F733" s="243" t="s">
        <v>1204</v>
      </c>
      <c r="G733" s="241"/>
      <c r="H733" s="244">
        <v>10.560000000000001</v>
      </c>
      <c r="I733" s="245"/>
      <c r="J733" s="241"/>
      <c r="K733" s="241"/>
      <c r="L733" s="246"/>
      <c r="M733" s="247"/>
      <c r="N733" s="248"/>
      <c r="O733" s="248"/>
      <c r="P733" s="248"/>
      <c r="Q733" s="248"/>
      <c r="R733" s="248"/>
      <c r="S733" s="248"/>
      <c r="T733" s="249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50" t="s">
        <v>169</v>
      </c>
      <c r="AU733" s="250" t="s">
        <v>81</v>
      </c>
      <c r="AV733" s="14" t="s">
        <v>81</v>
      </c>
      <c r="AW733" s="14" t="s">
        <v>34</v>
      </c>
      <c r="AX733" s="14" t="s">
        <v>72</v>
      </c>
      <c r="AY733" s="250" t="s">
        <v>161</v>
      </c>
    </row>
    <row r="734" s="16" customFormat="1">
      <c r="A734" s="16"/>
      <c r="B734" s="283"/>
      <c r="C734" s="284"/>
      <c r="D734" s="231" t="s">
        <v>169</v>
      </c>
      <c r="E734" s="285" t="s">
        <v>366</v>
      </c>
      <c r="F734" s="286" t="s">
        <v>507</v>
      </c>
      <c r="G734" s="284"/>
      <c r="H734" s="287">
        <v>114.176</v>
      </c>
      <c r="I734" s="288"/>
      <c r="J734" s="284"/>
      <c r="K734" s="284"/>
      <c r="L734" s="289"/>
      <c r="M734" s="290"/>
      <c r="N734" s="291"/>
      <c r="O734" s="291"/>
      <c r="P734" s="291"/>
      <c r="Q734" s="291"/>
      <c r="R734" s="291"/>
      <c r="S734" s="291"/>
      <c r="T734" s="292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T734" s="293" t="s">
        <v>169</v>
      </c>
      <c r="AU734" s="293" t="s">
        <v>81</v>
      </c>
      <c r="AV734" s="16" t="s">
        <v>104</v>
      </c>
      <c r="AW734" s="16" t="s">
        <v>34</v>
      </c>
      <c r="AX734" s="16" t="s">
        <v>72</v>
      </c>
      <c r="AY734" s="293" t="s">
        <v>161</v>
      </c>
    </row>
    <row r="735" s="15" customFormat="1">
      <c r="A735" s="15"/>
      <c r="B735" s="251"/>
      <c r="C735" s="252"/>
      <c r="D735" s="231" t="s">
        <v>169</v>
      </c>
      <c r="E735" s="253" t="s">
        <v>21</v>
      </c>
      <c r="F735" s="254" t="s">
        <v>172</v>
      </c>
      <c r="G735" s="252"/>
      <c r="H735" s="255">
        <v>114.176</v>
      </c>
      <c r="I735" s="256"/>
      <c r="J735" s="252"/>
      <c r="K735" s="252"/>
      <c r="L735" s="257"/>
      <c r="M735" s="258"/>
      <c r="N735" s="259"/>
      <c r="O735" s="259"/>
      <c r="P735" s="259"/>
      <c r="Q735" s="259"/>
      <c r="R735" s="259"/>
      <c r="S735" s="259"/>
      <c r="T735" s="260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T735" s="261" t="s">
        <v>169</v>
      </c>
      <c r="AU735" s="261" t="s">
        <v>81</v>
      </c>
      <c r="AV735" s="15" t="s">
        <v>167</v>
      </c>
      <c r="AW735" s="15" t="s">
        <v>34</v>
      </c>
      <c r="AX735" s="15" t="s">
        <v>79</v>
      </c>
      <c r="AY735" s="261" t="s">
        <v>161</v>
      </c>
    </row>
    <row r="736" s="2" customFormat="1" ht="16.5" customHeight="1">
      <c r="A736" s="41"/>
      <c r="B736" s="42"/>
      <c r="C736" s="273" t="s">
        <v>1205</v>
      </c>
      <c r="D736" s="273" t="s">
        <v>479</v>
      </c>
      <c r="E736" s="274" t="s">
        <v>1206</v>
      </c>
      <c r="F736" s="275" t="s">
        <v>1207</v>
      </c>
      <c r="G736" s="276" t="s">
        <v>166</v>
      </c>
      <c r="H736" s="277">
        <v>139.40899999999999</v>
      </c>
      <c r="I736" s="278"/>
      <c r="J736" s="279">
        <f>ROUND(I736*H736,2)</f>
        <v>0</v>
      </c>
      <c r="K736" s="275" t="s">
        <v>178</v>
      </c>
      <c r="L736" s="280"/>
      <c r="M736" s="281" t="s">
        <v>21</v>
      </c>
      <c r="N736" s="282" t="s">
        <v>43</v>
      </c>
      <c r="O736" s="87"/>
      <c r="P736" s="225">
        <f>O736*H736</f>
        <v>0</v>
      </c>
      <c r="Q736" s="225">
        <v>0.00064999999999999997</v>
      </c>
      <c r="R736" s="225">
        <f>Q736*H736</f>
        <v>0.090615849999999984</v>
      </c>
      <c r="S736" s="225">
        <v>0</v>
      </c>
      <c r="T736" s="226">
        <f>S736*H736</f>
        <v>0</v>
      </c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R736" s="227" t="s">
        <v>682</v>
      </c>
      <c r="AT736" s="227" t="s">
        <v>479</v>
      </c>
      <c r="AU736" s="227" t="s">
        <v>81</v>
      </c>
      <c r="AY736" s="20" t="s">
        <v>161</v>
      </c>
      <c r="BE736" s="228">
        <f>IF(N736="základní",J736,0)</f>
        <v>0</v>
      </c>
      <c r="BF736" s="228">
        <f>IF(N736="snížená",J736,0)</f>
        <v>0</v>
      </c>
      <c r="BG736" s="228">
        <f>IF(N736="zákl. přenesená",J736,0)</f>
        <v>0</v>
      </c>
      <c r="BH736" s="228">
        <f>IF(N736="sníž. přenesená",J736,0)</f>
        <v>0</v>
      </c>
      <c r="BI736" s="228">
        <f>IF(N736="nulová",J736,0)</f>
        <v>0</v>
      </c>
      <c r="BJ736" s="20" t="s">
        <v>79</v>
      </c>
      <c r="BK736" s="228">
        <f>ROUND(I736*H736,2)</f>
        <v>0</v>
      </c>
      <c r="BL736" s="20" t="s">
        <v>276</v>
      </c>
      <c r="BM736" s="227" t="s">
        <v>1208</v>
      </c>
    </row>
    <row r="737" s="14" customFormat="1">
      <c r="A737" s="14"/>
      <c r="B737" s="240"/>
      <c r="C737" s="241"/>
      <c r="D737" s="231" t="s">
        <v>169</v>
      </c>
      <c r="E737" s="242" t="s">
        <v>21</v>
      </c>
      <c r="F737" s="243" t="s">
        <v>1209</v>
      </c>
      <c r="G737" s="241"/>
      <c r="H737" s="244">
        <v>139.40899999999999</v>
      </c>
      <c r="I737" s="245"/>
      <c r="J737" s="241"/>
      <c r="K737" s="241"/>
      <c r="L737" s="246"/>
      <c r="M737" s="247"/>
      <c r="N737" s="248"/>
      <c r="O737" s="248"/>
      <c r="P737" s="248"/>
      <c r="Q737" s="248"/>
      <c r="R737" s="248"/>
      <c r="S737" s="248"/>
      <c r="T737" s="249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50" t="s">
        <v>169</v>
      </c>
      <c r="AU737" s="250" t="s">
        <v>81</v>
      </c>
      <c r="AV737" s="14" t="s">
        <v>81</v>
      </c>
      <c r="AW737" s="14" t="s">
        <v>34</v>
      </c>
      <c r="AX737" s="14" t="s">
        <v>72</v>
      </c>
      <c r="AY737" s="250" t="s">
        <v>161</v>
      </c>
    </row>
    <row r="738" s="15" customFormat="1">
      <c r="A738" s="15"/>
      <c r="B738" s="251"/>
      <c r="C738" s="252"/>
      <c r="D738" s="231" t="s">
        <v>169</v>
      </c>
      <c r="E738" s="253" t="s">
        <v>21</v>
      </c>
      <c r="F738" s="254" t="s">
        <v>172</v>
      </c>
      <c r="G738" s="252"/>
      <c r="H738" s="255">
        <v>139.40899999999999</v>
      </c>
      <c r="I738" s="256"/>
      <c r="J738" s="252"/>
      <c r="K738" s="252"/>
      <c r="L738" s="257"/>
      <c r="M738" s="258"/>
      <c r="N738" s="259"/>
      <c r="O738" s="259"/>
      <c r="P738" s="259"/>
      <c r="Q738" s="259"/>
      <c r="R738" s="259"/>
      <c r="S738" s="259"/>
      <c r="T738" s="260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61" t="s">
        <v>169</v>
      </c>
      <c r="AU738" s="261" t="s">
        <v>81</v>
      </c>
      <c r="AV738" s="15" t="s">
        <v>167</v>
      </c>
      <c r="AW738" s="15" t="s">
        <v>34</v>
      </c>
      <c r="AX738" s="15" t="s">
        <v>79</v>
      </c>
      <c r="AY738" s="261" t="s">
        <v>161</v>
      </c>
    </row>
    <row r="739" s="2" customFormat="1" ht="24.15" customHeight="1">
      <c r="A739" s="41"/>
      <c r="B739" s="42"/>
      <c r="C739" s="216" t="s">
        <v>1210</v>
      </c>
      <c r="D739" s="216" t="s">
        <v>163</v>
      </c>
      <c r="E739" s="217" t="s">
        <v>1211</v>
      </c>
      <c r="F739" s="218" t="s">
        <v>1212</v>
      </c>
      <c r="G739" s="219" t="s">
        <v>269</v>
      </c>
      <c r="H739" s="220">
        <v>2.8690000000000002</v>
      </c>
      <c r="I739" s="221"/>
      <c r="J739" s="222">
        <f>ROUND(I739*H739,2)</f>
        <v>0</v>
      </c>
      <c r="K739" s="218" t="s">
        <v>178</v>
      </c>
      <c r="L739" s="47"/>
      <c r="M739" s="223" t="s">
        <v>21</v>
      </c>
      <c r="N739" s="224" t="s">
        <v>43</v>
      </c>
      <c r="O739" s="87"/>
      <c r="P739" s="225">
        <f>O739*H739</f>
        <v>0</v>
      </c>
      <c r="Q739" s="225">
        <v>0</v>
      </c>
      <c r="R739" s="225">
        <f>Q739*H739</f>
        <v>0</v>
      </c>
      <c r="S739" s="225">
        <v>0</v>
      </c>
      <c r="T739" s="226">
        <f>S739*H739</f>
        <v>0</v>
      </c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R739" s="227" t="s">
        <v>276</v>
      </c>
      <c r="AT739" s="227" t="s">
        <v>163</v>
      </c>
      <c r="AU739" s="227" t="s">
        <v>81</v>
      </c>
      <c r="AY739" s="20" t="s">
        <v>161</v>
      </c>
      <c r="BE739" s="228">
        <f>IF(N739="základní",J739,0)</f>
        <v>0</v>
      </c>
      <c r="BF739" s="228">
        <f>IF(N739="snížená",J739,0)</f>
        <v>0</v>
      </c>
      <c r="BG739" s="228">
        <f>IF(N739="zákl. přenesená",J739,0)</f>
        <v>0</v>
      </c>
      <c r="BH739" s="228">
        <f>IF(N739="sníž. přenesená",J739,0)</f>
        <v>0</v>
      </c>
      <c r="BI739" s="228">
        <f>IF(N739="nulová",J739,0)</f>
        <v>0</v>
      </c>
      <c r="BJ739" s="20" t="s">
        <v>79</v>
      </c>
      <c r="BK739" s="228">
        <f>ROUND(I739*H739,2)</f>
        <v>0</v>
      </c>
      <c r="BL739" s="20" t="s">
        <v>276</v>
      </c>
      <c r="BM739" s="227" t="s">
        <v>1213</v>
      </c>
    </row>
    <row r="740" s="2" customFormat="1">
      <c r="A740" s="41"/>
      <c r="B740" s="42"/>
      <c r="C740" s="43"/>
      <c r="D740" s="262" t="s">
        <v>180</v>
      </c>
      <c r="E740" s="43"/>
      <c r="F740" s="263" t="s">
        <v>1214</v>
      </c>
      <c r="G740" s="43"/>
      <c r="H740" s="43"/>
      <c r="I740" s="264"/>
      <c r="J740" s="43"/>
      <c r="K740" s="43"/>
      <c r="L740" s="47"/>
      <c r="M740" s="265"/>
      <c r="N740" s="266"/>
      <c r="O740" s="87"/>
      <c r="P740" s="87"/>
      <c r="Q740" s="87"/>
      <c r="R740" s="87"/>
      <c r="S740" s="87"/>
      <c r="T740" s="88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T740" s="20" t="s">
        <v>180</v>
      </c>
      <c r="AU740" s="20" t="s">
        <v>81</v>
      </c>
    </row>
    <row r="741" s="12" customFormat="1" ht="22.8" customHeight="1">
      <c r="A741" s="12"/>
      <c r="B741" s="200"/>
      <c r="C741" s="201"/>
      <c r="D741" s="202" t="s">
        <v>71</v>
      </c>
      <c r="E741" s="214" t="s">
        <v>1215</v>
      </c>
      <c r="F741" s="214" t="s">
        <v>1216</v>
      </c>
      <c r="G741" s="201"/>
      <c r="H741" s="201"/>
      <c r="I741" s="204"/>
      <c r="J741" s="215">
        <f>BK741</f>
        <v>0</v>
      </c>
      <c r="K741" s="201"/>
      <c r="L741" s="206"/>
      <c r="M741" s="207"/>
      <c r="N741" s="208"/>
      <c r="O741" s="208"/>
      <c r="P741" s="209">
        <f>SUM(P742:P987)</f>
        <v>0</v>
      </c>
      <c r="Q741" s="208"/>
      <c r="R741" s="209">
        <f>SUM(R742:R987)</f>
        <v>13.184004710000002</v>
      </c>
      <c r="S741" s="208"/>
      <c r="T741" s="210">
        <f>SUM(T742:T987)</f>
        <v>0</v>
      </c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R741" s="211" t="s">
        <v>81</v>
      </c>
      <c r="AT741" s="212" t="s">
        <v>71</v>
      </c>
      <c r="AU741" s="212" t="s">
        <v>79</v>
      </c>
      <c r="AY741" s="211" t="s">
        <v>161</v>
      </c>
      <c r="BK741" s="213">
        <f>SUM(BK742:BK987)</f>
        <v>0</v>
      </c>
    </row>
    <row r="742" s="2" customFormat="1" ht="24.15" customHeight="1">
      <c r="A742" s="41"/>
      <c r="B742" s="42"/>
      <c r="C742" s="216" t="s">
        <v>1217</v>
      </c>
      <c r="D742" s="216" t="s">
        <v>163</v>
      </c>
      <c r="E742" s="217" t="s">
        <v>1218</v>
      </c>
      <c r="F742" s="218" t="s">
        <v>1219</v>
      </c>
      <c r="G742" s="219" t="s">
        <v>166</v>
      </c>
      <c r="H742" s="220">
        <v>6.5999999999999996</v>
      </c>
      <c r="I742" s="221"/>
      <c r="J742" s="222">
        <f>ROUND(I742*H742,2)</f>
        <v>0</v>
      </c>
      <c r="K742" s="218" t="s">
        <v>178</v>
      </c>
      <c r="L742" s="47"/>
      <c r="M742" s="223" t="s">
        <v>21</v>
      </c>
      <c r="N742" s="224" t="s">
        <v>43</v>
      </c>
      <c r="O742" s="87"/>
      <c r="P742" s="225">
        <f>O742*H742</f>
        <v>0</v>
      </c>
      <c r="Q742" s="225">
        <v>0.0060299999999999998</v>
      </c>
      <c r="R742" s="225">
        <f>Q742*H742</f>
        <v>0.039797999999999993</v>
      </c>
      <c r="S742" s="225">
        <v>0</v>
      </c>
      <c r="T742" s="226">
        <f>S742*H742</f>
        <v>0</v>
      </c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R742" s="227" t="s">
        <v>276</v>
      </c>
      <c r="AT742" s="227" t="s">
        <v>163</v>
      </c>
      <c r="AU742" s="227" t="s">
        <v>81</v>
      </c>
      <c r="AY742" s="20" t="s">
        <v>161</v>
      </c>
      <c r="BE742" s="228">
        <f>IF(N742="základní",J742,0)</f>
        <v>0</v>
      </c>
      <c r="BF742" s="228">
        <f>IF(N742="snížená",J742,0)</f>
        <v>0</v>
      </c>
      <c r="BG742" s="228">
        <f>IF(N742="zákl. přenesená",J742,0)</f>
        <v>0</v>
      </c>
      <c r="BH742" s="228">
        <f>IF(N742="sníž. přenesená",J742,0)</f>
        <v>0</v>
      </c>
      <c r="BI742" s="228">
        <f>IF(N742="nulová",J742,0)</f>
        <v>0</v>
      </c>
      <c r="BJ742" s="20" t="s">
        <v>79</v>
      </c>
      <c r="BK742" s="228">
        <f>ROUND(I742*H742,2)</f>
        <v>0</v>
      </c>
      <c r="BL742" s="20" t="s">
        <v>276</v>
      </c>
      <c r="BM742" s="227" t="s">
        <v>1220</v>
      </c>
    </row>
    <row r="743" s="2" customFormat="1">
      <c r="A743" s="41"/>
      <c r="B743" s="42"/>
      <c r="C743" s="43"/>
      <c r="D743" s="262" t="s">
        <v>180</v>
      </c>
      <c r="E743" s="43"/>
      <c r="F743" s="263" t="s">
        <v>1221</v>
      </c>
      <c r="G743" s="43"/>
      <c r="H743" s="43"/>
      <c r="I743" s="264"/>
      <c r="J743" s="43"/>
      <c r="K743" s="43"/>
      <c r="L743" s="47"/>
      <c r="M743" s="265"/>
      <c r="N743" s="266"/>
      <c r="O743" s="87"/>
      <c r="P743" s="87"/>
      <c r="Q743" s="87"/>
      <c r="R743" s="87"/>
      <c r="S743" s="87"/>
      <c r="T743" s="88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T743" s="20" t="s">
        <v>180</v>
      </c>
      <c r="AU743" s="20" t="s">
        <v>81</v>
      </c>
    </row>
    <row r="744" s="13" customFormat="1">
      <c r="A744" s="13"/>
      <c r="B744" s="229"/>
      <c r="C744" s="230"/>
      <c r="D744" s="231" t="s">
        <v>169</v>
      </c>
      <c r="E744" s="232" t="s">
        <v>21</v>
      </c>
      <c r="F744" s="233" t="s">
        <v>1222</v>
      </c>
      <c r="G744" s="230"/>
      <c r="H744" s="232" t="s">
        <v>21</v>
      </c>
      <c r="I744" s="234"/>
      <c r="J744" s="230"/>
      <c r="K744" s="230"/>
      <c r="L744" s="235"/>
      <c r="M744" s="236"/>
      <c r="N744" s="237"/>
      <c r="O744" s="237"/>
      <c r="P744" s="237"/>
      <c r="Q744" s="237"/>
      <c r="R744" s="237"/>
      <c r="S744" s="237"/>
      <c r="T744" s="238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9" t="s">
        <v>169</v>
      </c>
      <c r="AU744" s="239" t="s">
        <v>81</v>
      </c>
      <c r="AV744" s="13" t="s">
        <v>79</v>
      </c>
      <c r="AW744" s="13" t="s">
        <v>34</v>
      </c>
      <c r="AX744" s="13" t="s">
        <v>72</v>
      </c>
      <c r="AY744" s="239" t="s">
        <v>161</v>
      </c>
    </row>
    <row r="745" s="14" customFormat="1">
      <c r="A745" s="14"/>
      <c r="B745" s="240"/>
      <c r="C745" s="241"/>
      <c r="D745" s="231" t="s">
        <v>169</v>
      </c>
      <c r="E745" s="242" t="s">
        <v>21</v>
      </c>
      <c r="F745" s="243" t="s">
        <v>1223</v>
      </c>
      <c r="G745" s="241"/>
      <c r="H745" s="244">
        <v>6.5999999999999996</v>
      </c>
      <c r="I745" s="245"/>
      <c r="J745" s="241"/>
      <c r="K745" s="241"/>
      <c r="L745" s="246"/>
      <c r="M745" s="247"/>
      <c r="N745" s="248"/>
      <c r="O745" s="248"/>
      <c r="P745" s="248"/>
      <c r="Q745" s="248"/>
      <c r="R745" s="248"/>
      <c r="S745" s="248"/>
      <c r="T745" s="249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50" t="s">
        <v>169</v>
      </c>
      <c r="AU745" s="250" t="s">
        <v>81</v>
      </c>
      <c r="AV745" s="14" t="s">
        <v>81</v>
      </c>
      <c r="AW745" s="14" t="s">
        <v>34</v>
      </c>
      <c r="AX745" s="14" t="s">
        <v>72</v>
      </c>
      <c r="AY745" s="250" t="s">
        <v>161</v>
      </c>
    </row>
    <row r="746" s="15" customFormat="1">
      <c r="A746" s="15"/>
      <c r="B746" s="251"/>
      <c r="C746" s="252"/>
      <c r="D746" s="231" t="s">
        <v>169</v>
      </c>
      <c r="E746" s="253" t="s">
        <v>21</v>
      </c>
      <c r="F746" s="254" t="s">
        <v>172</v>
      </c>
      <c r="G746" s="252"/>
      <c r="H746" s="255">
        <v>6.5999999999999996</v>
      </c>
      <c r="I746" s="256"/>
      <c r="J746" s="252"/>
      <c r="K746" s="252"/>
      <c r="L746" s="257"/>
      <c r="M746" s="258"/>
      <c r="N746" s="259"/>
      <c r="O746" s="259"/>
      <c r="P746" s="259"/>
      <c r="Q746" s="259"/>
      <c r="R746" s="259"/>
      <c r="S746" s="259"/>
      <c r="T746" s="260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T746" s="261" t="s">
        <v>169</v>
      </c>
      <c r="AU746" s="261" t="s">
        <v>81</v>
      </c>
      <c r="AV746" s="15" t="s">
        <v>167</v>
      </c>
      <c r="AW746" s="15" t="s">
        <v>34</v>
      </c>
      <c r="AX746" s="15" t="s">
        <v>79</v>
      </c>
      <c r="AY746" s="261" t="s">
        <v>161</v>
      </c>
    </row>
    <row r="747" s="2" customFormat="1" ht="16.5" customHeight="1">
      <c r="A747" s="41"/>
      <c r="B747" s="42"/>
      <c r="C747" s="273" t="s">
        <v>1224</v>
      </c>
      <c r="D747" s="273" t="s">
        <v>479</v>
      </c>
      <c r="E747" s="274" t="s">
        <v>1225</v>
      </c>
      <c r="F747" s="275" t="s">
        <v>1226</v>
      </c>
      <c r="G747" s="276" t="s">
        <v>166</v>
      </c>
      <c r="H747" s="277">
        <v>6.9299999999999997</v>
      </c>
      <c r="I747" s="278"/>
      <c r="J747" s="279">
        <f>ROUND(I747*H747,2)</f>
        <v>0</v>
      </c>
      <c r="K747" s="275" t="s">
        <v>21</v>
      </c>
      <c r="L747" s="280"/>
      <c r="M747" s="281" t="s">
        <v>21</v>
      </c>
      <c r="N747" s="282" t="s">
        <v>43</v>
      </c>
      <c r="O747" s="87"/>
      <c r="P747" s="225">
        <f>O747*H747</f>
        <v>0</v>
      </c>
      <c r="Q747" s="225">
        <v>0.0041000000000000003</v>
      </c>
      <c r="R747" s="225">
        <f>Q747*H747</f>
        <v>0.028413000000000001</v>
      </c>
      <c r="S747" s="225">
        <v>0</v>
      </c>
      <c r="T747" s="226">
        <f>S747*H747</f>
        <v>0</v>
      </c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R747" s="227" t="s">
        <v>682</v>
      </c>
      <c r="AT747" s="227" t="s">
        <v>479</v>
      </c>
      <c r="AU747" s="227" t="s">
        <v>81</v>
      </c>
      <c r="AY747" s="20" t="s">
        <v>161</v>
      </c>
      <c r="BE747" s="228">
        <f>IF(N747="základní",J747,0)</f>
        <v>0</v>
      </c>
      <c r="BF747" s="228">
        <f>IF(N747="snížená",J747,0)</f>
        <v>0</v>
      </c>
      <c r="BG747" s="228">
        <f>IF(N747="zákl. přenesená",J747,0)</f>
        <v>0</v>
      </c>
      <c r="BH747" s="228">
        <f>IF(N747="sníž. přenesená",J747,0)</f>
        <v>0</v>
      </c>
      <c r="BI747" s="228">
        <f>IF(N747="nulová",J747,0)</f>
        <v>0</v>
      </c>
      <c r="BJ747" s="20" t="s">
        <v>79</v>
      </c>
      <c r="BK747" s="228">
        <f>ROUND(I747*H747,2)</f>
        <v>0</v>
      </c>
      <c r="BL747" s="20" t="s">
        <v>276</v>
      </c>
      <c r="BM747" s="227" t="s">
        <v>1227</v>
      </c>
    </row>
    <row r="748" s="14" customFormat="1">
      <c r="A748" s="14"/>
      <c r="B748" s="240"/>
      <c r="C748" s="241"/>
      <c r="D748" s="231" t="s">
        <v>169</v>
      </c>
      <c r="E748" s="242" t="s">
        <v>21</v>
      </c>
      <c r="F748" s="243" t="s">
        <v>1228</v>
      </c>
      <c r="G748" s="241"/>
      <c r="H748" s="244">
        <v>6.9299999999999997</v>
      </c>
      <c r="I748" s="245"/>
      <c r="J748" s="241"/>
      <c r="K748" s="241"/>
      <c r="L748" s="246"/>
      <c r="M748" s="247"/>
      <c r="N748" s="248"/>
      <c r="O748" s="248"/>
      <c r="P748" s="248"/>
      <c r="Q748" s="248"/>
      <c r="R748" s="248"/>
      <c r="S748" s="248"/>
      <c r="T748" s="249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0" t="s">
        <v>169</v>
      </c>
      <c r="AU748" s="250" t="s">
        <v>81</v>
      </c>
      <c r="AV748" s="14" t="s">
        <v>81</v>
      </c>
      <c r="AW748" s="14" t="s">
        <v>34</v>
      </c>
      <c r="AX748" s="14" t="s">
        <v>72</v>
      </c>
      <c r="AY748" s="250" t="s">
        <v>161</v>
      </c>
    </row>
    <row r="749" s="15" customFormat="1">
      <c r="A749" s="15"/>
      <c r="B749" s="251"/>
      <c r="C749" s="252"/>
      <c r="D749" s="231" t="s">
        <v>169</v>
      </c>
      <c r="E749" s="253" t="s">
        <v>21</v>
      </c>
      <c r="F749" s="254" t="s">
        <v>172</v>
      </c>
      <c r="G749" s="252"/>
      <c r="H749" s="255">
        <v>6.9299999999999997</v>
      </c>
      <c r="I749" s="256"/>
      <c r="J749" s="252"/>
      <c r="K749" s="252"/>
      <c r="L749" s="257"/>
      <c r="M749" s="258"/>
      <c r="N749" s="259"/>
      <c r="O749" s="259"/>
      <c r="P749" s="259"/>
      <c r="Q749" s="259"/>
      <c r="R749" s="259"/>
      <c r="S749" s="259"/>
      <c r="T749" s="260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T749" s="261" t="s">
        <v>169</v>
      </c>
      <c r="AU749" s="261" t="s">
        <v>81</v>
      </c>
      <c r="AV749" s="15" t="s">
        <v>167</v>
      </c>
      <c r="AW749" s="15" t="s">
        <v>34</v>
      </c>
      <c r="AX749" s="15" t="s">
        <v>79</v>
      </c>
      <c r="AY749" s="261" t="s">
        <v>161</v>
      </c>
    </row>
    <row r="750" s="2" customFormat="1" ht="24.15" customHeight="1">
      <c r="A750" s="41"/>
      <c r="B750" s="42"/>
      <c r="C750" s="216" t="s">
        <v>1229</v>
      </c>
      <c r="D750" s="216" t="s">
        <v>163</v>
      </c>
      <c r="E750" s="217" t="s">
        <v>1230</v>
      </c>
      <c r="F750" s="218" t="s">
        <v>1231</v>
      </c>
      <c r="G750" s="219" t="s">
        <v>166</v>
      </c>
      <c r="H750" s="220">
        <v>162.99700000000001</v>
      </c>
      <c r="I750" s="221"/>
      <c r="J750" s="222">
        <f>ROUND(I750*H750,2)</f>
        <v>0</v>
      </c>
      <c r="K750" s="218" t="s">
        <v>178</v>
      </c>
      <c r="L750" s="47"/>
      <c r="M750" s="223" t="s">
        <v>21</v>
      </c>
      <c r="N750" s="224" t="s">
        <v>43</v>
      </c>
      <c r="O750" s="87"/>
      <c r="P750" s="225">
        <f>O750*H750</f>
        <v>0</v>
      </c>
      <c r="Q750" s="225">
        <v>0</v>
      </c>
      <c r="R750" s="225">
        <f>Q750*H750</f>
        <v>0</v>
      </c>
      <c r="S750" s="225">
        <v>0</v>
      </c>
      <c r="T750" s="226">
        <f>S750*H750</f>
        <v>0</v>
      </c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R750" s="227" t="s">
        <v>276</v>
      </c>
      <c r="AT750" s="227" t="s">
        <v>163</v>
      </c>
      <c r="AU750" s="227" t="s">
        <v>81</v>
      </c>
      <c r="AY750" s="20" t="s">
        <v>161</v>
      </c>
      <c r="BE750" s="228">
        <f>IF(N750="základní",J750,0)</f>
        <v>0</v>
      </c>
      <c r="BF750" s="228">
        <f>IF(N750="snížená",J750,0)</f>
        <v>0</v>
      </c>
      <c r="BG750" s="228">
        <f>IF(N750="zákl. přenesená",J750,0)</f>
        <v>0</v>
      </c>
      <c r="BH750" s="228">
        <f>IF(N750="sníž. přenesená",J750,0)</f>
        <v>0</v>
      </c>
      <c r="BI750" s="228">
        <f>IF(N750="nulová",J750,0)</f>
        <v>0</v>
      </c>
      <c r="BJ750" s="20" t="s">
        <v>79</v>
      </c>
      <c r="BK750" s="228">
        <f>ROUND(I750*H750,2)</f>
        <v>0</v>
      </c>
      <c r="BL750" s="20" t="s">
        <v>276</v>
      </c>
      <c r="BM750" s="227" t="s">
        <v>1232</v>
      </c>
    </row>
    <row r="751" s="2" customFormat="1">
      <c r="A751" s="41"/>
      <c r="B751" s="42"/>
      <c r="C751" s="43"/>
      <c r="D751" s="262" t="s">
        <v>180</v>
      </c>
      <c r="E751" s="43"/>
      <c r="F751" s="263" t="s">
        <v>1233</v>
      </c>
      <c r="G751" s="43"/>
      <c r="H751" s="43"/>
      <c r="I751" s="264"/>
      <c r="J751" s="43"/>
      <c r="K751" s="43"/>
      <c r="L751" s="47"/>
      <c r="M751" s="265"/>
      <c r="N751" s="266"/>
      <c r="O751" s="87"/>
      <c r="P751" s="87"/>
      <c r="Q751" s="87"/>
      <c r="R751" s="87"/>
      <c r="S751" s="87"/>
      <c r="T751" s="88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T751" s="20" t="s">
        <v>180</v>
      </c>
      <c r="AU751" s="20" t="s">
        <v>81</v>
      </c>
    </row>
    <row r="752" s="13" customFormat="1">
      <c r="A752" s="13"/>
      <c r="B752" s="229"/>
      <c r="C752" s="230"/>
      <c r="D752" s="231" t="s">
        <v>169</v>
      </c>
      <c r="E752" s="232" t="s">
        <v>21</v>
      </c>
      <c r="F752" s="233" t="s">
        <v>1234</v>
      </c>
      <c r="G752" s="230"/>
      <c r="H752" s="232" t="s">
        <v>21</v>
      </c>
      <c r="I752" s="234"/>
      <c r="J752" s="230"/>
      <c r="K752" s="230"/>
      <c r="L752" s="235"/>
      <c r="M752" s="236"/>
      <c r="N752" s="237"/>
      <c r="O752" s="237"/>
      <c r="P752" s="237"/>
      <c r="Q752" s="237"/>
      <c r="R752" s="237"/>
      <c r="S752" s="237"/>
      <c r="T752" s="238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39" t="s">
        <v>169</v>
      </c>
      <c r="AU752" s="239" t="s">
        <v>81</v>
      </c>
      <c r="AV752" s="13" t="s">
        <v>79</v>
      </c>
      <c r="AW752" s="13" t="s">
        <v>34</v>
      </c>
      <c r="AX752" s="13" t="s">
        <v>72</v>
      </c>
      <c r="AY752" s="239" t="s">
        <v>161</v>
      </c>
    </row>
    <row r="753" s="14" customFormat="1">
      <c r="A753" s="14"/>
      <c r="B753" s="240"/>
      <c r="C753" s="241"/>
      <c r="D753" s="231" t="s">
        <v>169</v>
      </c>
      <c r="E753" s="242" t="s">
        <v>21</v>
      </c>
      <c r="F753" s="243" t="s">
        <v>1235</v>
      </c>
      <c r="G753" s="241"/>
      <c r="H753" s="244">
        <v>13.109999999999999</v>
      </c>
      <c r="I753" s="245"/>
      <c r="J753" s="241"/>
      <c r="K753" s="241"/>
      <c r="L753" s="246"/>
      <c r="M753" s="247"/>
      <c r="N753" s="248"/>
      <c r="O753" s="248"/>
      <c r="P753" s="248"/>
      <c r="Q753" s="248"/>
      <c r="R753" s="248"/>
      <c r="S753" s="248"/>
      <c r="T753" s="249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50" t="s">
        <v>169</v>
      </c>
      <c r="AU753" s="250" t="s">
        <v>81</v>
      </c>
      <c r="AV753" s="14" t="s">
        <v>81</v>
      </c>
      <c r="AW753" s="14" t="s">
        <v>34</v>
      </c>
      <c r="AX753" s="14" t="s">
        <v>72</v>
      </c>
      <c r="AY753" s="250" t="s">
        <v>161</v>
      </c>
    </row>
    <row r="754" s="16" customFormat="1">
      <c r="A754" s="16"/>
      <c r="B754" s="283"/>
      <c r="C754" s="284"/>
      <c r="D754" s="231" t="s">
        <v>169</v>
      </c>
      <c r="E754" s="285" t="s">
        <v>417</v>
      </c>
      <c r="F754" s="286" t="s">
        <v>507</v>
      </c>
      <c r="G754" s="284"/>
      <c r="H754" s="287">
        <v>13.109999999999999</v>
      </c>
      <c r="I754" s="288"/>
      <c r="J754" s="284"/>
      <c r="K754" s="284"/>
      <c r="L754" s="289"/>
      <c r="M754" s="290"/>
      <c r="N754" s="291"/>
      <c r="O754" s="291"/>
      <c r="P754" s="291"/>
      <c r="Q754" s="291"/>
      <c r="R754" s="291"/>
      <c r="S754" s="291"/>
      <c r="T754" s="292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T754" s="293" t="s">
        <v>169</v>
      </c>
      <c r="AU754" s="293" t="s">
        <v>81</v>
      </c>
      <c r="AV754" s="16" t="s">
        <v>104</v>
      </c>
      <c r="AW754" s="16" t="s">
        <v>34</v>
      </c>
      <c r="AX754" s="16" t="s">
        <v>72</v>
      </c>
      <c r="AY754" s="293" t="s">
        <v>161</v>
      </c>
    </row>
    <row r="755" s="13" customFormat="1">
      <c r="A755" s="13"/>
      <c r="B755" s="229"/>
      <c r="C755" s="230"/>
      <c r="D755" s="231" t="s">
        <v>169</v>
      </c>
      <c r="E755" s="232" t="s">
        <v>21</v>
      </c>
      <c r="F755" s="233" t="s">
        <v>1236</v>
      </c>
      <c r="G755" s="230"/>
      <c r="H755" s="232" t="s">
        <v>21</v>
      </c>
      <c r="I755" s="234"/>
      <c r="J755" s="230"/>
      <c r="K755" s="230"/>
      <c r="L755" s="235"/>
      <c r="M755" s="236"/>
      <c r="N755" s="237"/>
      <c r="O755" s="237"/>
      <c r="P755" s="237"/>
      <c r="Q755" s="237"/>
      <c r="R755" s="237"/>
      <c r="S755" s="237"/>
      <c r="T755" s="238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9" t="s">
        <v>169</v>
      </c>
      <c r="AU755" s="239" t="s">
        <v>81</v>
      </c>
      <c r="AV755" s="13" t="s">
        <v>79</v>
      </c>
      <c r="AW755" s="13" t="s">
        <v>34</v>
      </c>
      <c r="AX755" s="13" t="s">
        <v>72</v>
      </c>
      <c r="AY755" s="239" t="s">
        <v>161</v>
      </c>
    </row>
    <row r="756" s="14" customFormat="1">
      <c r="A756" s="14"/>
      <c r="B756" s="240"/>
      <c r="C756" s="241"/>
      <c r="D756" s="231" t="s">
        <v>169</v>
      </c>
      <c r="E756" s="242" t="s">
        <v>21</v>
      </c>
      <c r="F756" s="243" t="s">
        <v>1237</v>
      </c>
      <c r="G756" s="241"/>
      <c r="H756" s="244">
        <v>127.40000000000001</v>
      </c>
      <c r="I756" s="245"/>
      <c r="J756" s="241"/>
      <c r="K756" s="241"/>
      <c r="L756" s="246"/>
      <c r="M756" s="247"/>
      <c r="N756" s="248"/>
      <c r="O756" s="248"/>
      <c r="P756" s="248"/>
      <c r="Q756" s="248"/>
      <c r="R756" s="248"/>
      <c r="S756" s="248"/>
      <c r="T756" s="249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0" t="s">
        <v>169</v>
      </c>
      <c r="AU756" s="250" t="s">
        <v>81</v>
      </c>
      <c r="AV756" s="14" t="s">
        <v>81</v>
      </c>
      <c r="AW756" s="14" t="s">
        <v>34</v>
      </c>
      <c r="AX756" s="14" t="s">
        <v>72</v>
      </c>
      <c r="AY756" s="250" t="s">
        <v>161</v>
      </c>
    </row>
    <row r="757" s="16" customFormat="1">
      <c r="A757" s="16"/>
      <c r="B757" s="283"/>
      <c r="C757" s="284"/>
      <c r="D757" s="231" t="s">
        <v>169</v>
      </c>
      <c r="E757" s="285" t="s">
        <v>355</v>
      </c>
      <c r="F757" s="286" t="s">
        <v>507</v>
      </c>
      <c r="G757" s="284"/>
      <c r="H757" s="287">
        <v>127.40000000000001</v>
      </c>
      <c r="I757" s="288"/>
      <c r="J757" s="284"/>
      <c r="K757" s="284"/>
      <c r="L757" s="289"/>
      <c r="M757" s="290"/>
      <c r="N757" s="291"/>
      <c r="O757" s="291"/>
      <c r="P757" s="291"/>
      <c r="Q757" s="291"/>
      <c r="R757" s="291"/>
      <c r="S757" s="291"/>
      <c r="T757" s="292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T757" s="293" t="s">
        <v>169</v>
      </c>
      <c r="AU757" s="293" t="s">
        <v>81</v>
      </c>
      <c r="AV757" s="16" t="s">
        <v>104</v>
      </c>
      <c r="AW757" s="16" t="s">
        <v>34</v>
      </c>
      <c r="AX757" s="16" t="s">
        <v>72</v>
      </c>
      <c r="AY757" s="293" t="s">
        <v>161</v>
      </c>
    </row>
    <row r="758" s="13" customFormat="1">
      <c r="A758" s="13"/>
      <c r="B758" s="229"/>
      <c r="C758" s="230"/>
      <c r="D758" s="231" t="s">
        <v>169</v>
      </c>
      <c r="E758" s="232" t="s">
        <v>21</v>
      </c>
      <c r="F758" s="233" t="s">
        <v>1238</v>
      </c>
      <c r="G758" s="230"/>
      <c r="H758" s="232" t="s">
        <v>21</v>
      </c>
      <c r="I758" s="234"/>
      <c r="J758" s="230"/>
      <c r="K758" s="230"/>
      <c r="L758" s="235"/>
      <c r="M758" s="236"/>
      <c r="N758" s="237"/>
      <c r="O758" s="237"/>
      <c r="P758" s="237"/>
      <c r="Q758" s="237"/>
      <c r="R758" s="237"/>
      <c r="S758" s="237"/>
      <c r="T758" s="238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39" t="s">
        <v>169</v>
      </c>
      <c r="AU758" s="239" t="s">
        <v>81</v>
      </c>
      <c r="AV758" s="13" t="s">
        <v>79</v>
      </c>
      <c r="AW758" s="13" t="s">
        <v>34</v>
      </c>
      <c r="AX758" s="13" t="s">
        <v>72</v>
      </c>
      <c r="AY758" s="239" t="s">
        <v>161</v>
      </c>
    </row>
    <row r="759" s="13" customFormat="1">
      <c r="A759" s="13"/>
      <c r="B759" s="229"/>
      <c r="C759" s="230"/>
      <c r="D759" s="231" t="s">
        <v>169</v>
      </c>
      <c r="E759" s="232" t="s">
        <v>21</v>
      </c>
      <c r="F759" s="233" t="s">
        <v>1239</v>
      </c>
      <c r="G759" s="230"/>
      <c r="H759" s="232" t="s">
        <v>21</v>
      </c>
      <c r="I759" s="234"/>
      <c r="J759" s="230"/>
      <c r="K759" s="230"/>
      <c r="L759" s="235"/>
      <c r="M759" s="236"/>
      <c r="N759" s="237"/>
      <c r="O759" s="237"/>
      <c r="P759" s="237"/>
      <c r="Q759" s="237"/>
      <c r="R759" s="237"/>
      <c r="S759" s="237"/>
      <c r="T759" s="238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39" t="s">
        <v>169</v>
      </c>
      <c r="AU759" s="239" t="s">
        <v>81</v>
      </c>
      <c r="AV759" s="13" t="s">
        <v>79</v>
      </c>
      <c r="AW759" s="13" t="s">
        <v>34</v>
      </c>
      <c r="AX759" s="13" t="s">
        <v>72</v>
      </c>
      <c r="AY759" s="239" t="s">
        <v>161</v>
      </c>
    </row>
    <row r="760" s="14" customFormat="1">
      <c r="A760" s="14"/>
      <c r="B760" s="240"/>
      <c r="C760" s="241"/>
      <c r="D760" s="231" t="s">
        <v>169</v>
      </c>
      <c r="E760" s="242" t="s">
        <v>21</v>
      </c>
      <c r="F760" s="243" t="s">
        <v>1240</v>
      </c>
      <c r="G760" s="241"/>
      <c r="H760" s="244">
        <v>3.4430000000000001</v>
      </c>
      <c r="I760" s="245"/>
      <c r="J760" s="241"/>
      <c r="K760" s="241"/>
      <c r="L760" s="246"/>
      <c r="M760" s="247"/>
      <c r="N760" s="248"/>
      <c r="O760" s="248"/>
      <c r="P760" s="248"/>
      <c r="Q760" s="248"/>
      <c r="R760" s="248"/>
      <c r="S760" s="248"/>
      <c r="T760" s="249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50" t="s">
        <v>169</v>
      </c>
      <c r="AU760" s="250" t="s">
        <v>81</v>
      </c>
      <c r="AV760" s="14" t="s">
        <v>81</v>
      </c>
      <c r="AW760" s="14" t="s">
        <v>34</v>
      </c>
      <c r="AX760" s="14" t="s">
        <v>72</v>
      </c>
      <c r="AY760" s="250" t="s">
        <v>161</v>
      </c>
    </row>
    <row r="761" s="13" customFormat="1">
      <c r="A761" s="13"/>
      <c r="B761" s="229"/>
      <c r="C761" s="230"/>
      <c r="D761" s="231" t="s">
        <v>169</v>
      </c>
      <c r="E761" s="232" t="s">
        <v>21</v>
      </c>
      <c r="F761" s="233" t="s">
        <v>1241</v>
      </c>
      <c r="G761" s="230"/>
      <c r="H761" s="232" t="s">
        <v>21</v>
      </c>
      <c r="I761" s="234"/>
      <c r="J761" s="230"/>
      <c r="K761" s="230"/>
      <c r="L761" s="235"/>
      <c r="M761" s="236"/>
      <c r="N761" s="237"/>
      <c r="O761" s="237"/>
      <c r="P761" s="237"/>
      <c r="Q761" s="237"/>
      <c r="R761" s="237"/>
      <c r="S761" s="237"/>
      <c r="T761" s="238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9" t="s">
        <v>169</v>
      </c>
      <c r="AU761" s="239" t="s">
        <v>81</v>
      </c>
      <c r="AV761" s="13" t="s">
        <v>79</v>
      </c>
      <c r="AW761" s="13" t="s">
        <v>34</v>
      </c>
      <c r="AX761" s="13" t="s">
        <v>72</v>
      </c>
      <c r="AY761" s="239" t="s">
        <v>161</v>
      </c>
    </row>
    <row r="762" s="14" customFormat="1">
      <c r="A762" s="14"/>
      <c r="B762" s="240"/>
      <c r="C762" s="241"/>
      <c r="D762" s="231" t="s">
        <v>169</v>
      </c>
      <c r="E762" s="242" t="s">
        <v>21</v>
      </c>
      <c r="F762" s="243" t="s">
        <v>1242</v>
      </c>
      <c r="G762" s="241"/>
      <c r="H762" s="244">
        <v>1.8300000000000001</v>
      </c>
      <c r="I762" s="245"/>
      <c r="J762" s="241"/>
      <c r="K762" s="241"/>
      <c r="L762" s="246"/>
      <c r="M762" s="247"/>
      <c r="N762" s="248"/>
      <c r="O762" s="248"/>
      <c r="P762" s="248"/>
      <c r="Q762" s="248"/>
      <c r="R762" s="248"/>
      <c r="S762" s="248"/>
      <c r="T762" s="249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50" t="s">
        <v>169</v>
      </c>
      <c r="AU762" s="250" t="s">
        <v>81</v>
      </c>
      <c r="AV762" s="14" t="s">
        <v>81</v>
      </c>
      <c r="AW762" s="14" t="s">
        <v>34</v>
      </c>
      <c r="AX762" s="14" t="s">
        <v>72</v>
      </c>
      <c r="AY762" s="250" t="s">
        <v>161</v>
      </c>
    </row>
    <row r="763" s="14" customFormat="1">
      <c r="A763" s="14"/>
      <c r="B763" s="240"/>
      <c r="C763" s="241"/>
      <c r="D763" s="231" t="s">
        <v>169</v>
      </c>
      <c r="E763" s="242" t="s">
        <v>21</v>
      </c>
      <c r="F763" s="243" t="s">
        <v>1243</v>
      </c>
      <c r="G763" s="241"/>
      <c r="H763" s="244">
        <v>1.95</v>
      </c>
      <c r="I763" s="245"/>
      <c r="J763" s="241"/>
      <c r="K763" s="241"/>
      <c r="L763" s="246"/>
      <c r="M763" s="247"/>
      <c r="N763" s="248"/>
      <c r="O763" s="248"/>
      <c r="P763" s="248"/>
      <c r="Q763" s="248"/>
      <c r="R763" s="248"/>
      <c r="S763" s="248"/>
      <c r="T763" s="249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50" t="s">
        <v>169</v>
      </c>
      <c r="AU763" s="250" t="s">
        <v>81</v>
      </c>
      <c r="AV763" s="14" t="s">
        <v>81</v>
      </c>
      <c r="AW763" s="14" t="s">
        <v>34</v>
      </c>
      <c r="AX763" s="14" t="s">
        <v>72</v>
      </c>
      <c r="AY763" s="250" t="s">
        <v>161</v>
      </c>
    </row>
    <row r="764" s="13" customFormat="1">
      <c r="A764" s="13"/>
      <c r="B764" s="229"/>
      <c r="C764" s="230"/>
      <c r="D764" s="231" t="s">
        <v>169</v>
      </c>
      <c r="E764" s="232" t="s">
        <v>21</v>
      </c>
      <c r="F764" s="233" t="s">
        <v>1244</v>
      </c>
      <c r="G764" s="230"/>
      <c r="H764" s="232" t="s">
        <v>21</v>
      </c>
      <c r="I764" s="234"/>
      <c r="J764" s="230"/>
      <c r="K764" s="230"/>
      <c r="L764" s="235"/>
      <c r="M764" s="236"/>
      <c r="N764" s="237"/>
      <c r="O764" s="237"/>
      <c r="P764" s="237"/>
      <c r="Q764" s="237"/>
      <c r="R764" s="237"/>
      <c r="S764" s="237"/>
      <c r="T764" s="238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39" t="s">
        <v>169</v>
      </c>
      <c r="AU764" s="239" t="s">
        <v>81</v>
      </c>
      <c r="AV764" s="13" t="s">
        <v>79</v>
      </c>
      <c r="AW764" s="13" t="s">
        <v>34</v>
      </c>
      <c r="AX764" s="13" t="s">
        <v>72</v>
      </c>
      <c r="AY764" s="239" t="s">
        <v>161</v>
      </c>
    </row>
    <row r="765" s="14" customFormat="1">
      <c r="A765" s="14"/>
      <c r="B765" s="240"/>
      <c r="C765" s="241"/>
      <c r="D765" s="231" t="s">
        <v>169</v>
      </c>
      <c r="E765" s="242" t="s">
        <v>21</v>
      </c>
      <c r="F765" s="243" t="s">
        <v>1245</v>
      </c>
      <c r="G765" s="241"/>
      <c r="H765" s="244">
        <v>1.02</v>
      </c>
      <c r="I765" s="245"/>
      <c r="J765" s="241"/>
      <c r="K765" s="241"/>
      <c r="L765" s="246"/>
      <c r="M765" s="247"/>
      <c r="N765" s="248"/>
      <c r="O765" s="248"/>
      <c r="P765" s="248"/>
      <c r="Q765" s="248"/>
      <c r="R765" s="248"/>
      <c r="S765" s="248"/>
      <c r="T765" s="249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50" t="s">
        <v>169</v>
      </c>
      <c r="AU765" s="250" t="s">
        <v>81</v>
      </c>
      <c r="AV765" s="14" t="s">
        <v>81</v>
      </c>
      <c r="AW765" s="14" t="s">
        <v>34</v>
      </c>
      <c r="AX765" s="14" t="s">
        <v>72</v>
      </c>
      <c r="AY765" s="250" t="s">
        <v>161</v>
      </c>
    </row>
    <row r="766" s="13" customFormat="1">
      <c r="A766" s="13"/>
      <c r="B766" s="229"/>
      <c r="C766" s="230"/>
      <c r="D766" s="231" t="s">
        <v>169</v>
      </c>
      <c r="E766" s="232" t="s">
        <v>21</v>
      </c>
      <c r="F766" s="233" t="s">
        <v>1246</v>
      </c>
      <c r="G766" s="230"/>
      <c r="H766" s="232" t="s">
        <v>21</v>
      </c>
      <c r="I766" s="234"/>
      <c r="J766" s="230"/>
      <c r="K766" s="230"/>
      <c r="L766" s="235"/>
      <c r="M766" s="236"/>
      <c r="N766" s="237"/>
      <c r="O766" s="237"/>
      <c r="P766" s="237"/>
      <c r="Q766" s="237"/>
      <c r="R766" s="237"/>
      <c r="S766" s="237"/>
      <c r="T766" s="238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9" t="s">
        <v>169</v>
      </c>
      <c r="AU766" s="239" t="s">
        <v>81</v>
      </c>
      <c r="AV766" s="13" t="s">
        <v>79</v>
      </c>
      <c r="AW766" s="13" t="s">
        <v>34</v>
      </c>
      <c r="AX766" s="13" t="s">
        <v>72</v>
      </c>
      <c r="AY766" s="239" t="s">
        <v>161</v>
      </c>
    </row>
    <row r="767" s="14" customFormat="1">
      <c r="A767" s="14"/>
      <c r="B767" s="240"/>
      <c r="C767" s="241"/>
      <c r="D767" s="231" t="s">
        <v>169</v>
      </c>
      <c r="E767" s="242" t="s">
        <v>21</v>
      </c>
      <c r="F767" s="243" t="s">
        <v>1247</v>
      </c>
      <c r="G767" s="241"/>
      <c r="H767" s="244">
        <v>0.81000000000000005</v>
      </c>
      <c r="I767" s="245"/>
      <c r="J767" s="241"/>
      <c r="K767" s="241"/>
      <c r="L767" s="246"/>
      <c r="M767" s="247"/>
      <c r="N767" s="248"/>
      <c r="O767" s="248"/>
      <c r="P767" s="248"/>
      <c r="Q767" s="248"/>
      <c r="R767" s="248"/>
      <c r="S767" s="248"/>
      <c r="T767" s="249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50" t="s">
        <v>169</v>
      </c>
      <c r="AU767" s="250" t="s">
        <v>81</v>
      </c>
      <c r="AV767" s="14" t="s">
        <v>81</v>
      </c>
      <c r="AW767" s="14" t="s">
        <v>34</v>
      </c>
      <c r="AX767" s="14" t="s">
        <v>72</v>
      </c>
      <c r="AY767" s="250" t="s">
        <v>161</v>
      </c>
    </row>
    <row r="768" s="13" customFormat="1">
      <c r="A768" s="13"/>
      <c r="B768" s="229"/>
      <c r="C768" s="230"/>
      <c r="D768" s="231" t="s">
        <v>169</v>
      </c>
      <c r="E768" s="232" t="s">
        <v>21</v>
      </c>
      <c r="F768" s="233" t="s">
        <v>1248</v>
      </c>
      <c r="G768" s="230"/>
      <c r="H768" s="232" t="s">
        <v>21</v>
      </c>
      <c r="I768" s="234"/>
      <c r="J768" s="230"/>
      <c r="K768" s="230"/>
      <c r="L768" s="235"/>
      <c r="M768" s="236"/>
      <c r="N768" s="237"/>
      <c r="O768" s="237"/>
      <c r="P768" s="237"/>
      <c r="Q768" s="237"/>
      <c r="R768" s="237"/>
      <c r="S768" s="237"/>
      <c r="T768" s="238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9" t="s">
        <v>169</v>
      </c>
      <c r="AU768" s="239" t="s">
        <v>81</v>
      </c>
      <c r="AV768" s="13" t="s">
        <v>79</v>
      </c>
      <c r="AW768" s="13" t="s">
        <v>34</v>
      </c>
      <c r="AX768" s="13" t="s">
        <v>72</v>
      </c>
      <c r="AY768" s="239" t="s">
        <v>161</v>
      </c>
    </row>
    <row r="769" s="13" customFormat="1">
      <c r="A769" s="13"/>
      <c r="B769" s="229"/>
      <c r="C769" s="230"/>
      <c r="D769" s="231" t="s">
        <v>169</v>
      </c>
      <c r="E769" s="232" t="s">
        <v>21</v>
      </c>
      <c r="F769" s="233" t="s">
        <v>1065</v>
      </c>
      <c r="G769" s="230"/>
      <c r="H769" s="232" t="s">
        <v>21</v>
      </c>
      <c r="I769" s="234"/>
      <c r="J769" s="230"/>
      <c r="K769" s="230"/>
      <c r="L769" s="235"/>
      <c r="M769" s="236"/>
      <c r="N769" s="237"/>
      <c r="O769" s="237"/>
      <c r="P769" s="237"/>
      <c r="Q769" s="237"/>
      <c r="R769" s="237"/>
      <c r="S769" s="237"/>
      <c r="T769" s="238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9" t="s">
        <v>169</v>
      </c>
      <c r="AU769" s="239" t="s">
        <v>81</v>
      </c>
      <c r="AV769" s="13" t="s">
        <v>79</v>
      </c>
      <c r="AW769" s="13" t="s">
        <v>34</v>
      </c>
      <c r="AX769" s="13" t="s">
        <v>72</v>
      </c>
      <c r="AY769" s="239" t="s">
        <v>161</v>
      </c>
    </row>
    <row r="770" s="14" customFormat="1">
      <c r="A770" s="14"/>
      <c r="B770" s="240"/>
      <c r="C770" s="241"/>
      <c r="D770" s="231" t="s">
        <v>169</v>
      </c>
      <c r="E770" s="242" t="s">
        <v>21</v>
      </c>
      <c r="F770" s="243" t="s">
        <v>1249</v>
      </c>
      <c r="G770" s="241"/>
      <c r="H770" s="244">
        <v>9.4659999999999993</v>
      </c>
      <c r="I770" s="245"/>
      <c r="J770" s="241"/>
      <c r="K770" s="241"/>
      <c r="L770" s="246"/>
      <c r="M770" s="247"/>
      <c r="N770" s="248"/>
      <c r="O770" s="248"/>
      <c r="P770" s="248"/>
      <c r="Q770" s="248"/>
      <c r="R770" s="248"/>
      <c r="S770" s="248"/>
      <c r="T770" s="249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50" t="s">
        <v>169</v>
      </c>
      <c r="AU770" s="250" t="s">
        <v>81</v>
      </c>
      <c r="AV770" s="14" t="s">
        <v>81</v>
      </c>
      <c r="AW770" s="14" t="s">
        <v>34</v>
      </c>
      <c r="AX770" s="14" t="s">
        <v>72</v>
      </c>
      <c r="AY770" s="250" t="s">
        <v>161</v>
      </c>
    </row>
    <row r="771" s="14" customFormat="1">
      <c r="A771" s="14"/>
      <c r="B771" s="240"/>
      <c r="C771" s="241"/>
      <c r="D771" s="231" t="s">
        <v>169</v>
      </c>
      <c r="E771" s="242" t="s">
        <v>21</v>
      </c>
      <c r="F771" s="243" t="s">
        <v>1250</v>
      </c>
      <c r="G771" s="241"/>
      <c r="H771" s="244">
        <v>3.968</v>
      </c>
      <c r="I771" s="245"/>
      <c r="J771" s="241"/>
      <c r="K771" s="241"/>
      <c r="L771" s="246"/>
      <c r="M771" s="247"/>
      <c r="N771" s="248"/>
      <c r="O771" s="248"/>
      <c r="P771" s="248"/>
      <c r="Q771" s="248"/>
      <c r="R771" s="248"/>
      <c r="S771" s="248"/>
      <c r="T771" s="249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50" t="s">
        <v>169</v>
      </c>
      <c r="AU771" s="250" t="s">
        <v>81</v>
      </c>
      <c r="AV771" s="14" t="s">
        <v>81</v>
      </c>
      <c r="AW771" s="14" t="s">
        <v>34</v>
      </c>
      <c r="AX771" s="14" t="s">
        <v>72</v>
      </c>
      <c r="AY771" s="250" t="s">
        <v>161</v>
      </c>
    </row>
    <row r="772" s="16" customFormat="1">
      <c r="A772" s="16"/>
      <c r="B772" s="283"/>
      <c r="C772" s="284"/>
      <c r="D772" s="231" t="s">
        <v>169</v>
      </c>
      <c r="E772" s="285" t="s">
        <v>357</v>
      </c>
      <c r="F772" s="286" t="s">
        <v>507</v>
      </c>
      <c r="G772" s="284"/>
      <c r="H772" s="287">
        <v>22.486999999999998</v>
      </c>
      <c r="I772" s="288"/>
      <c r="J772" s="284"/>
      <c r="K772" s="284"/>
      <c r="L772" s="289"/>
      <c r="M772" s="290"/>
      <c r="N772" s="291"/>
      <c r="O772" s="291"/>
      <c r="P772" s="291"/>
      <c r="Q772" s="291"/>
      <c r="R772" s="291"/>
      <c r="S772" s="291"/>
      <c r="T772" s="292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T772" s="293" t="s">
        <v>169</v>
      </c>
      <c r="AU772" s="293" t="s">
        <v>81</v>
      </c>
      <c r="AV772" s="16" t="s">
        <v>104</v>
      </c>
      <c r="AW772" s="16" t="s">
        <v>34</v>
      </c>
      <c r="AX772" s="16" t="s">
        <v>72</v>
      </c>
      <c r="AY772" s="293" t="s">
        <v>161</v>
      </c>
    </row>
    <row r="773" s="15" customFormat="1">
      <c r="A773" s="15"/>
      <c r="B773" s="251"/>
      <c r="C773" s="252"/>
      <c r="D773" s="231" t="s">
        <v>169</v>
      </c>
      <c r="E773" s="253" t="s">
        <v>21</v>
      </c>
      <c r="F773" s="254" t="s">
        <v>172</v>
      </c>
      <c r="G773" s="252"/>
      <c r="H773" s="255">
        <v>162.99700000000001</v>
      </c>
      <c r="I773" s="256"/>
      <c r="J773" s="252"/>
      <c r="K773" s="252"/>
      <c r="L773" s="257"/>
      <c r="M773" s="258"/>
      <c r="N773" s="259"/>
      <c r="O773" s="259"/>
      <c r="P773" s="259"/>
      <c r="Q773" s="259"/>
      <c r="R773" s="259"/>
      <c r="S773" s="259"/>
      <c r="T773" s="260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T773" s="261" t="s">
        <v>169</v>
      </c>
      <c r="AU773" s="261" t="s">
        <v>81</v>
      </c>
      <c r="AV773" s="15" t="s">
        <v>167</v>
      </c>
      <c r="AW773" s="15" t="s">
        <v>34</v>
      </c>
      <c r="AX773" s="15" t="s">
        <v>79</v>
      </c>
      <c r="AY773" s="261" t="s">
        <v>161</v>
      </c>
    </row>
    <row r="774" s="2" customFormat="1" ht="16.5" customHeight="1">
      <c r="A774" s="41"/>
      <c r="B774" s="42"/>
      <c r="C774" s="273" t="s">
        <v>1251</v>
      </c>
      <c r="D774" s="273" t="s">
        <v>479</v>
      </c>
      <c r="E774" s="274" t="s">
        <v>1252</v>
      </c>
      <c r="F774" s="275" t="s">
        <v>1253</v>
      </c>
      <c r="G774" s="276" t="s">
        <v>166</v>
      </c>
      <c r="H774" s="277">
        <v>133.77000000000001</v>
      </c>
      <c r="I774" s="278"/>
      <c r="J774" s="279">
        <f>ROUND(I774*H774,2)</f>
        <v>0</v>
      </c>
      <c r="K774" s="275" t="s">
        <v>21</v>
      </c>
      <c r="L774" s="280"/>
      <c r="M774" s="281" t="s">
        <v>21</v>
      </c>
      <c r="N774" s="282" t="s">
        <v>43</v>
      </c>
      <c r="O774" s="87"/>
      <c r="P774" s="225">
        <f>O774*H774</f>
        <v>0</v>
      </c>
      <c r="Q774" s="225">
        <v>0.012</v>
      </c>
      <c r="R774" s="225">
        <f>Q774*H774</f>
        <v>1.6052400000000002</v>
      </c>
      <c r="S774" s="225">
        <v>0</v>
      </c>
      <c r="T774" s="226">
        <f>S774*H774</f>
        <v>0</v>
      </c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R774" s="227" t="s">
        <v>682</v>
      </c>
      <c r="AT774" s="227" t="s">
        <v>479</v>
      </c>
      <c r="AU774" s="227" t="s">
        <v>81</v>
      </c>
      <c r="AY774" s="20" t="s">
        <v>161</v>
      </c>
      <c r="BE774" s="228">
        <f>IF(N774="základní",J774,0)</f>
        <v>0</v>
      </c>
      <c r="BF774" s="228">
        <f>IF(N774="snížená",J774,0)</f>
        <v>0</v>
      </c>
      <c r="BG774" s="228">
        <f>IF(N774="zákl. přenesená",J774,0)</f>
        <v>0</v>
      </c>
      <c r="BH774" s="228">
        <f>IF(N774="sníž. přenesená",J774,0)</f>
        <v>0</v>
      </c>
      <c r="BI774" s="228">
        <f>IF(N774="nulová",J774,0)</f>
        <v>0</v>
      </c>
      <c r="BJ774" s="20" t="s">
        <v>79</v>
      </c>
      <c r="BK774" s="228">
        <f>ROUND(I774*H774,2)</f>
        <v>0</v>
      </c>
      <c r="BL774" s="20" t="s">
        <v>276</v>
      </c>
      <c r="BM774" s="227" t="s">
        <v>1254</v>
      </c>
    </row>
    <row r="775" s="14" customFormat="1">
      <c r="A775" s="14"/>
      <c r="B775" s="240"/>
      <c r="C775" s="241"/>
      <c r="D775" s="231" t="s">
        <v>169</v>
      </c>
      <c r="E775" s="242" t="s">
        <v>21</v>
      </c>
      <c r="F775" s="243" t="s">
        <v>1255</v>
      </c>
      <c r="G775" s="241"/>
      <c r="H775" s="244">
        <v>133.77000000000001</v>
      </c>
      <c r="I775" s="245"/>
      <c r="J775" s="241"/>
      <c r="K775" s="241"/>
      <c r="L775" s="246"/>
      <c r="M775" s="247"/>
      <c r="N775" s="248"/>
      <c r="O775" s="248"/>
      <c r="P775" s="248"/>
      <c r="Q775" s="248"/>
      <c r="R775" s="248"/>
      <c r="S775" s="248"/>
      <c r="T775" s="249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50" t="s">
        <v>169</v>
      </c>
      <c r="AU775" s="250" t="s">
        <v>81</v>
      </c>
      <c r="AV775" s="14" t="s">
        <v>81</v>
      </c>
      <c r="AW775" s="14" t="s">
        <v>34</v>
      </c>
      <c r="AX775" s="14" t="s">
        <v>72</v>
      </c>
      <c r="AY775" s="250" t="s">
        <v>161</v>
      </c>
    </row>
    <row r="776" s="15" customFormat="1">
      <c r="A776" s="15"/>
      <c r="B776" s="251"/>
      <c r="C776" s="252"/>
      <c r="D776" s="231" t="s">
        <v>169</v>
      </c>
      <c r="E776" s="253" t="s">
        <v>21</v>
      </c>
      <c r="F776" s="254" t="s">
        <v>172</v>
      </c>
      <c r="G776" s="252"/>
      <c r="H776" s="255">
        <v>133.77000000000001</v>
      </c>
      <c r="I776" s="256"/>
      <c r="J776" s="252"/>
      <c r="K776" s="252"/>
      <c r="L776" s="257"/>
      <c r="M776" s="258"/>
      <c r="N776" s="259"/>
      <c r="O776" s="259"/>
      <c r="P776" s="259"/>
      <c r="Q776" s="259"/>
      <c r="R776" s="259"/>
      <c r="S776" s="259"/>
      <c r="T776" s="260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T776" s="261" t="s">
        <v>169</v>
      </c>
      <c r="AU776" s="261" t="s">
        <v>81</v>
      </c>
      <c r="AV776" s="15" t="s">
        <v>167</v>
      </c>
      <c r="AW776" s="15" t="s">
        <v>34</v>
      </c>
      <c r="AX776" s="15" t="s">
        <v>79</v>
      </c>
      <c r="AY776" s="261" t="s">
        <v>161</v>
      </c>
    </row>
    <row r="777" s="2" customFormat="1" ht="16.5" customHeight="1">
      <c r="A777" s="41"/>
      <c r="B777" s="42"/>
      <c r="C777" s="273" t="s">
        <v>1256</v>
      </c>
      <c r="D777" s="273" t="s">
        <v>479</v>
      </c>
      <c r="E777" s="274" t="s">
        <v>1257</v>
      </c>
      <c r="F777" s="275" t="s">
        <v>1258</v>
      </c>
      <c r="G777" s="276" t="s">
        <v>166</v>
      </c>
      <c r="H777" s="277">
        <v>23.611000000000001</v>
      </c>
      <c r="I777" s="278"/>
      <c r="J777" s="279">
        <f>ROUND(I777*H777,2)</f>
        <v>0</v>
      </c>
      <c r="K777" s="275" t="s">
        <v>21</v>
      </c>
      <c r="L777" s="280"/>
      <c r="M777" s="281" t="s">
        <v>21</v>
      </c>
      <c r="N777" s="282" t="s">
        <v>43</v>
      </c>
      <c r="O777" s="87"/>
      <c r="P777" s="225">
        <f>O777*H777</f>
        <v>0</v>
      </c>
      <c r="Q777" s="225">
        <v>0.0018</v>
      </c>
      <c r="R777" s="225">
        <f>Q777*H777</f>
        <v>0.042499799999999997</v>
      </c>
      <c r="S777" s="225">
        <v>0</v>
      </c>
      <c r="T777" s="226">
        <f>S777*H777</f>
        <v>0</v>
      </c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R777" s="227" t="s">
        <v>682</v>
      </c>
      <c r="AT777" s="227" t="s">
        <v>479</v>
      </c>
      <c r="AU777" s="227" t="s">
        <v>81</v>
      </c>
      <c r="AY777" s="20" t="s">
        <v>161</v>
      </c>
      <c r="BE777" s="228">
        <f>IF(N777="základní",J777,0)</f>
        <v>0</v>
      </c>
      <c r="BF777" s="228">
        <f>IF(N777="snížená",J777,0)</f>
        <v>0</v>
      </c>
      <c r="BG777" s="228">
        <f>IF(N777="zákl. přenesená",J777,0)</f>
        <v>0</v>
      </c>
      <c r="BH777" s="228">
        <f>IF(N777="sníž. přenesená",J777,0)</f>
        <v>0</v>
      </c>
      <c r="BI777" s="228">
        <f>IF(N777="nulová",J777,0)</f>
        <v>0</v>
      </c>
      <c r="BJ777" s="20" t="s">
        <v>79</v>
      </c>
      <c r="BK777" s="228">
        <f>ROUND(I777*H777,2)</f>
        <v>0</v>
      </c>
      <c r="BL777" s="20" t="s">
        <v>276</v>
      </c>
      <c r="BM777" s="227" t="s">
        <v>1259</v>
      </c>
    </row>
    <row r="778" s="14" customFormat="1">
      <c r="A778" s="14"/>
      <c r="B778" s="240"/>
      <c r="C778" s="241"/>
      <c r="D778" s="231" t="s">
        <v>169</v>
      </c>
      <c r="E778" s="242" t="s">
        <v>21</v>
      </c>
      <c r="F778" s="243" t="s">
        <v>1260</v>
      </c>
      <c r="G778" s="241"/>
      <c r="H778" s="244">
        <v>23.611000000000001</v>
      </c>
      <c r="I778" s="245"/>
      <c r="J778" s="241"/>
      <c r="K778" s="241"/>
      <c r="L778" s="246"/>
      <c r="M778" s="247"/>
      <c r="N778" s="248"/>
      <c r="O778" s="248"/>
      <c r="P778" s="248"/>
      <c r="Q778" s="248"/>
      <c r="R778" s="248"/>
      <c r="S778" s="248"/>
      <c r="T778" s="249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50" t="s">
        <v>169</v>
      </c>
      <c r="AU778" s="250" t="s">
        <v>81</v>
      </c>
      <c r="AV778" s="14" t="s">
        <v>81</v>
      </c>
      <c r="AW778" s="14" t="s">
        <v>34</v>
      </c>
      <c r="AX778" s="14" t="s">
        <v>72</v>
      </c>
      <c r="AY778" s="250" t="s">
        <v>161</v>
      </c>
    </row>
    <row r="779" s="15" customFormat="1">
      <c r="A779" s="15"/>
      <c r="B779" s="251"/>
      <c r="C779" s="252"/>
      <c r="D779" s="231" t="s">
        <v>169</v>
      </c>
      <c r="E779" s="253" t="s">
        <v>21</v>
      </c>
      <c r="F779" s="254" t="s">
        <v>172</v>
      </c>
      <c r="G779" s="252"/>
      <c r="H779" s="255">
        <v>23.611000000000001</v>
      </c>
      <c r="I779" s="256"/>
      <c r="J779" s="252"/>
      <c r="K779" s="252"/>
      <c r="L779" s="257"/>
      <c r="M779" s="258"/>
      <c r="N779" s="259"/>
      <c r="O779" s="259"/>
      <c r="P779" s="259"/>
      <c r="Q779" s="259"/>
      <c r="R779" s="259"/>
      <c r="S779" s="259"/>
      <c r="T779" s="260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T779" s="261" t="s">
        <v>169</v>
      </c>
      <c r="AU779" s="261" t="s">
        <v>81</v>
      </c>
      <c r="AV779" s="15" t="s">
        <v>167</v>
      </c>
      <c r="AW779" s="15" t="s">
        <v>34</v>
      </c>
      <c r="AX779" s="15" t="s">
        <v>79</v>
      </c>
      <c r="AY779" s="261" t="s">
        <v>161</v>
      </c>
    </row>
    <row r="780" s="2" customFormat="1" ht="16.5" customHeight="1">
      <c r="A780" s="41"/>
      <c r="B780" s="42"/>
      <c r="C780" s="273" t="s">
        <v>1261</v>
      </c>
      <c r="D780" s="273" t="s">
        <v>479</v>
      </c>
      <c r="E780" s="274" t="s">
        <v>1262</v>
      </c>
      <c r="F780" s="275" t="s">
        <v>1263</v>
      </c>
      <c r="G780" s="276" t="s">
        <v>166</v>
      </c>
      <c r="H780" s="277">
        <v>13.766</v>
      </c>
      <c r="I780" s="278"/>
      <c r="J780" s="279">
        <f>ROUND(I780*H780,2)</f>
        <v>0</v>
      </c>
      <c r="K780" s="275" t="s">
        <v>21</v>
      </c>
      <c r="L780" s="280"/>
      <c r="M780" s="281" t="s">
        <v>21</v>
      </c>
      <c r="N780" s="282" t="s">
        <v>43</v>
      </c>
      <c r="O780" s="87"/>
      <c r="P780" s="225">
        <f>O780*H780</f>
        <v>0</v>
      </c>
      <c r="Q780" s="225">
        <v>0.0035400000000000002</v>
      </c>
      <c r="R780" s="225">
        <f>Q780*H780</f>
        <v>0.04873164</v>
      </c>
      <c r="S780" s="225">
        <v>0</v>
      </c>
      <c r="T780" s="226">
        <f>S780*H780</f>
        <v>0</v>
      </c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R780" s="227" t="s">
        <v>682</v>
      </c>
      <c r="AT780" s="227" t="s">
        <v>479</v>
      </c>
      <c r="AU780" s="227" t="s">
        <v>81</v>
      </c>
      <c r="AY780" s="20" t="s">
        <v>161</v>
      </c>
      <c r="BE780" s="228">
        <f>IF(N780="základní",J780,0)</f>
        <v>0</v>
      </c>
      <c r="BF780" s="228">
        <f>IF(N780="snížená",J780,0)</f>
        <v>0</v>
      </c>
      <c r="BG780" s="228">
        <f>IF(N780="zákl. přenesená",J780,0)</f>
        <v>0</v>
      </c>
      <c r="BH780" s="228">
        <f>IF(N780="sníž. přenesená",J780,0)</f>
        <v>0</v>
      </c>
      <c r="BI780" s="228">
        <f>IF(N780="nulová",J780,0)</f>
        <v>0</v>
      </c>
      <c r="BJ780" s="20" t="s">
        <v>79</v>
      </c>
      <c r="BK780" s="228">
        <f>ROUND(I780*H780,2)</f>
        <v>0</v>
      </c>
      <c r="BL780" s="20" t="s">
        <v>276</v>
      </c>
      <c r="BM780" s="227" t="s">
        <v>1264</v>
      </c>
    </row>
    <row r="781" s="14" customFormat="1">
      <c r="A781" s="14"/>
      <c r="B781" s="240"/>
      <c r="C781" s="241"/>
      <c r="D781" s="231" t="s">
        <v>169</v>
      </c>
      <c r="E781" s="242" t="s">
        <v>21</v>
      </c>
      <c r="F781" s="243" t="s">
        <v>1265</v>
      </c>
      <c r="G781" s="241"/>
      <c r="H781" s="244">
        <v>13.766</v>
      </c>
      <c r="I781" s="245"/>
      <c r="J781" s="241"/>
      <c r="K781" s="241"/>
      <c r="L781" s="246"/>
      <c r="M781" s="247"/>
      <c r="N781" s="248"/>
      <c r="O781" s="248"/>
      <c r="P781" s="248"/>
      <c r="Q781" s="248"/>
      <c r="R781" s="248"/>
      <c r="S781" s="248"/>
      <c r="T781" s="249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50" t="s">
        <v>169</v>
      </c>
      <c r="AU781" s="250" t="s">
        <v>81</v>
      </c>
      <c r="AV781" s="14" t="s">
        <v>81</v>
      </c>
      <c r="AW781" s="14" t="s">
        <v>34</v>
      </c>
      <c r="AX781" s="14" t="s">
        <v>72</v>
      </c>
      <c r="AY781" s="250" t="s">
        <v>161</v>
      </c>
    </row>
    <row r="782" s="15" customFormat="1">
      <c r="A782" s="15"/>
      <c r="B782" s="251"/>
      <c r="C782" s="252"/>
      <c r="D782" s="231" t="s">
        <v>169</v>
      </c>
      <c r="E782" s="253" t="s">
        <v>21</v>
      </c>
      <c r="F782" s="254" t="s">
        <v>172</v>
      </c>
      <c r="G782" s="252"/>
      <c r="H782" s="255">
        <v>13.766</v>
      </c>
      <c r="I782" s="256"/>
      <c r="J782" s="252"/>
      <c r="K782" s="252"/>
      <c r="L782" s="257"/>
      <c r="M782" s="258"/>
      <c r="N782" s="259"/>
      <c r="O782" s="259"/>
      <c r="P782" s="259"/>
      <c r="Q782" s="259"/>
      <c r="R782" s="259"/>
      <c r="S782" s="259"/>
      <c r="T782" s="260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T782" s="261" t="s">
        <v>169</v>
      </c>
      <c r="AU782" s="261" t="s">
        <v>81</v>
      </c>
      <c r="AV782" s="15" t="s">
        <v>167</v>
      </c>
      <c r="AW782" s="15" t="s">
        <v>34</v>
      </c>
      <c r="AX782" s="15" t="s">
        <v>79</v>
      </c>
      <c r="AY782" s="261" t="s">
        <v>161</v>
      </c>
    </row>
    <row r="783" s="2" customFormat="1" ht="24.15" customHeight="1">
      <c r="A783" s="41"/>
      <c r="B783" s="42"/>
      <c r="C783" s="216" t="s">
        <v>1266</v>
      </c>
      <c r="D783" s="216" t="s">
        <v>163</v>
      </c>
      <c r="E783" s="217" t="s">
        <v>1267</v>
      </c>
      <c r="F783" s="218" t="s">
        <v>1268</v>
      </c>
      <c r="G783" s="219" t="s">
        <v>166</v>
      </c>
      <c r="H783" s="220">
        <v>449.94200000000001</v>
      </c>
      <c r="I783" s="221"/>
      <c r="J783" s="222">
        <f>ROUND(I783*H783,2)</f>
        <v>0</v>
      </c>
      <c r="K783" s="218" t="s">
        <v>178</v>
      </c>
      <c r="L783" s="47"/>
      <c r="M783" s="223" t="s">
        <v>21</v>
      </c>
      <c r="N783" s="224" t="s">
        <v>43</v>
      </c>
      <c r="O783" s="87"/>
      <c r="P783" s="225">
        <f>O783*H783</f>
        <v>0</v>
      </c>
      <c r="Q783" s="225">
        <v>0.00029999999999999997</v>
      </c>
      <c r="R783" s="225">
        <f>Q783*H783</f>
        <v>0.13498259999999998</v>
      </c>
      <c r="S783" s="225">
        <v>0</v>
      </c>
      <c r="T783" s="226">
        <f>S783*H783</f>
        <v>0</v>
      </c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R783" s="227" t="s">
        <v>276</v>
      </c>
      <c r="AT783" s="227" t="s">
        <v>163</v>
      </c>
      <c r="AU783" s="227" t="s">
        <v>81</v>
      </c>
      <c r="AY783" s="20" t="s">
        <v>161</v>
      </c>
      <c r="BE783" s="228">
        <f>IF(N783="základní",J783,0)</f>
        <v>0</v>
      </c>
      <c r="BF783" s="228">
        <f>IF(N783="snížená",J783,0)</f>
        <v>0</v>
      </c>
      <c r="BG783" s="228">
        <f>IF(N783="zákl. přenesená",J783,0)</f>
        <v>0</v>
      </c>
      <c r="BH783" s="228">
        <f>IF(N783="sníž. přenesená",J783,0)</f>
        <v>0</v>
      </c>
      <c r="BI783" s="228">
        <f>IF(N783="nulová",J783,0)</f>
        <v>0</v>
      </c>
      <c r="BJ783" s="20" t="s">
        <v>79</v>
      </c>
      <c r="BK783" s="228">
        <f>ROUND(I783*H783,2)</f>
        <v>0</v>
      </c>
      <c r="BL783" s="20" t="s">
        <v>276</v>
      </c>
      <c r="BM783" s="227" t="s">
        <v>1269</v>
      </c>
    </row>
    <row r="784" s="2" customFormat="1">
      <c r="A784" s="41"/>
      <c r="B784" s="42"/>
      <c r="C784" s="43"/>
      <c r="D784" s="262" t="s">
        <v>180</v>
      </c>
      <c r="E784" s="43"/>
      <c r="F784" s="263" t="s">
        <v>1270</v>
      </c>
      <c r="G784" s="43"/>
      <c r="H784" s="43"/>
      <c r="I784" s="264"/>
      <c r="J784" s="43"/>
      <c r="K784" s="43"/>
      <c r="L784" s="47"/>
      <c r="M784" s="265"/>
      <c r="N784" s="266"/>
      <c r="O784" s="87"/>
      <c r="P784" s="87"/>
      <c r="Q784" s="87"/>
      <c r="R784" s="87"/>
      <c r="S784" s="87"/>
      <c r="T784" s="88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T784" s="20" t="s">
        <v>180</v>
      </c>
      <c r="AU784" s="20" t="s">
        <v>81</v>
      </c>
    </row>
    <row r="785" s="13" customFormat="1">
      <c r="A785" s="13"/>
      <c r="B785" s="229"/>
      <c r="C785" s="230"/>
      <c r="D785" s="231" t="s">
        <v>169</v>
      </c>
      <c r="E785" s="232" t="s">
        <v>21</v>
      </c>
      <c r="F785" s="233" t="s">
        <v>1271</v>
      </c>
      <c r="G785" s="230"/>
      <c r="H785" s="232" t="s">
        <v>21</v>
      </c>
      <c r="I785" s="234"/>
      <c r="J785" s="230"/>
      <c r="K785" s="230"/>
      <c r="L785" s="235"/>
      <c r="M785" s="236"/>
      <c r="N785" s="237"/>
      <c r="O785" s="237"/>
      <c r="P785" s="237"/>
      <c r="Q785" s="237"/>
      <c r="R785" s="237"/>
      <c r="S785" s="237"/>
      <c r="T785" s="238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39" t="s">
        <v>169</v>
      </c>
      <c r="AU785" s="239" t="s">
        <v>81</v>
      </c>
      <c r="AV785" s="13" t="s">
        <v>79</v>
      </c>
      <c r="AW785" s="13" t="s">
        <v>34</v>
      </c>
      <c r="AX785" s="13" t="s">
        <v>72</v>
      </c>
      <c r="AY785" s="239" t="s">
        <v>161</v>
      </c>
    </row>
    <row r="786" s="13" customFormat="1">
      <c r="A786" s="13"/>
      <c r="B786" s="229"/>
      <c r="C786" s="230"/>
      <c r="D786" s="231" t="s">
        <v>169</v>
      </c>
      <c r="E786" s="232" t="s">
        <v>21</v>
      </c>
      <c r="F786" s="233" t="s">
        <v>1272</v>
      </c>
      <c r="G786" s="230"/>
      <c r="H786" s="232" t="s">
        <v>21</v>
      </c>
      <c r="I786" s="234"/>
      <c r="J786" s="230"/>
      <c r="K786" s="230"/>
      <c r="L786" s="235"/>
      <c r="M786" s="236"/>
      <c r="N786" s="237"/>
      <c r="O786" s="237"/>
      <c r="P786" s="237"/>
      <c r="Q786" s="237"/>
      <c r="R786" s="237"/>
      <c r="S786" s="237"/>
      <c r="T786" s="238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39" t="s">
        <v>169</v>
      </c>
      <c r="AU786" s="239" t="s">
        <v>81</v>
      </c>
      <c r="AV786" s="13" t="s">
        <v>79</v>
      </c>
      <c r="AW786" s="13" t="s">
        <v>34</v>
      </c>
      <c r="AX786" s="13" t="s">
        <v>72</v>
      </c>
      <c r="AY786" s="239" t="s">
        <v>161</v>
      </c>
    </row>
    <row r="787" s="13" customFormat="1">
      <c r="A787" s="13"/>
      <c r="B787" s="229"/>
      <c r="C787" s="230"/>
      <c r="D787" s="231" t="s">
        <v>169</v>
      </c>
      <c r="E787" s="232" t="s">
        <v>21</v>
      </c>
      <c r="F787" s="233" t="s">
        <v>1273</v>
      </c>
      <c r="G787" s="230"/>
      <c r="H787" s="232" t="s">
        <v>21</v>
      </c>
      <c r="I787" s="234"/>
      <c r="J787" s="230"/>
      <c r="K787" s="230"/>
      <c r="L787" s="235"/>
      <c r="M787" s="236"/>
      <c r="N787" s="237"/>
      <c r="O787" s="237"/>
      <c r="P787" s="237"/>
      <c r="Q787" s="237"/>
      <c r="R787" s="237"/>
      <c r="S787" s="237"/>
      <c r="T787" s="238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9" t="s">
        <v>169</v>
      </c>
      <c r="AU787" s="239" t="s">
        <v>81</v>
      </c>
      <c r="AV787" s="13" t="s">
        <v>79</v>
      </c>
      <c r="AW787" s="13" t="s">
        <v>34</v>
      </c>
      <c r="AX787" s="13" t="s">
        <v>72</v>
      </c>
      <c r="AY787" s="239" t="s">
        <v>161</v>
      </c>
    </row>
    <row r="788" s="13" customFormat="1">
      <c r="A788" s="13"/>
      <c r="B788" s="229"/>
      <c r="C788" s="230"/>
      <c r="D788" s="231" t="s">
        <v>169</v>
      </c>
      <c r="E788" s="232" t="s">
        <v>21</v>
      </c>
      <c r="F788" s="233" t="s">
        <v>1063</v>
      </c>
      <c r="G788" s="230"/>
      <c r="H788" s="232" t="s">
        <v>21</v>
      </c>
      <c r="I788" s="234"/>
      <c r="J788" s="230"/>
      <c r="K788" s="230"/>
      <c r="L788" s="235"/>
      <c r="M788" s="236"/>
      <c r="N788" s="237"/>
      <c r="O788" s="237"/>
      <c r="P788" s="237"/>
      <c r="Q788" s="237"/>
      <c r="R788" s="237"/>
      <c r="S788" s="237"/>
      <c r="T788" s="238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9" t="s">
        <v>169</v>
      </c>
      <c r="AU788" s="239" t="s">
        <v>81</v>
      </c>
      <c r="AV788" s="13" t="s">
        <v>79</v>
      </c>
      <c r="AW788" s="13" t="s">
        <v>34</v>
      </c>
      <c r="AX788" s="13" t="s">
        <v>72</v>
      </c>
      <c r="AY788" s="239" t="s">
        <v>161</v>
      </c>
    </row>
    <row r="789" s="14" customFormat="1">
      <c r="A789" s="14"/>
      <c r="B789" s="240"/>
      <c r="C789" s="241"/>
      <c r="D789" s="231" t="s">
        <v>169</v>
      </c>
      <c r="E789" s="242" t="s">
        <v>21</v>
      </c>
      <c r="F789" s="243" t="s">
        <v>1274</v>
      </c>
      <c r="G789" s="241"/>
      <c r="H789" s="244">
        <v>7.0650000000000004</v>
      </c>
      <c r="I789" s="245"/>
      <c r="J789" s="241"/>
      <c r="K789" s="241"/>
      <c r="L789" s="246"/>
      <c r="M789" s="247"/>
      <c r="N789" s="248"/>
      <c r="O789" s="248"/>
      <c r="P789" s="248"/>
      <c r="Q789" s="248"/>
      <c r="R789" s="248"/>
      <c r="S789" s="248"/>
      <c r="T789" s="249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50" t="s">
        <v>169</v>
      </c>
      <c r="AU789" s="250" t="s">
        <v>81</v>
      </c>
      <c r="AV789" s="14" t="s">
        <v>81</v>
      </c>
      <c r="AW789" s="14" t="s">
        <v>34</v>
      </c>
      <c r="AX789" s="14" t="s">
        <v>72</v>
      </c>
      <c r="AY789" s="250" t="s">
        <v>161</v>
      </c>
    </row>
    <row r="790" s="13" customFormat="1">
      <c r="A790" s="13"/>
      <c r="B790" s="229"/>
      <c r="C790" s="230"/>
      <c r="D790" s="231" t="s">
        <v>169</v>
      </c>
      <c r="E790" s="232" t="s">
        <v>21</v>
      </c>
      <c r="F790" s="233" t="s">
        <v>1275</v>
      </c>
      <c r="G790" s="230"/>
      <c r="H790" s="232" t="s">
        <v>21</v>
      </c>
      <c r="I790" s="234"/>
      <c r="J790" s="230"/>
      <c r="K790" s="230"/>
      <c r="L790" s="235"/>
      <c r="M790" s="236"/>
      <c r="N790" s="237"/>
      <c r="O790" s="237"/>
      <c r="P790" s="237"/>
      <c r="Q790" s="237"/>
      <c r="R790" s="237"/>
      <c r="S790" s="237"/>
      <c r="T790" s="238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39" t="s">
        <v>169</v>
      </c>
      <c r="AU790" s="239" t="s">
        <v>81</v>
      </c>
      <c r="AV790" s="13" t="s">
        <v>79</v>
      </c>
      <c r="AW790" s="13" t="s">
        <v>34</v>
      </c>
      <c r="AX790" s="13" t="s">
        <v>72</v>
      </c>
      <c r="AY790" s="239" t="s">
        <v>161</v>
      </c>
    </row>
    <row r="791" s="14" customFormat="1">
      <c r="A791" s="14"/>
      <c r="B791" s="240"/>
      <c r="C791" s="241"/>
      <c r="D791" s="231" t="s">
        <v>169</v>
      </c>
      <c r="E791" s="242" t="s">
        <v>21</v>
      </c>
      <c r="F791" s="243" t="s">
        <v>1276</v>
      </c>
      <c r="G791" s="241"/>
      <c r="H791" s="244">
        <v>4.7999999999999998</v>
      </c>
      <c r="I791" s="245"/>
      <c r="J791" s="241"/>
      <c r="K791" s="241"/>
      <c r="L791" s="246"/>
      <c r="M791" s="247"/>
      <c r="N791" s="248"/>
      <c r="O791" s="248"/>
      <c r="P791" s="248"/>
      <c r="Q791" s="248"/>
      <c r="R791" s="248"/>
      <c r="S791" s="248"/>
      <c r="T791" s="249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50" t="s">
        <v>169</v>
      </c>
      <c r="AU791" s="250" t="s">
        <v>81</v>
      </c>
      <c r="AV791" s="14" t="s">
        <v>81</v>
      </c>
      <c r="AW791" s="14" t="s">
        <v>34</v>
      </c>
      <c r="AX791" s="14" t="s">
        <v>72</v>
      </c>
      <c r="AY791" s="250" t="s">
        <v>161</v>
      </c>
    </row>
    <row r="792" s="13" customFormat="1">
      <c r="A792" s="13"/>
      <c r="B792" s="229"/>
      <c r="C792" s="230"/>
      <c r="D792" s="231" t="s">
        <v>169</v>
      </c>
      <c r="E792" s="232" t="s">
        <v>21</v>
      </c>
      <c r="F792" s="233" t="s">
        <v>1065</v>
      </c>
      <c r="G792" s="230"/>
      <c r="H792" s="232" t="s">
        <v>21</v>
      </c>
      <c r="I792" s="234"/>
      <c r="J792" s="230"/>
      <c r="K792" s="230"/>
      <c r="L792" s="235"/>
      <c r="M792" s="236"/>
      <c r="N792" s="237"/>
      <c r="O792" s="237"/>
      <c r="P792" s="237"/>
      <c r="Q792" s="237"/>
      <c r="R792" s="237"/>
      <c r="S792" s="237"/>
      <c r="T792" s="238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9" t="s">
        <v>169</v>
      </c>
      <c r="AU792" s="239" t="s">
        <v>81</v>
      </c>
      <c r="AV792" s="13" t="s">
        <v>79</v>
      </c>
      <c r="AW792" s="13" t="s">
        <v>34</v>
      </c>
      <c r="AX792" s="13" t="s">
        <v>72</v>
      </c>
      <c r="AY792" s="239" t="s">
        <v>161</v>
      </c>
    </row>
    <row r="793" s="13" customFormat="1">
      <c r="A793" s="13"/>
      <c r="B793" s="229"/>
      <c r="C793" s="230"/>
      <c r="D793" s="231" t="s">
        <v>169</v>
      </c>
      <c r="E793" s="232" t="s">
        <v>21</v>
      </c>
      <c r="F793" s="233" t="s">
        <v>1277</v>
      </c>
      <c r="G793" s="230"/>
      <c r="H793" s="232" t="s">
        <v>21</v>
      </c>
      <c r="I793" s="234"/>
      <c r="J793" s="230"/>
      <c r="K793" s="230"/>
      <c r="L793" s="235"/>
      <c r="M793" s="236"/>
      <c r="N793" s="237"/>
      <c r="O793" s="237"/>
      <c r="P793" s="237"/>
      <c r="Q793" s="237"/>
      <c r="R793" s="237"/>
      <c r="S793" s="237"/>
      <c r="T793" s="238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39" t="s">
        <v>169</v>
      </c>
      <c r="AU793" s="239" t="s">
        <v>81</v>
      </c>
      <c r="AV793" s="13" t="s">
        <v>79</v>
      </c>
      <c r="AW793" s="13" t="s">
        <v>34</v>
      </c>
      <c r="AX793" s="13" t="s">
        <v>72</v>
      </c>
      <c r="AY793" s="239" t="s">
        <v>161</v>
      </c>
    </row>
    <row r="794" s="14" customFormat="1">
      <c r="A794" s="14"/>
      <c r="B794" s="240"/>
      <c r="C794" s="241"/>
      <c r="D794" s="231" t="s">
        <v>169</v>
      </c>
      <c r="E794" s="242" t="s">
        <v>21</v>
      </c>
      <c r="F794" s="243" t="s">
        <v>1278</v>
      </c>
      <c r="G794" s="241"/>
      <c r="H794" s="244">
        <v>46.340000000000003</v>
      </c>
      <c r="I794" s="245"/>
      <c r="J794" s="241"/>
      <c r="K794" s="241"/>
      <c r="L794" s="246"/>
      <c r="M794" s="247"/>
      <c r="N794" s="248"/>
      <c r="O794" s="248"/>
      <c r="P794" s="248"/>
      <c r="Q794" s="248"/>
      <c r="R794" s="248"/>
      <c r="S794" s="248"/>
      <c r="T794" s="249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50" t="s">
        <v>169</v>
      </c>
      <c r="AU794" s="250" t="s">
        <v>81</v>
      </c>
      <c r="AV794" s="14" t="s">
        <v>81</v>
      </c>
      <c r="AW794" s="14" t="s">
        <v>34</v>
      </c>
      <c r="AX794" s="14" t="s">
        <v>72</v>
      </c>
      <c r="AY794" s="250" t="s">
        <v>161</v>
      </c>
    </row>
    <row r="795" s="14" customFormat="1">
      <c r="A795" s="14"/>
      <c r="B795" s="240"/>
      <c r="C795" s="241"/>
      <c r="D795" s="231" t="s">
        <v>169</v>
      </c>
      <c r="E795" s="242" t="s">
        <v>21</v>
      </c>
      <c r="F795" s="243" t="s">
        <v>1279</v>
      </c>
      <c r="G795" s="241"/>
      <c r="H795" s="244">
        <v>-4.8300000000000001</v>
      </c>
      <c r="I795" s="245"/>
      <c r="J795" s="241"/>
      <c r="K795" s="241"/>
      <c r="L795" s="246"/>
      <c r="M795" s="247"/>
      <c r="N795" s="248"/>
      <c r="O795" s="248"/>
      <c r="P795" s="248"/>
      <c r="Q795" s="248"/>
      <c r="R795" s="248"/>
      <c r="S795" s="248"/>
      <c r="T795" s="249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50" t="s">
        <v>169</v>
      </c>
      <c r="AU795" s="250" t="s">
        <v>81</v>
      </c>
      <c r="AV795" s="14" t="s">
        <v>81</v>
      </c>
      <c r="AW795" s="14" t="s">
        <v>34</v>
      </c>
      <c r="AX795" s="14" t="s">
        <v>72</v>
      </c>
      <c r="AY795" s="250" t="s">
        <v>161</v>
      </c>
    </row>
    <row r="796" s="13" customFormat="1">
      <c r="A796" s="13"/>
      <c r="B796" s="229"/>
      <c r="C796" s="230"/>
      <c r="D796" s="231" t="s">
        <v>169</v>
      </c>
      <c r="E796" s="232" t="s">
        <v>21</v>
      </c>
      <c r="F796" s="233" t="s">
        <v>1280</v>
      </c>
      <c r="G796" s="230"/>
      <c r="H796" s="232" t="s">
        <v>21</v>
      </c>
      <c r="I796" s="234"/>
      <c r="J796" s="230"/>
      <c r="K796" s="230"/>
      <c r="L796" s="235"/>
      <c r="M796" s="236"/>
      <c r="N796" s="237"/>
      <c r="O796" s="237"/>
      <c r="P796" s="237"/>
      <c r="Q796" s="237"/>
      <c r="R796" s="237"/>
      <c r="S796" s="237"/>
      <c r="T796" s="238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9" t="s">
        <v>169</v>
      </c>
      <c r="AU796" s="239" t="s">
        <v>81</v>
      </c>
      <c r="AV796" s="13" t="s">
        <v>79</v>
      </c>
      <c r="AW796" s="13" t="s">
        <v>34</v>
      </c>
      <c r="AX796" s="13" t="s">
        <v>72</v>
      </c>
      <c r="AY796" s="239" t="s">
        <v>161</v>
      </c>
    </row>
    <row r="797" s="14" customFormat="1">
      <c r="A797" s="14"/>
      <c r="B797" s="240"/>
      <c r="C797" s="241"/>
      <c r="D797" s="231" t="s">
        <v>169</v>
      </c>
      <c r="E797" s="242" t="s">
        <v>21</v>
      </c>
      <c r="F797" s="243" t="s">
        <v>1281</v>
      </c>
      <c r="G797" s="241"/>
      <c r="H797" s="244">
        <v>34.560000000000002</v>
      </c>
      <c r="I797" s="245"/>
      <c r="J797" s="241"/>
      <c r="K797" s="241"/>
      <c r="L797" s="246"/>
      <c r="M797" s="247"/>
      <c r="N797" s="248"/>
      <c r="O797" s="248"/>
      <c r="P797" s="248"/>
      <c r="Q797" s="248"/>
      <c r="R797" s="248"/>
      <c r="S797" s="248"/>
      <c r="T797" s="249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50" t="s">
        <v>169</v>
      </c>
      <c r="AU797" s="250" t="s">
        <v>81</v>
      </c>
      <c r="AV797" s="14" t="s">
        <v>81</v>
      </c>
      <c r="AW797" s="14" t="s">
        <v>34</v>
      </c>
      <c r="AX797" s="14" t="s">
        <v>72</v>
      </c>
      <c r="AY797" s="250" t="s">
        <v>161</v>
      </c>
    </row>
    <row r="798" s="14" customFormat="1">
      <c r="A798" s="14"/>
      <c r="B798" s="240"/>
      <c r="C798" s="241"/>
      <c r="D798" s="231" t="s">
        <v>169</v>
      </c>
      <c r="E798" s="242" t="s">
        <v>21</v>
      </c>
      <c r="F798" s="243" t="s">
        <v>1282</v>
      </c>
      <c r="G798" s="241"/>
      <c r="H798" s="244">
        <v>-4.0949999999999998</v>
      </c>
      <c r="I798" s="245"/>
      <c r="J798" s="241"/>
      <c r="K798" s="241"/>
      <c r="L798" s="246"/>
      <c r="M798" s="247"/>
      <c r="N798" s="248"/>
      <c r="O798" s="248"/>
      <c r="P798" s="248"/>
      <c r="Q798" s="248"/>
      <c r="R798" s="248"/>
      <c r="S798" s="248"/>
      <c r="T798" s="249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50" t="s">
        <v>169</v>
      </c>
      <c r="AU798" s="250" t="s">
        <v>81</v>
      </c>
      <c r="AV798" s="14" t="s">
        <v>81</v>
      </c>
      <c r="AW798" s="14" t="s">
        <v>34</v>
      </c>
      <c r="AX798" s="14" t="s">
        <v>72</v>
      </c>
      <c r="AY798" s="250" t="s">
        <v>161</v>
      </c>
    </row>
    <row r="799" s="13" customFormat="1">
      <c r="A799" s="13"/>
      <c r="B799" s="229"/>
      <c r="C799" s="230"/>
      <c r="D799" s="231" t="s">
        <v>169</v>
      </c>
      <c r="E799" s="232" t="s">
        <v>21</v>
      </c>
      <c r="F799" s="233" t="s">
        <v>1283</v>
      </c>
      <c r="G799" s="230"/>
      <c r="H799" s="232" t="s">
        <v>21</v>
      </c>
      <c r="I799" s="234"/>
      <c r="J799" s="230"/>
      <c r="K799" s="230"/>
      <c r="L799" s="235"/>
      <c r="M799" s="236"/>
      <c r="N799" s="237"/>
      <c r="O799" s="237"/>
      <c r="P799" s="237"/>
      <c r="Q799" s="237"/>
      <c r="R799" s="237"/>
      <c r="S799" s="237"/>
      <c r="T799" s="238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9" t="s">
        <v>169</v>
      </c>
      <c r="AU799" s="239" t="s">
        <v>81</v>
      </c>
      <c r="AV799" s="13" t="s">
        <v>79</v>
      </c>
      <c r="AW799" s="13" t="s">
        <v>34</v>
      </c>
      <c r="AX799" s="13" t="s">
        <v>72</v>
      </c>
      <c r="AY799" s="239" t="s">
        <v>161</v>
      </c>
    </row>
    <row r="800" s="14" customFormat="1">
      <c r="A800" s="14"/>
      <c r="B800" s="240"/>
      <c r="C800" s="241"/>
      <c r="D800" s="231" t="s">
        <v>169</v>
      </c>
      <c r="E800" s="242" t="s">
        <v>21</v>
      </c>
      <c r="F800" s="243" t="s">
        <v>1284</v>
      </c>
      <c r="G800" s="241"/>
      <c r="H800" s="244">
        <v>17.800000000000001</v>
      </c>
      <c r="I800" s="245"/>
      <c r="J800" s="241"/>
      <c r="K800" s="241"/>
      <c r="L800" s="246"/>
      <c r="M800" s="247"/>
      <c r="N800" s="248"/>
      <c r="O800" s="248"/>
      <c r="P800" s="248"/>
      <c r="Q800" s="248"/>
      <c r="R800" s="248"/>
      <c r="S800" s="248"/>
      <c r="T800" s="249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50" t="s">
        <v>169</v>
      </c>
      <c r="AU800" s="250" t="s">
        <v>81</v>
      </c>
      <c r="AV800" s="14" t="s">
        <v>81</v>
      </c>
      <c r="AW800" s="14" t="s">
        <v>34</v>
      </c>
      <c r="AX800" s="14" t="s">
        <v>72</v>
      </c>
      <c r="AY800" s="250" t="s">
        <v>161</v>
      </c>
    </row>
    <row r="801" s="14" customFormat="1">
      <c r="A801" s="14"/>
      <c r="B801" s="240"/>
      <c r="C801" s="241"/>
      <c r="D801" s="231" t="s">
        <v>169</v>
      </c>
      <c r="E801" s="242" t="s">
        <v>21</v>
      </c>
      <c r="F801" s="243" t="s">
        <v>1285</v>
      </c>
      <c r="G801" s="241"/>
      <c r="H801" s="244">
        <v>-2.3519999999999999</v>
      </c>
      <c r="I801" s="245"/>
      <c r="J801" s="241"/>
      <c r="K801" s="241"/>
      <c r="L801" s="246"/>
      <c r="M801" s="247"/>
      <c r="N801" s="248"/>
      <c r="O801" s="248"/>
      <c r="P801" s="248"/>
      <c r="Q801" s="248"/>
      <c r="R801" s="248"/>
      <c r="S801" s="248"/>
      <c r="T801" s="249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50" t="s">
        <v>169</v>
      </c>
      <c r="AU801" s="250" t="s">
        <v>81</v>
      </c>
      <c r="AV801" s="14" t="s">
        <v>81</v>
      </c>
      <c r="AW801" s="14" t="s">
        <v>34</v>
      </c>
      <c r="AX801" s="14" t="s">
        <v>72</v>
      </c>
      <c r="AY801" s="250" t="s">
        <v>161</v>
      </c>
    </row>
    <row r="802" s="13" customFormat="1">
      <c r="A802" s="13"/>
      <c r="B802" s="229"/>
      <c r="C802" s="230"/>
      <c r="D802" s="231" t="s">
        <v>169</v>
      </c>
      <c r="E802" s="232" t="s">
        <v>21</v>
      </c>
      <c r="F802" s="233" t="s">
        <v>1286</v>
      </c>
      <c r="G802" s="230"/>
      <c r="H802" s="232" t="s">
        <v>21</v>
      </c>
      <c r="I802" s="234"/>
      <c r="J802" s="230"/>
      <c r="K802" s="230"/>
      <c r="L802" s="235"/>
      <c r="M802" s="236"/>
      <c r="N802" s="237"/>
      <c r="O802" s="237"/>
      <c r="P802" s="237"/>
      <c r="Q802" s="237"/>
      <c r="R802" s="237"/>
      <c r="S802" s="237"/>
      <c r="T802" s="238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39" t="s">
        <v>169</v>
      </c>
      <c r="AU802" s="239" t="s">
        <v>81</v>
      </c>
      <c r="AV802" s="13" t="s">
        <v>79</v>
      </c>
      <c r="AW802" s="13" t="s">
        <v>34</v>
      </c>
      <c r="AX802" s="13" t="s">
        <v>72</v>
      </c>
      <c r="AY802" s="239" t="s">
        <v>161</v>
      </c>
    </row>
    <row r="803" s="14" customFormat="1">
      <c r="A803" s="14"/>
      <c r="B803" s="240"/>
      <c r="C803" s="241"/>
      <c r="D803" s="231" t="s">
        <v>169</v>
      </c>
      <c r="E803" s="242" t="s">
        <v>21</v>
      </c>
      <c r="F803" s="243" t="s">
        <v>1287</v>
      </c>
      <c r="G803" s="241"/>
      <c r="H803" s="244">
        <v>4.8600000000000003</v>
      </c>
      <c r="I803" s="245"/>
      <c r="J803" s="241"/>
      <c r="K803" s="241"/>
      <c r="L803" s="246"/>
      <c r="M803" s="247"/>
      <c r="N803" s="248"/>
      <c r="O803" s="248"/>
      <c r="P803" s="248"/>
      <c r="Q803" s="248"/>
      <c r="R803" s="248"/>
      <c r="S803" s="248"/>
      <c r="T803" s="249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50" t="s">
        <v>169</v>
      </c>
      <c r="AU803" s="250" t="s">
        <v>81</v>
      </c>
      <c r="AV803" s="14" t="s">
        <v>81</v>
      </c>
      <c r="AW803" s="14" t="s">
        <v>34</v>
      </c>
      <c r="AX803" s="14" t="s">
        <v>72</v>
      </c>
      <c r="AY803" s="250" t="s">
        <v>161</v>
      </c>
    </row>
    <row r="804" s="14" customFormat="1">
      <c r="A804" s="14"/>
      <c r="B804" s="240"/>
      <c r="C804" s="241"/>
      <c r="D804" s="231" t="s">
        <v>169</v>
      </c>
      <c r="E804" s="242" t="s">
        <v>21</v>
      </c>
      <c r="F804" s="243" t="s">
        <v>1288</v>
      </c>
      <c r="G804" s="241"/>
      <c r="H804" s="244">
        <v>-2.3580000000000001</v>
      </c>
      <c r="I804" s="245"/>
      <c r="J804" s="241"/>
      <c r="K804" s="241"/>
      <c r="L804" s="246"/>
      <c r="M804" s="247"/>
      <c r="N804" s="248"/>
      <c r="O804" s="248"/>
      <c r="P804" s="248"/>
      <c r="Q804" s="248"/>
      <c r="R804" s="248"/>
      <c r="S804" s="248"/>
      <c r="T804" s="249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50" t="s">
        <v>169</v>
      </c>
      <c r="AU804" s="250" t="s">
        <v>81</v>
      </c>
      <c r="AV804" s="14" t="s">
        <v>81</v>
      </c>
      <c r="AW804" s="14" t="s">
        <v>34</v>
      </c>
      <c r="AX804" s="14" t="s">
        <v>72</v>
      </c>
      <c r="AY804" s="250" t="s">
        <v>161</v>
      </c>
    </row>
    <row r="805" s="13" customFormat="1">
      <c r="A805" s="13"/>
      <c r="B805" s="229"/>
      <c r="C805" s="230"/>
      <c r="D805" s="231" t="s">
        <v>169</v>
      </c>
      <c r="E805" s="232" t="s">
        <v>21</v>
      </c>
      <c r="F805" s="233" t="s">
        <v>1289</v>
      </c>
      <c r="G805" s="230"/>
      <c r="H805" s="232" t="s">
        <v>21</v>
      </c>
      <c r="I805" s="234"/>
      <c r="J805" s="230"/>
      <c r="K805" s="230"/>
      <c r="L805" s="235"/>
      <c r="M805" s="236"/>
      <c r="N805" s="237"/>
      <c r="O805" s="237"/>
      <c r="P805" s="237"/>
      <c r="Q805" s="237"/>
      <c r="R805" s="237"/>
      <c r="S805" s="237"/>
      <c r="T805" s="238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9" t="s">
        <v>169</v>
      </c>
      <c r="AU805" s="239" t="s">
        <v>81</v>
      </c>
      <c r="AV805" s="13" t="s">
        <v>79</v>
      </c>
      <c r="AW805" s="13" t="s">
        <v>34</v>
      </c>
      <c r="AX805" s="13" t="s">
        <v>72</v>
      </c>
      <c r="AY805" s="239" t="s">
        <v>161</v>
      </c>
    </row>
    <row r="806" s="14" customFormat="1">
      <c r="A806" s="14"/>
      <c r="B806" s="240"/>
      <c r="C806" s="241"/>
      <c r="D806" s="231" t="s">
        <v>169</v>
      </c>
      <c r="E806" s="242" t="s">
        <v>21</v>
      </c>
      <c r="F806" s="243" t="s">
        <v>1290</v>
      </c>
      <c r="G806" s="241"/>
      <c r="H806" s="244">
        <v>10.135</v>
      </c>
      <c r="I806" s="245"/>
      <c r="J806" s="241"/>
      <c r="K806" s="241"/>
      <c r="L806" s="246"/>
      <c r="M806" s="247"/>
      <c r="N806" s="248"/>
      <c r="O806" s="248"/>
      <c r="P806" s="248"/>
      <c r="Q806" s="248"/>
      <c r="R806" s="248"/>
      <c r="S806" s="248"/>
      <c r="T806" s="249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50" t="s">
        <v>169</v>
      </c>
      <c r="AU806" s="250" t="s">
        <v>81</v>
      </c>
      <c r="AV806" s="14" t="s">
        <v>81</v>
      </c>
      <c r="AW806" s="14" t="s">
        <v>34</v>
      </c>
      <c r="AX806" s="14" t="s">
        <v>72</v>
      </c>
      <c r="AY806" s="250" t="s">
        <v>161</v>
      </c>
    </row>
    <row r="807" s="14" customFormat="1">
      <c r="A807" s="14"/>
      <c r="B807" s="240"/>
      <c r="C807" s="241"/>
      <c r="D807" s="231" t="s">
        <v>169</v>
      </c>
      <c r="E807" s="242" t="s">
        <v>21</v>
      </c>
      <c r="F807" s="243" t="s">
        <v>1291</v>
      </c>
      <c r="G807" s="241"/>
      <c r="H807" s="244">
        <v>-3.8220000000000001</v>
      </c>
      <c r="I807" s="245"/>
      <c r="J807" s="241"/>
      <c r="K807" s="241"/>
      <c r="L807" s="246"/>
      <c r="M807" s="247"/>
      <c r="N807" s="248"/>
      <c r="O807" s="248"/>
      <c r="P807" s="248"/>
      <c r="Q807" s="248"/>
      <c r="R807" s="248"/>
      <c r="S807" s="248"/>
      <c r="T807" s="249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50" t="s">
        <v>169</v>
      </c>
      <c r="AU807" s="250" t="s">
        <v>81</v>
      </c>
      <c r="AV807" s="14" t="s">
        <v>81</v>
      </c>
      <c r="AW807" s="14" t="s">
        <v>34</v>
      </c>
      <c r="AX807" s="14" t="s">
        <v>72</v>
      </c>
      <c r="AY807" s="250" t="s">
        <v>161</v>
      </c>
    </row>
    <row r="808" s="13" customFormat="1">
      <c r="A808" s="13"/>
      <c r="B808" s="229"/>
      <c r="C808" s="230"/>
      <c r="D808" s="231" t="s">
        <v>169</v>
      </c>
      <c r="E808" s="232" t="s">
        <v>21</v>
      </c>
      <c r="F808" s="233" t="s">
        <v>1292</v>
      </c>
      <c r="G808" s="230"/>
      <c r="H808" s="232" t="s">
        <v>21</v>
      </c>
      <c r="I808" s="234"/>
      <c r="J808" s="230"/>
      <c r="K808" s="230"/>
      <c r="L808" s="235"/>
      <c r="M808" s="236"/>
      <c r="N808" s="237"/>
      <c r="O808" s="237"/>
      <c r="P808" s="237"/>
      <c r="Q808" s="237"/>
      <c r="R808" s="237"/>
      <c r="S808" s="237"/>
      <c r="T808" s="238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9" t="s">
        <v>169</v>
      </c>
      <c r="AU808" s="239" t="s">
        <v>81</v>
      </c>
      <c r="AV808" s="13" t="s">
        <v>79</v>
      </c>
      <c r="AW808" s="13" t="s">
        <v>34</v>
      </c>
      <c r="AX808" s="13" t="s">
        <v>72</v>
      </c>
      <c r="AY808" s="239" t="s">
        <v>161</v>
      </c>
    </row>
    <row r="809" s="13" customFormat="1">
      <c r="A809" s="13"/>
      <c r="B809" s="229"/>
      <c r="C809" s="230"/>
      <c r="D809" s="231" t="s">
        <v>169</v>
      </c>
      <c r="E809" s="232" t="s">
        <v>21</v>
      </c>
      <c r="F809" s="233" t="s">
        <v>1065</v>
      </c>
      <c r="G809" s="230"/>
      <c r="H809" s="232" t="s">
        <v>21</v>
      </c>
      <c r="I809" s="234"/>
      <c r="J809" s="230"/>
      <c r="K809" s="230"/>
      <c r="L809" s="235"/>
      <c r="M809" s="236"/>
      <c r="N809" s="237"/>
      <c r="O809" s="237"/>
      <c r="P809" s="237"/>
      <c r="Q809" s="237"/>
      <c r="R809" s="237"/>
      <c r="S809" s="237"/>
      <c r="T809" s="238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39" t="s">
        <v>169</v>
      </c>
      <c r="AU809" s="239" t="s">
        <v>81</v>
      </c>
      <c r="AV809" s="13" t="s">
        <v>79</v>
      </c>
      <c r="AW809" s="13" t="s">
        <v>34</v>
      </c>
      <c r="AX809" s="13" t="s">
        <v>72</v>
      </c>
      <c r="AY809" s="239" t="s">
        <v>161</v>
      </c>
    </row>
    <row r="810" s="13" customFormat="1">
      <c r="A810" s="13"/>
      <c r="B810" s="229"/>
      <c r="C810" s="230"/>
      <c r="D810" s="231" t="s">
        <v>169</v>
      </c>
      <c r="E810" s="232" t="s">
        <v>21</v>
      </c>
      <c r="F810" s="233" t="s">
        <v>1293</v>
      </c>
      <c r="G810" s="230"/>
      <c r="H810" s="232" t="s">
        <v>21</v>
      </c>
      <c r="I810" s="234"/>
      <c r="J810" s="230"/>
      <c r="K810" s="230"/>
      <c r="L810" s="235"/>
      <c r="M810" s="236"/>
      <c r="N810" s="237"/>
      <c r="O810" s="237"/>
      <c r="P810" s="237"/>
      <c r="Q810" s="237"/>
      <c r="R810" s="237"/>
      <c r="S810" s="237"/>
      <c r="T810" s="238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39" t="s">
        <v>169</v>
      </c>
      <c r="AU810" s="239" t="s">
        <v>81</v>
      </c>
      <c r="AV810" s="13" t="s">
        <v>79</v>
      </c>
      <c r="AW810" s="13" t="s">
        <v>34</v>
      </c>
      <c r="AX810" s="13" t="s">
        <v>72</v>
      </c>
      <c r="AY810" s="239" t="s">
        <v>161</v>
      </c>
    </row>
    <row r="811" s="14" customFormat="1">
      <c r="A811" s="14"/>
      <c r="B811" s="240"/>
      <c r="C811" s="241"/>
      <c r="D811" s="231" t="s">
        <v>169</v>
      </c>
      <c r="E811" s="242" t="s">
        <v>21</v>
      </c>
      <c r="F811" s="243" t="s">
        <v>1294</v>
      </c>
      <c r="G811" s="241"/>
      <c r="H811" s="244">
        <v>21.84</v>
      </c>
      <c r="I811" s="245"/>
      <c r="J811" s="241"/>
      <c r="K811" s="241"/>
      <c r="L811" s="246"/>
      <c r="M811" s="247"/>
      <c r="N811" s="248"/>
      <c r="O811" s="248"/>
      <c r="P811" s="248"/>
      <c r="Q811" s="248"/>
      <c r="R811" s="248"/>
      <c r="S811" s="248"/>
      <c r="T811" s="249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50" t="s">
        <v>169</v>
      </c>
      <c r="AU811" s="250" t="s">
        <v>81</v>
      </c>
      <c r="AV811" s="14" t="s">
        <v>81</v>
      </c>
      <c r="AW811" s="14" t="s">
        <v>34</v>
      </c>
      <c r="AX811" s="14" t="s">
        <v>72</v>
      </c>
      <c r="AY811" s="250" t="s">
        <v>161</v>
      </c>
    </row>
    <row r="812" s="14" customFormat="1">
      <c r="A812" s="14"/>
      <c r="B812" s="240"/>
      <c r="C812" s="241"/>
      <c r="D812" s="231" t="s">
        <v>169</v>
      </c>
      <c r="E812" s="242" t="s">
        <v>21</v>
      </c>
      <c r="F812" s="243" t="s">
        <v>1295</v>
      </c>
      <c r="G812" s="241"/>
      <c r="H812" s="244">
        <v>-1.47</v>
      </c>
      <c r="I812" s="245"/>
      <c r="J812" s="241"/>
      <c r="K812" s="241"/>
      <c r="L812" s="246"/>
      <c r="M812" s="247"/>
      <c r="N812" s="248"/>
      <c r="O812" s="248"/>
      <c r="P812" s="248"/>
      <c r="Q812" s="248"/>
      <c r="R812" s="248"/>
      <c r="S812" s="248"/>
      <c r="T812" s="249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0" t="s">
        <v>169</v>
      </c>
      <c r="AU812" s="250" t="s">
        <v>81</v>
      </c>
      <c r="AV812" s="14" t="s">
        <v>81</v>
      </c>
      <c r="AW812" s="14" t="s">
        <v>34</v>
      </c>
      <c r="AX812" s="14" t="s">
        <v>72</v>
      </c>
      <c r="AY812" s="250" t="s">
        <v>161</v>
      </c>
    </row>
    <row r="813" s="13" customFormat="1">
      <c r="A813" s="13"/>
      <c r="B813" s="229"/>
      <c r="C813" s="230"/>
      <c r="D813" s="231" t="s">
        <v>169</v>
      </c>
      <c r="E813" s="232" t="s">
        <v>21</v>
      </c>
      <c r="F813" s="233" t="s">
        <v>1296</v>
      </c>
      <c r="G813" s="230"/>
      <c r="H813" s="232" t="s">
        <v>21</v>
      </c>
      <c r="I813" s="234"/>
      <c r="J813" s="230"/>
      <c r="K813" s="230"/>
      <c r="L813" s="235"/>
      <c r="M813" s="236"/>
      <c r="N813" s="237"/>
      <c r="O813" s="237"/>
      <c r="P813" s="237"/>
      <c r="Q813" s="237"/>
      <c r="R813" s="237"/>
      <c r="S813" s="237"/>
      <c r="T813" s="238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9" t="s">
        <v>169</v>
      </c>
      <c r="AU813" s="239" t="s">
        <v>81</v>
      </c>
      <c r="AV813" s="13" t="s">
        <v>79</v>
      </c>
      <c r="AW813" s="13" t="s">
        <v>34</v>
      </c>
      <c r="AX813" s="13" t="s">
        <v>72</v>
      </c>
      <c r="AY813" s="239" t="s">
        <v>161</v>
      </c>
    </row>
    <row r="814" s="14" customFormat="1">
      <c r="A814" s="14"/>
      <c r="B814" s="240"/>
      <c r="C814" s="241"/>
      <c r="D814" s="231" t="s">
        <v>169</v>
      </c>
      <c r="E814" s="242" t="s">
        <v>21</v>
      </c>
      <c r="F814" s="243" t="s">
        <v>1297</v>
      </c>
      <c r="G814" s="241"/>
      <c r="H814" s="244">
        <v>53.497999999999998</v>
      </c>
      <c r="I814" s="245"/>
      <c r="J814" s="241"/>
      <c r="K814" s="241"/>
      <c r="L814" s="246"/>
      <c r="M814" s="247"/>
      <c r="N814" s="248"/>
      <c r="O814" s="248"/>
      <c r="P814" s="248"/>
      <c r="Q814" s="248"/>
      <c r="R814" s="248"/>
      <c r="S814" s="248"/>
      <c r="T814" s="249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50" t="s">
        <v>169</v>
      </c>
      <c r="AU814" s="250" t="s">
        <v>81</v>
      </c>
      <c r="AV814" s="14" t="s">
        <v>81</v>
      </c>
      <c r="AW814" s="14" t="s">
        <v>34</v>
      </c>
      <c r="AX814" s="14" t="s">
        <v>72</v>
      </c>
      <c r="AY814" s="250" t="s">
        <v>161</v>
      </c>
    </row>
    <row r="815" s="14" customFormat="1">
      <c r="A815" s="14"/>
      <c r="B815" s="240"/>
      <c r="C815" s="241"/>
      <c r="D815" s="231" t="s">
        <v>169</v>
      </c>
      <c r="E815" s="242" t="s">
        <v>21</v>
      </c>
      <c r="F815" s="243" t="s">
        <v>1298</v>
      </c>
      <c r="G815" s="241"/>
      <c r="H815" s="244">
        <v>-4.9390000000000001</v>
      </c>
      <c r="I815" s="245"/>
      <c r="J815" s="241"/>
      <c r="K815" s="241"/>
      <c r="L815" s="246"/>
      <c r="M815" s="247"/>
      <c r="N815" s="248"/>
      <c r="O815" s="248"/>
      <c r="P815" s="248"/>
      <c r="Q815" s="248"/>
      <c r="R815" s="248"/>
      <c r="S815" s="248"/>
      <c r="T815" s="249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50" t="s">
        <v>169</v>
      </c>
      <c r="AU815" s="250" t="s">
        <v>81</v>
      </c>
      <c r="AV815" s="14" t="s">
        <v>81</v>
      </c>
      <c r="AW815" s="14" t="s">
        <v>34</v>
      </c>
      <c r="AX815" s="14" t="s">
        <v>72</v>
      </c>
      <c r="AY815" s="250" t="s">
        <v>161</v>
      </c>
    </row>
    <row r="816" s="13" customFormat="1">
      <c r="A816" s="13"/>
      <c r="B816" s="229"/>
      <c r="C816" s="230"/>
      <c r="D816" s="231" t="s">
        <v>169</v>
      </c>
      <c r="E816" s="232" t="s">
        <v>21</v>
      </c>
      <c r="F816" s="233" t="s">
        <v>1299</v>
      </c>
      <c r="G816" s="230"/>
      <c r="H816" s="232" t="s">
        <v>21</v>
      </c>
      <c r="I816" s="234"/>
      <c r="J816" s="230"/>
      <c r="K816" s="230"/>
      <c r="L816" s="235"/>
      <c r="M816" s="236"/>
      <c r="N816" s="237"/>
      <c r="O816" s="237"/>
      <c r="P816" s="237"/>
      <c r="Q816" s="237"/>
      <c r="R816" s="237"/>
      <c r="S816" s="237"/>
      <c r="T816" s="238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39" t="s">
        <v>169</v>
      </c>
      <c r="AU816" s="239" t="s">
        <v>81</v>
      </c>
      <c r="AV816" s="13" t="s">
        <v>79</v>
      </c>
      <c r="AW816" s="13" t="s">
        <v>34</v>
      </c>
      <c r="AX816" s="13" t="s">
        <v>72</v>
      </c>
      <c r="AY816" s="239" t="s">
        <v>161</v>
      </c>
    </row>
    <row r="817" s="13" customFormat="1">
      <c r="A817" s="13"/>
      <c r="B817" s="229"/>
      <c r="C817" s="230"/>
      <c r="D817" s="231" t="s">
        <v>169</v>
      </c>
      <c r="E817" s="232" t="s">
        <v>21</v>
      </c>
      <c r="F817" s="233" t="s">
        <v>1065</v>
      </c>
      <c r="G817" s="230"/>
      <c r="H817" s="232" t="s">
        <v>21</v>
      </c>
      <c r="I817" s="234"/>
      <c r="J817" s="230"/>
      <c r="K817" s="230"/>
      <c r="L817" s="235"/>
      <c r="M817" s="236"/>
      <c r="N817" s="237"/>
      <c r="O817" s="237"/>
      <c r="P817" s="237"/>
      <c r="Q817" s="237"/>
      <c r="R817" s="237"/>
      <c r="S817" s="237"/>
      <c r="T817" s="238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39" t="s">
        <v>169</v>
      </c>
      <c r="AU817" s="239" t="s">
        <v>81</v>
      </c>
      <c r="AV817" s="13" t="s">
        <v>79</v>
      </c>
      <c r="AW817" s="13" t="s">
        <v>34</v>
      </c>
      <c r="AX817" s="13" t="s">
        <v>72</v>
      </c>
      <c r="AY817" s="239" t="s">
        <v>161</v>
      </c>
    </row>
    <row r="818" s="13" customFormat="1">
      <c r="A818" s="13"/>
      <c r="B818" s="229"/>
      <c r="C818" s="230"/>
      <c r="D818" s="231" t="s">
        <v>169</v>
      </c>
      <c r="E818" s="232" t="s">
        <v>21</v>
      </c>
      <c r="F818" s="233" t="s">
        <v>1300</v>
      </c>
      <c r="G818" s="230"/>
      <c r="H818" s="232" t="s">
        <v>21</v>
      </c>
      <c r="I818" s="234"/>
      <c r="J818" s="230"/>
      <c r="K818" s="230"/>
      <c r="L818" s="235"/>
      <c r="M818" s="236"/>
      <c r="N818" s="237"/>
      <c r="O818" s="237"/>
      <c r="P818" s="237"/>
      <c r="Q818" s="237"/>
      <c r="R818" s="237"/>
      <c r="S818" s="237"/>
      <c r="T818" s="238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9" t="s">
        <v>169</v>
      </c>
      <c r="AU818" s="239" t="s">
        <v>81</v>
      </c>
      <c r="AV818" s="13" t="s">
        <v>79</v>
      </c>
      <c r="AW818" s="13" t="s">
        <v>34</v>
      </c>
      <c r="AX818" s="13" t="s">
        <v>72</v>
      </c>
      <c r="AY818" s="239" t="s">
        <v>161</v>
      </c>
    </row>
    <row r="819" s="14" customFormat="1">
      <c r="A819" s="14"/>
      <c r="B819" s="240"/>
      <c r="C819" s="241"/>
      <c r="D819" s="231" t="s">
        <v>169</v>
      </c>
      <c r="E819" s="242" t="s">
        <v>21</v>
      </c>
      <c r="F819" s="243" t="s">
        <v>1301</v>
      </c>
      <c r="G819" s="241"/>
      <c r="H819" s="244">
        <v>14.26</v>
      </c>
      <c r="I819" s="245"/>
      <c r="J819" s="241"/>
      <c r="K819" s="241"/>
      <c r="L819" s="246"/>
      <c r="M819" s="247"/>
      <c r="N819" s="248"/>
      <c r="O819" s="248"/>
      <c r="P819" s="248"/>
      <c r="Q819" s="248"/>
      <c r="R819" s="248"/>
      <c r="S819" s="248"/>
      <c r="T819" s="249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50" t="s">
        <v>169</v>
      </c>
      <c r="AU819" s="250" t="s">
        <v>81</v>
      </c>
      <c r="AV819" s="14" t="s">
        <v>81</v>
      </c>
      <c r="AW819" s="14" t="s">
        <v>34</v>
      </c>
      <c r="AX819" s="14" t="s">
        <v>72</v>
      </c>
      <c r="AY819" s="250" t="s">
        <v>161</v>
      </c>
    </row>
    <row r="820" s="14" customFormat="1">
      <c r="A820" s="14"/>
      <c r="B820" s="240"/>
      <c r="C820" s="241"/>
      <c r="D820" s="231" t="s">
        <v>169</v>
      </c>
      <c r="E820" s="242" t="s">
        <v>21</v>
      </c>
      <c r="F820" s="243" t="s">
        <v>1302</v>
      </c>
      <c r="G820" s="241"/>
      <c r="H820" s="244">
        <v>-1.8899999999999999</v>
      </c>
      <c r="I820" s="245"/>
      <c r="J820" s="241"/>
      <c r="K820" s="241"/>
      <c r="L820" s="246"/>
      <c r="M820" s="247"/>
      <c r="N820" s="248"/>
      <c r="O820" s="248"/>
      <c r="P820" s="248"/>
      <c r="Q820" s="248"/>
      <c r="R820" s="248"/>
      <c r="S820" s="248"/>
      <c r="T820" s="249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50" t="s">
        <v>169</v>
      </c>
      <c r="AU820" s="250" t="s">
        <v>81</v>
      </c>
      <c r="AV820" s="14" t="s">
        <v>81</v>
      </c>
      <c r="AW820" s="14" t="s">
        <v>34</v>
      </c>
      <c r="AX820" s="14" t="s">
        <v>72</v>
      </c>
      <c r="AY820" s="250" t="s">
        <v>161</v>
      </c>
    </row>
    <row r="821" s="13" customFormat="1">
      <c r="A821" s="13"/>
      <c r="B821" s="229"/>
      <c r="C821" s="230"/>
      <c r="D821" s="231" t="s">
        <v>169</v>
      </c>
      <c r="E821" s="232" t="s">
        <v>21</v>
      </c>
      <c r="F821" s="233" t="s">
        <v>1303</v>
      </c>
      <c r="G821" s="230"/>
      <c r="H821" s="232" t="s">
        <v>21</v>
      </c>
      <c r="I821" s="234"/>
      <c r="J821" s="230"/>
      <c r="K821" s="230"/>
      <c r="L821" s="235"/>
      <c r="M821" s="236"/>
      <c r="N821" s="237"/>
      <c r="O821" s="237"/>
      <c r="P821" s="237"/>
      <c r="Q821" s="237"/>
      <c r="R821" s="237"/>
      <c r="S821" s="237"/>
      <c r="T821" s="238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39" t="s">
        <v>169</v>
      </c>
      <c r="AU821" s="239" t="s">
        <v>81</v>
      </c>
      <c r="AV821" s="13" t="s">
        <v>79</v>
      </c>
      <c r="AW821" s="13" t="s">
        <v>34</v>
      </c>
      <c r="AX821" s="13" t="s">
        <v>72</v>
      </c>
      <c r="AY821" s="239" t="s">
        <v>161</v>
      </c>
    </row>
    <row r="822" s="14" customFormat="1">
      <c r="A822" s="14"/>
      <c r="B822" s="240"/>
      <c r="C822" s="241"/>
      <c r="D822" s="231" t="s">
        <v>169</v>
      </c>
      <c r="E822" s="242" t="s">
        <v>21</v>
      </c>
      <c r="F822" s="243" t="s">
        <v>1304</v>
      </c>
      <c r="G822" s="241"/>
      <c r="H822" s="244">
        <v>8.75</v>
      </c>
      <c r="I822" s="245"/>
      <c r="J822" s="241"/>
      <c r="K822" s="241"/>
      <c r="L822" s="246"/>
      <c r="M822" s="247"/>
      <c r="N822" s="248"/>
      <c r="O822" s="248"/>
      <c r="P822" s="248"/>
      <c r="Q822" s="248"/>
      <c r="R822" s="248"/>
      <c r="S822" s="248"/>
      <c r="T822" s="249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50" t="s">
        <v>169</v>
      </c>
      <c r="AU822" s="250" t="s">
        <v>81</v>
      </c>
      <c r="AV822" s="14" t="s">
        <v>81</v>
      </c>
      <c r="AW822" s="14" t="s">
        <v>34</v>
      </c>
      <c r="AX822" s="14" t="s">
        <v>72</v>
      </c>
      <c r="AY822" s="250" t="s">
        <v>161</v>
      </c>
    </row>
    <row r="823" s="14" customFormat="1">
      <c r="A823" s="14"/>
      <c r="B823" s="240"/>
      <c r="C823" s="241"/>
      <c r="D823" s="231" t="s">
        <v>169</v>
      </c>
      <c r="E823" s="242" t="s">
        <v>21</v>
      </c>
      <c r="F823" s="243" t="s">
        <v>1302</v>
      </c>
      <c r="G823" s="241"/>
      <c r="H823" s="244">
        <v>-1.8899999999999999</v>
      </c>
      <c r="I823" s="245"/>
      <c r="J823" s="241"/>
      <c r="K823" s="241"/>
      <c r="L823" s="246"/>
      <c r="M823" s="247"/>
      <c r="N823" s="248"/>
      <c r="O823" s="248"/>
      <c r="P823" s="248"/>
      <c r="Q823" s="248"/>
      <c r="R823" s="248"/>
      <c r="S823" s="248"/>
      <c r="T823" s="249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50" t="s">
        <v>169</v>
      </c>
      <c r="AU823" s="250" t="s">
        <v>81</v>
      </c>
      <c r="AV823" s="14" t="s">
        <v>81</v>
      </c>
      <c r="AW823" s="14" t="s">
        <v>34</v>
      </c>
      <c r="AX823" s="14" t="s">
        <v>72</v>
      </c>
      <c r="AY823" s="250" t="s">
        <v>161</v>
      </c>
    </row>
    <row r="824" s="13" customFormat="1">
      <c r="A824" s="13"/>
      <c r="B824" s="229"/>
      <c r="C824" s="230"/>
      <c r="D824" s="231" t="s">
        <v>169</v>
      </c>
      <c r="E824" s="232" t="s">
        <v>21</v>
      </c>
      <c r="F824" s="233" t="s">
        <v>1305</v>
      </c>
      <c r="G824" s="230"/>
      <c r="H824" s="232" t="s">
        <v>21</v>
      </c>
      <c r="I824" s="234"/>
      <c r="J824" s="230"/>
      <c r="K824" s="230"/>
      <c r="L824" s="235"/>
      <c r="M824" s="236"/>
      <c r="N824" s="237"/>
      <c r="O824" s="237"/>
      <c r="P824" s="237"/>
      <c r="Q824" s="237"/>
      <c r="R824" s="237"/>
      <c r="S824" s="237"/>
      <c r="T824" s="238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9" t="s">
        <v>169</v>
      </c>
      <c r="AU824" s="239" t="s">
        <v>81</v>
      </c>
      <c r="AV824" s="13" t="s">
        <v>79</v>
      </c>
      <c r="AW824" s="13" t="s">
        <v>34</v>
      </c>
      <c r="AX824" s="13" t="s">
        <v>72</v>
      </c>
      <c r="AY824" s="239" t="s">
        <v>161</v>
      </c>
    </row>
    <row r="825" s="13" customFormat="1">
      <c r="A825" s="13"/>
      <c r="B825" s="229"/>
      <c r="C825" s="230"/>
      <c r="D825" s="231" t="s">
        <v>169</v>
      </c>
      <c r="E825" s="232" t="s">
        <v>21</v>
      </c>
      <c r="F825" s="233" t="s">
        <v>1065</v>
      </c>
      <c r="G825" s="230"/>
      <c r="H825" s="232" t="s">
        <v>21</v>
      </c>
      <c r="I825" s="234"/>
      <c r="J825" s="230"/>
      <c r="K825" s="230"/>
      <c r="L825" s="235"/>
      <c r="M825" s="236"/>
      <c r="N825" s="237"/>
      <c r="O825" s="237"/>
      <c r="P825" s="237"/>
      <c r="Q825" s="237"/>
      <c r="R825" s="237"/>
      <c r="S825" s="237"/>
      <c r="T825" s="238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39" t="s">
        <v>169</v>
      </c>
      <c r="AU825" s="239" t="s">
        <v>81</v>
      </c>
      <c r="AV825" s="13" t="s">
        <v>79</v>
      </c>
      <c r="AW825" s="13" t="s">
        <v>34</v>
      </c>
      <c r="AX825" s="13" t="s">
        <v>72</v>
      </c>
      <c r="AY825" s="239" t="s">
        <v>161</v>
      </c>
    </row>
    <row r="826" s="14" customFormat="1">
      <c r="A826" s="14"/>
      <c r="B826" s="240"/>
      <c r="C826" s="241"/>
      <c r="D826" s="231" t="s">
        <v>169</v>
      </c>
      <c r="E826" s="242" t="s">
        <v>21</v>
      </c>
      <c r="F826" s="243" t="s">
        <v>1306</v>
      </c>
      <c r="G826" s="241"/>
      <c r="H826" s="244">
        <v>16.192</v>
      </c>
      <c r="I826" s="245"/>
      <c r="J826" s="241"/>
      <c r="K826" s="241"/>
      <c r="L826" s="246"/>
      <c r="M826" s="247"/>
      <c r="N826" s="248"/>
      <c r="O826" s="248"/>
      <c r="P826" s="248"/>
      <c r="Q826" s="248"/>
      <c r="R826" s="248"/>
      <c r="S826" s="248"/>
      <c r="T826" s="249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50" t="s">
        <v>169</v>
      </c>
      <c r="AU826" s="250" t="s">
        <v>81</v>
      </c>
      <c r="AV826" s="14" t="s">
        <v>81</v>
      </c>
      <c r="AW826" s="14" t="s">
        <v>34</v>
      </c>
      <c r="AX826" s="14" t="s">
        <v>72</v>
      </c>
      <c r="AY826" s="250" t="s">
        <v>161</v>
      </c>
    </row>
    <row r="827" s="14" customFormat="1">
      <c r="A827" s="14"/>
      <c r="B827" s="240"/>
      <c r="C827" s="241"/>
      <c r="D827" s="231" t="s">
        <v>169</v>
      </c>
      <c r="E827" s="242" t="s">
        <v>21</v>
      </c>
      <c r="F827" s="243" t="s">
        <v>1307</v>
      </c>
      <c r="G827" s="241"/>
      <c r="H827" s="244">
        <v>9.625</v>
      </c>
      <c r="I827" s="245"/>
      <c r="J827" s="241"/>
      <c r="K827" s="241"/>
      <c r="L827" s="246"/>
      <c r="M827" s="247"/>
      <c r="N827" s="248"/>
      <c r="O827" s="248"/>
      <c r="P827" s="248"/>
      <c r="Q827" s="248"/>
      <c r="R827" s="248"/>
      <c r="S827" s="248"/>
      <c r="T827" s="249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50" t="s">
        <v>169</v>
      </c>
      <c r="AU827" s="250" t="s">
        <v>81</v>
      </c>
      <c r="AV827" s="14" t="s">
        <v>81</v>
      </c>
      <c r="AW827" s="14" t="s">
        <v>34</v>
      </c>
      <c r="AX827" s="14" t="s">
        <v>72</v>
      </c>
      <c r="AY827" s="250" t="s">
        <v>161</v>
      </c>
    </row>
    <row r="828" s="14" customFormat="1">
      <c r="A828" s="14"/>
      <c r="B828" s="240"/>
      <c r="C828" s="241"/>
      <c r="D828" s="231" t="s">
        <v>169</v>
      </c>
      <c r="E828" s="242" t="s">
        <v>21</v>
      </c>
      <c r="F828" s="243" t="s">
        <v>1308</v>
      </c>
      <c r="G828" s="241"/>
      <c r="H828" s="244">
        <v>-3.3599999999999999</v>
      </c>
      <c r="I828" s="245"/>
      <c r="J828" s="241"/>
      <c r="K828" s="241"/>
      <c r="L828" s="246"/>
      <c r="M828" s="247"/>
      <c r="N828" s="248"/>
      <c r="O828" s="248"/>
      <c r="P828" s="248"/>
      <c r="Q828" s="248"/>
      <c r="R828" s="248"/>
      <c r="S828" s="248"/>
      <c r="T828" s="249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50" t="s">
        <v>169</v>
      </c>
      <c r="AU828" s="250" t="s">
        <v>81</v>
      </c>
      <c r="AV828" s="14" t="s">
        <v>81</v>
      </c>
      <c r="AW828" s="14" t="s">
        <v>34</v>
      </c>
      <c r="AX828" s="14" t="s">
        <v>72</v>
      </c>
      <c r="AY828" s="250" t="s">
        <v>161</v>
      </c>
    </row>
    <row r="829" s="13" customFormat="1">
      <c r="A829" s="13"/>
      <c r="B829" s="229"/>
      <c r="C829" s="230"/>
      <c r="D829" s="231" t="s">
        <v>169</v>
      </c>
      <c r="E829" s="232" t="s">
        <v>21</v>
      </c>
      <c r="F829" s="233" t="s">
        <v>1309</v>
      </c>
      <c r="G829" s="230"/>
      <c r="H829" s="232" t="s">
        <v>21</v>
      </c>
      <c r="I829" s="234"/>
      <c r="J829" s="230"/>
      <c r="K829" s="230"/>
      <c r="L829" s="235"/>
      <c r="M829" s="236"/>
      <c r="N829" s="237"/>
      <c r="O829" s="237"/>
      <c r="P829" s="237"/>
      <c r="Q829" s="237"/>
      <c r="R829" s="237"/>
      <c r="S829" s="237"/>
      <c r="T829" s="238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39" t="s">
        <v>169</v>
      </c>
      <c r="AU829" s="239" t="s">
        <v>81</v>
      </c>
      <c r="AV829" s="13" t="s">
        <v>79</v>
      </c>
      <c r="AW829" s="13" t="s">
        <v>34</v>
      </c>
      <c r="AX829" s="13" t="s">
        <v>72</v>
      </c>
      <c r="AY829" s="239" t="s">
        <v>161</v>
      </c>
    </row>
    <row r="830" s="14" customFormat="1">
      <c r="A830" s="14"/>
      <c r="B830" s="240"/>
      <c r="C830" s="241"/>
      <c r="D830" s="231" t="s">
        <v>169</v>
      </c>
      <c r="E830" s="242" t="s">
        <v>21</v>
      </c>
      <c r="F830" s="243" t="s">
        <v>1310</v>
      </c>
      <c r="G830" s="241"/>
      <c r="H830" s="244">
        <v>10.92</v>
      </c>
      <c r="I830" s="245"/>
      <c r="J830" s="241"/>
      <c r="K830" s="241"/>
      <c r="L830" s="246"/>
      <c r="M830" s="247"/>
      <c r="N830" s="248"/>
      <c r="O830" s="248"/>
      <c r="P830" s="248"/>
      <c r="Q830" s="248"/>
      <c r="R830" s="248"/>
      <c r="S830" s="248"/>
      <c r="T830" s="249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50" t="s">
        <v>169</v>
      </c>
      <c r="AU830" s="250" t="s">
        <v>81</v>
      </c>
      <c r="AV830" s="14" t="s">
        <v>81</v>
      </c>
      <c r="AW830" s="14" t="s">
        <v>34</v>
      </c>
      <c r="AX830" s="14" t="s">
        <v>72</v>
      </c>
      <c r="AY830" s="250" t="s">
        <v>161</v>
      </c>
    </row>
    <row r="831" s="16" customFormat="1">
      <c r="A831" s="16"/>
      <c r="B831" s="283"/>
      <c r="C831" s="284"/>
      <c r="D831" s="231" t="s">
        <v>169</v>
      </c>
      <c r="E831" s="285" t="s">
        <v>411</v>
      </c>
      <c r="F831" s="286" t="s">
        <v>507</v>
      </c>
      <c r="G831" s="284"/>
      <c r="H831" s="287">
        <v>229.63900000000001</v>
      </c>
      <c r="I831" s="288"/>
      <c r="J831" s="284"/>
      <c r="K831" s="284"/>
      <c r="L831" s="289"/>
      <c r="M831" s="290"/>
      <c r="N831" s="291"/>
      <c r="O831" s="291"/>
      <c r="P831" s="291"/>
      <c r="Q831" s="291"/>
      <c r="R831" s="291"/>
      <c r="S831" s="291"/>
      <c r="T831" s="292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T831" s="293" t="s">
        <v>169</v>
      </c>
      <c r="AU831" s="293" t="s">
        <v>81</v>
      </c>
      <c r="AV831" s="16" t="s">
        <v>104</v>
      </c>
      <c r="AW831" s="16" t="s">
        <v>34</v>
      </c>
      <c r="AX831" s="16" t="s">
        <v>72</v>
      </c>
      <c r="AY831" s="293" t="s">
        <v>161</v>
      </c>
    </row>
    <row r="832" s="13" customFormat="1">
      <c r="A832" s="13"/>
      <c r="B832" s="229"/>
      <c r="C832" s="230"/>
      <c r="D832" s="231" t="s">
        <v>169</v>
      </c>
      <c r="E832" s="232" t="s">
        <v>21</v>
      </c>
      <c r="F832" s="233" t="s">
        <v>1311</v>
      </c>
      <c r="G832" s="230"/>
      <c r="H832" s="232" t="s">
        <v>21</v>
      </c>
      <c r="I832" s="234"/>
      <c r="J832" s="230"/>
      <c r="K832" s="230"/>
      <c r="L832" s="235"/>
      <c r="M832" s="236"/>
      <c r="N832" s="237"/>
      <c r="O832" s="237"/>
      <c r="P832" s="237"/>
      <c r="Q832" s="237"/>
      <c r="R832" s="237"/>
      <c r="S832" s="237"/>
      <c r="T832" s="238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39" t="s">
        <v>169</v>
      </c>
      <c r="AU832" s="239" t="s">
        <v>81</v>
      </c>
      <c r="AV832" s="13" t="s">
        <v>79</v>
      </c>
      <c r="AW832" s="13" t="s">
        <v>34</v>
      </c>
      <c r="AX832" s="13" t="s">
        <v>72</v>
      </c>
      <c r="AY832" s="239" t="s">
        <v>161</v>
      </c>
    </row>
    <row r="833" s="13" customFormat="1">
      <c r="A833" s="13"/>
      <c r="B833" s="229"/>
      <c r="C833" s="230"/>
      <c r="D833" s="231" t="s">
        <v>169</v>
      </c>
      <c r="E833" s="232" t="s">
        <v>21</v>
      </c>
      <c r="F833" s="233" t="s">
        <v>1312</v>
      </c>
      <c r="G833" s="230"/>
      <c r="H833" s="232" t="s">
        <v>21</v>
      </c>
      <c r="I833" s="234"/>
      <c r="J833" s="230"/>
      <c r="K833" s="230"/>
      <c r="L833" s="235"/>
      <c r="M833" s="236"/>
      <c r="N833" s="237"/>
      <c r="O833" s="237"/>
      <c r="P833" s="237"/>
      <c r="Q833" s="237"/>
      <c r="R833" s="237"/>
      <c r="S833" s="237"/>
      <c r="T833" s="238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39" t="s">
        <v>169</v>
      </c>
      <c r="AU833" s="239" t="s">
        <v>81</v>
      </c>
      <c r="AV833" s="13" t="s">
        <v>79</v>
      </c>
      <c r="AW833" s="13" t="s">
        <v>34</v>
      </c>
      <c r="AX833" s="13" t="s">
        <v>72</v>
      </c>
      <c r="AY833" s="239" t="s">
        <v>161</v>
      </c>
    </row>
    <row r="834" s="13" customFormat="1">
      <c r="A834" s="13"/>
      <c r="B834" s="229"/>
      <c r="C834" s="230"/>
      <c r="D834" s="231" t="s">
        <v>169</v>
      </c>
      <c r="E834" s="232" t="s">
        <v>21</v>
      </c>
      <c r="F834" s="233" t="s">
        <v>1065</v>
      </c>
      <c r="G834" s="230"/>
      <c r="H834" s="232" t="s">
        <v>21</v>
      </c>
      <c r="I834" s="234"/>
      <c r="J834" s="230"/>
      <c r="K834" s="230"/>
      <c r="L834" s="235"/>
      <c r="M834" s="236"/>
      <c r="N834" s="237"/>
      <c r="O834" s="237"/>
      <c r="P834" s="237"/>
      <c r="Q834" s="237"/>
      <c r="R834" s="237"/>
      <c r="S834" s="237"/>
      <c r="T834" s="238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39" t="s">
        <v>169</v>
      </c>
      <c r="AU834" s="239" t="s">
        <v>81</v>
      </c>
      <c r="AV834" s="13" t="s">
        <v>79</v>
      </c>
      <c r="AW834" s="13" t="s">
        <v>34</v>
      </c>
      <c r="AX834" s="13" t="s">
        <v>72</v>
      </c>
      <c r="AY834" s="239" t="s">
        <v>161</v>
      </c>
    </row>
    <row r="835" s="14" customFormat="1">
      <c r="A835" s="14"/>
      <c r="B835" s="240"/>
      <c r="C835" s="241"/>
      <c r="D835" s="231" t="s">
        <v>169</v>
      </c>
      <c r="E835" s="242" t="s">
        <v>21</v>
      </c>
      <c r="F835" s="243" t="s">
        <v>1313</v>
      </c>
      <c r="G835" s="241"/>
      <c r="H835" s="244">
        <v>208.54400000000001</v>
      </c>
      <c r="I835" s="245"/>
      <c r="J835" s="241"/>
      <c r="K835" s="241"/>
      <c r="L835" s="246"/>
      <c r="M835" s="247"/>
      <c r="N835" s="248"/>
      <c r="O835" s="248"/>
      <c r="P835" s="248"/>
      <c r="Q835" s="248"/>
      <c r="R835" s="248"/>
      <c r="S835" s="248"/>
      <c r="T835" s="249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50" t="s">
        <v>169</v>
      </c>
      <c r="AU835" s="250" t="s">
        <v>81</v>
      </c>
      <c r="AV835" s="14" t="s">
        <v>81</v>
      </c>
      <c r="AW835" s="14" t="s">
        <v>34</v>
      </c>
      <c r="AX835" s="14" t="s">
        <v>72</v>
      </c>
      <c r="AY835" s="250" t="s">
        <v>161</v>
      </c>
    </row>
    <row r="836" s="14" customFormat="1">
      <c r="A836" s="14"/>
      <c r="B836" s="240"/>
      <c r="C836" s="241"/>
      <c r="D836" s="231" t="s">
        <v>169</v>
      </c>
      <c r="E836" s="242" t="s">
        <v>21</v>
      </c>
      <c r="F836" s="243" t="s">
        <v>1314</v>
      </c>
      <c r="G836" s="241"/>
      <c r="H836" s="244">
        <v>40.119999999999997</v>
      </c>
      <c r="I836" s="245"/>
      <c r="J836" s="241"/>
      <c r="K836" s="241"/>
      <c r="L836" s="246"/>
      <c r="M836" s="247"/>
      <c r="N836" s="248"/>
      <c r="O836" s="248"/>
      <c r="P836" s="248"/>
      <c r="Q836" s="248"/>
      <c r="R836" s="248"/>
      <c r="S836" s="248"/>
      <c r="T836" s="249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50" t="s">
        <v>169</v>
      </c>
      <c r="AU836" s="250" t="s">
        <v>81</v>
      </c>
      <c r="AV836" s="14" t="s">
        <v>81</v>
      </c>
      <c r="AW836" s="14" t="s">
        <v>34</v>
      </c>
      <c r="AX836" s="14" t="s">
        <v>72</v>
      </c>
      <c r="AY836" s="250" t="s">
        <v>161</v>
      </c>
    </row>
    <row r="837" s="14" customFormat="1">
      <c r="A837" s="14"/>
      <c r="B837" s="240"/>
      <c r="C837" s="241"/>
      <c r="D837" s="231" t="s">
        <v>169</v>
      </c>
      <c r="E837" s="242" t="s">
        <v>21</v>
      </c>
      <c r="F837" s="243" t="s">
        <v>1315</v>
      </c>
      <c r="G837" s="241"/>
      <c r="H837" s="244">
        <v>-29.716000000000001</v>
      </c>
      <c r="I837" s="245"/>
      <c r="J837" s="241"/>
      <c r="K837" s="241"/>
      <c r="L837" s="246"/>
      <c r="M837" s="247"/>
      <c r="N837" s="248"/>
      <c r="O837" s="248"/>
      <c r="P837" s="248"/>
      <c r="Q837" s="248"/>
      <c r="R837" s="248"/>
      <c r="S837" s="248"/>
      <c r="T837" s="249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50" t="s">
        <v>169</v>
      </c>
      <c r="AU837" s="250" t="s">
        <v>81</v>
      </c>
      <c r="AV837" s="14" t="s">
        <v>81</v>
      </c>
      <c r="AW837" s="14" t="s">
        <v>34</v>
      </c>
      <c r="AX837" s="14" t="s">
        <v>72</v>
      </c>
      <c r="AY837" s="250" t="s">
        <v>161</v>
      </c>
    </row>
    <row r="838" s="14" customFormat="1">
      <c r="A838" s="14"/>
      <c r="B838" s="240"/>
      <c r="C838" s="241"/>
      <c r="D838" s="231" t="s">
        <v>169</v>
      </c>
      <c r="E838" s="242" t="s">
        <v>21</v>
      </c>
      <c r="F838" s="243" t="s">
        <v>1316</v>
      </c>
      <c r="G838" s="241"/>
      <c r="H838" s="244">
        <v>-15.917999999999999</v>
      </c>
      <c r="I838" s="245"/>
      <c r="J838" s="241"/>
      <c r="K838" s="241"/>
      <c r="L838" s="246"/>
      <c r="M838" s="247"/>
      <c r="N838" s="248"/>
      <c r="O838" s="248"/>
      <c r="P838" s="248"/>
      <c r="Q838" s="248"/>
      <c r="R838" s="248"/>
      <c r="S838" s="248"/>
      <c r="T838" s="249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50" t="s">
        <v>169</v>
      </c>
      <c r="AU838" s="250" t="s">
        <v>81</v>
      </c>
      <c r="AV838" s="14" t="s">
        <v>81</v>
      </c>
      <c r="AW838" s="14" t="s">
        <v>34</v>
      </c>
      <c r="AX838" s="14" t="s">
        <v>72</v>
      </c>
      <c r="AY838" s="250" t="s">
        <v>161</v>
      </c>
    </row>
    <row r="839" s="13" customFormat="1">
      <c r="A839" s="13"/>
      <c r="B839" s="229"/>
      <c r="C839" s="230"/>
      <c r="D839" s="231" t="s">
        <v>169</v>
      </c>
      <c r="E839" s="232" t="s">
        <v>21</v>
      </c>
      <c r="F839" s="233" t="s">
        <v>1063</v>
      </c>
      <c r="G839" s="230"/>
      <c r="H839" s="232" t="s">
        <v>21</v>
      </c>
      <c r="I839" s="234"/>
      <c r="J839" s="230"/>
      <c r="K839" s="230"/>
      <c r="L839" s="235"/>
      <c r="M839" s="236"/>
      <c r="N839" s="237"/>
      <c r="O839" s="237"/>
      <c r="P839" s="237"/>
      <c r="Q839" s="237"/>
      <c r="R839" s="237"/>
      <c r="S839" s="237"/>
      <c r="T839" s="238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39" t="s">
        <v>169</v>
      </c>
      <c r="AU839" s="239" t="s">
        <v>81</v>
      </c>
      <c r="AV839" s="13" t="s">
        <v>79</v>
      </c>
      <c r="AW839" s="13" t="s">
        <v>34</v>
      </c>
      <c r="AX839" s="13" t="s">
        <v>72</v>
      </c>
      <c r="AY839" s="239" t="s">
        <v>161</v>
      </c>
    </row>
    <row r="840" s="14" customFormat="1">
      <c r="A840" s="14"/>
      <c r="B840" s="240"/>
      <c r="C840" s="241"/>
      <c r="D840" s="231" t="s">
        <v>169</v>
      </c>
      <c r="E840" s="242" t="s">
        <v>21</v>
      </c>
      <c r="F840" s="243" t="s">
        <v>1317</v>
      </c>
      <c r="G840" s="241"/>
      <c r="H840" s="244">
        <v>20.280000000000001</v>
      </c>
      <c r="I840" s="245"/>
      <c r="J840" s="241"/>
      <c r="K840" s="241"/>
      <c r="L840" s="246"/>
      <c r="M840" s="247"/>
      <c r="N840" s="248"/>
      <c r="O840" s="248"/>
      <c r="P840" s="248"/>
      <c r="Q840" s="248"/>
      <c r="R840" s="248"/>
      <c r="S840" s="248"/>
      <c r="T840" s="249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50" t="s">
        <v>169</v>
      </c>
      <c r="AU840" s="250" t="s">
        <v>81</v>
      </c>
      <c r="AV840" s="14" t="s">
        <v>81</v>
      </c>
      <c r="AW840" s="14" t="s">
        <v>34</v>
      </c>
      <c r="AX840" s="14" t="s">
        <v>72</v>
      </c>
      <c r="AY840" s="250" t="s">
        <v>161</v>
      </c>
    </row>
    <row r="841" s="14" customFormat="1">
      <c r="A841" s="14"/>
      <c r="B841" s="240"/>
      <c r="C841" s="241"/>
      <c r="D841" s="231" t="s">
        <v>169</v>
      </c>
      <c r="E841" s="242" t="s">
        <v>21</v>
      </c>
      <c r="F841" s="243" t="s">
        <v>1318</v>
      </c>
      <c r="G841" s="241"/>
      <c r="H841" s="244">
        <v>-5.6280000000000001</v>
      </c>
      <c r="I841" s="245"/>
      <c r="J841" s="241"/>
      <c r="K841" s="241"/>
      <c r="L841" s="246"/>
      <c r="M841" s="247"/>
      <c r="N841" s="248"/>
      <c r="O841" s="248"/>
      <c r="P841" s="248"/>
      <c r="Q841" s="248"/>
      <c r="R841" s="248"/>
      <c r="S841" s="248"/>
      <c r="T841" s="249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50" t="s">
        <v>169</v>
      </c>
      <c r="AU841" s="250" t="s">
        <v>81</v>
      </c>
      <c r="AV841" s="14" t="s">
        <v>81</v>
      </c>
      <c r="AW841" s="14" t="s">
        <v>34</v>
      </c>
      <c r="AX841" s="14" t="s">
        <v>72</v>
      </c>
      <c r="AY841" s="250" t="s">
        <v>161</v>
      </c>
    </row>
    <row r="842" s="13" customFormat="1">
      <c r="A842" s="13"/>
      <c r="B842" s="229"/>
      <c r="C842" s="230"/>
      <c r="D842" s="231" t="s">
        <v>169</v>
      </c>
      <c r="E842" s="232" t="s">
        <v>21</v>
      </c>
      <c r="F842" s="233" t="s">
        <v>1319</v>
      </c>
      <c r="G842" s="230"/>
      <c r="H842" s="232" t="s">
        <v>21</v>
      </c>
      <c r="I842" s="234"/>
      <c r="J842" s="230"/>
      <c r="K842" s="230"/>
      <c r="L842" s="235"/>
      <c r="M842" s="236"/>
      <c r="N842" s="237"/>
      <c r="O842" s="237"/>
      <c r="P842" s="237"/>
      <c r="Q842" s="237"/>
      <c r="R842" s="237"/>
      <c r="S842" s="237"/>
      <c r="T842" s="238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9" t="s">
        <v>169</v>
      </c>
      <c r="AU842" s="239" t="s">
        <v>81</v>
      </c>
      <c r="AV842" s="13" t="s">
        <v>79</v>
      </c>
      <c r="AW842" s="13" t="s">
        <v>34</v>
      </c>
      <c r="AX842" s="13" t="s">
        <v>72</v>
      </c>
      <c r="AY842" s="239" t="s">
        <v>161</v>
      </c>
    </row>
    <row r="843" s="14" customFormat="1">
      <c r="A843" s="14"/>
      <c r="B843" s="240"/>
      <c r="C843" s="241"/>
      <c r="D843" s="231" t="s">
        <v>169</v>
      </c>
      <c r="E843" s="242" t="s">
        <v>21</v>
      </c>
      <c r="F843" s="243" t="s">
        <v>1320</v>
      </c>
      <c r="G843" s="241"/>
      <c r="H843" s="244">
        <v>3.419</v>
      </c>
      <c r="I843" s="245"/>
      <c r="J843" s="241"/>
      <c r="K843" s="241"/>
      <c r="L843" s="246"/>
      <c r="M843" s="247"/>
      <c r="N843" s="248"/>
      <c r="O843" s="248"/>
      <c r="P843" s="248"/>
      <c r="Q843" s="248"/>
      <c r="R843" s="248"/>
      <c r="S843" s="248"/>
      <c r="T843" s="249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50" t="s">
        <v>169</v>
      </c>
      <c r="AU843" s="250" t="s">
        <v>81</v>
      </c>
      <c r="AV843" s="14" t="s">
        <v>81</v>
      </c>
      <c r="AW843" s="14" t="s">
        <v>34</v>
      </c>
      <c r="AX843" s="14" t="s">
        <v>72</v>
      </c>
      <c r="AY843" s="250" t="s">
        <v>161</v>
      </c>
    </row>
    <row r="844" s="14" customFormat="1">
      <c r="A844" s="14"/>
      <c r="B844" s="240"/>
      <c r="C844" s="241"/>
      <c r="D844" s="231" t="s">
        <v>169</v>
      </c>
      <c r="E844" s="242" t="s">
        <v>21</v>
      </c>
      <c r="F844" s="243" t="s">
        <v>1321</v>
      </c>
      <c r="G844" s="241"/>
      <c r="H844" s="244">
        <v>-0.79800000000000004</v>
      </c>
      <c r="I844" s="245"/>
      <c r="J844" s="241"/>
      <c r="K844" s="241"/>
      <c r="L844" s="246"/>
      <c r="M844" s="247"/>
      <c r="N844" s="248"/>
      <c r="O844" s="248"/>
      <c r="P844" s="248"/>
      <c r="Q844" s="248"/>
      <c r="R844" s="248"/>
      <c r="S844" s="248"/>
      <c r="T844" s="249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50" t="s">
        <v>169</v>
      </c>
      <c r="AU844" s="250" t="s">
        <v>81</v>
      </c>
      <c r="AV844" s="14" t="s">
        <v>81</v>
      </c>
      <c r="AW844" s="14" t="s">
        <v>34</v>
      </c>
      <c r="AX844" s="14" t="s">
        <v>72</v>
      </c>
      <c r="AY844" s="250" t="s">
        <v>161</v>
      </c>
    </row>
    <row r="845" s="16" customFormat="1">
      <c r="A845" s="16"/>
      <c r="B845" s="283"/>
      <c r="C845" s="284"/>
      <c r="D845" s="231" t="s">
        <v>169</v>
      </c>
      <c r="E845" s="285" t="s">
        <v>409</v>
      </c>
      <c r="F845" s="286" t="s">
        <v>507</v>
      </c>
      <c r="G845" s="284"/>
      <c r="H845" s="287">
        <v>220.303</v>
      </c>
      <c r="I845" s="288"/>
      <c r="J845" s="284"/>
      <c r="K845" s="284"/>
      <c r="L845" s="289"/>
      <c r="M845" s="290"/>
      <c r="N845" s="291"/>
      <c r="O845" s="291"/>
      <c r="P845" s="291"/>
      <c r="Q845" s="291"/>
      <c r="R845" s="291"/>
      <c r="S845" s="291"/>
      <c r="T845" s="292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T845" s="293" t="s">
        <v>169</v>
      </c>
      <c r="AU845" s="293" t="s">
        <v>81</v>
      </c>
      <c r="AV845" s="16" t="s">
        <v>104</v>
      </c>
      <c r="AW845" s="16" t="s">
        <v>34</v>
      </c>
      <c r="AX845" s="16" t="s">
        <v>72</v>
      </c>
      <c r="AY845" s="293" t="s">
        <v>161</v>
      </c>
    </row>
    <row r="846" s="15" customFormat="1">
      <c r="A846" s="15"/>
      <c r="B846" s="251"/>
      <c r="C846" s="252"/>
      <c r="D846" s="231" t="s">
        <v>169</v>
      </c>
      <c r="E846" s="253" t="s">
        <v>21</v>
      </c>
      <c r="F846" s="254" t="s">
        <v>172</v>
      </c>
      <c r="G846" s="252"/>
      <c r="H846" s="255">
        <v>449.94200000000001</v>
      </c>
      <c r="I846" s="256"/>
      <c r="J846" s="252"/>
      <c r="K846" s="252"/>
      <c r="L846" s="257"/>
      <c r="M846" s="258"/>
      <c r="N846" s="259"/>
      <c r="O846" s="259"/>
      <c r="P846" s="259"/>
      <c r="Q846" s="259"/>
      <c r="R846" s="259"/>
      <c r="S846" s="259"/>
      <c r="T846" s="260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T846" s="261" t="s">
        <v>169</v>
      </c>
      <c r="AU846" s="261" t="s">
        <v>81</v>
      </c>
      <c r="AV846" s="15" t="s">
        <v>167</v>
      </c>
      <c r="AW846" s="15" t="s">
        <v>34</v>
      </c>
      <c r="AX846" s="15" t="s">
        <v>79</v>
      </c>
      <c r="AY846" s="261" t="s">
        <v>161</v>
      </c>
    </row>
    <row r="847" s="2" customFormat="1" ht="16.5" customHeight="1">
      <c r="A847" s="41"/>
      <c r="B847" s="42"/>
      <c r="C847" s="273" t="s">
        <v>1322</v>
      </c>
      <c r="D847" s="273" t="s">
        <v>479</v>
      </c>
      <c r="E847" s="274" t="s">
        <v>1323</v>
      </c>
      <c r="F847" s="275" t="s">
        <v>1324</v>
      </c>
      <c r="G847" s="276" t="s">
        <v>166</v>
      </c>
      <c r="H847" s="277">
        <v>241.12100000000001</v>
      </c>
      <c r="I847" s="278"/>
      <c r="J847" s="279">
        <f>ROUND(I847*H847,2)</f>
        <v>0</v>
      </c>
      <c r="K847" s="275" t="s">
        <v>21</v>
      </c>
      <c r="L847" s="280"/>
      <c r="M847" s="281" t="s">
        <v>21</v>
      </c>
      <c r="N847" s="282" t="s">
        <v>43</v>
      </c>
      <c r="O847" s="87"/>
      <c r="P847" s="225">
        <f>O847*H847</f>
        <v>0</v>
      </c>
      <c r="Q847" s="225">
        <v>0.0028</v>
      </c>
      <c r="R847" s="225">
        <f>Q847*H847</f>
        <v>0.67513880000000004</v>
      </c>
      <c r="S847" s="225">
        <v>0</v>
      </c>
      <c r="T847" s="226">
        <f>S847*H847</f>
        <v>0</v>
      </c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R847" s="227" t="s">
        <v>682</v>
      </c>
      <c r="AT847" s="227" t="s">
        <v>479</v>
      </c>
      <c r="AU847" s="227" t="s">
        <v>81</v>
      </c>
      <c r="AY847" s="20" t="s">
        <v>161</v>
      </c>
      <c r="BE847" s="228">
        <f>IF(N847="základní",J847,0)</f>
        <v>0</v>
      </c>
      <c r="BF847" s="228">
        <f>IF(N847="snížená",J847,0)</f>
        <v>0</v>
      </c>
      <c r="BG847" s="228">
        <f>IF(N847="zákl. přenesená",J847,0)</f>
        <v>0</v>
      </c>
      <c r="BH847" s="228">
        <f>IF(N847="sníž. přenesená",J847,0)</f>
        <v>0</v>
      </c>
      <c r="BI847" s="228">
        <f>IF(N847="nulová",J847,0)</f>
        <v>0</v>
      </c>
      <c r="BJ847" s="20" t="s">
        <v>79</v>
      </c>
      <c r="BK847" s="228">
        <f>ROUND(I847*H847,2)</f>
        <v>0</v>
      </c>
      <c r="BL847" s="20" t="s">
        <v>276</v>
      </c>
      <c r="BM847" s="227" t="s">
        <v>1325</v>
      </c>
    </row>
    <row r="848" s="14" customFormat="1">
      <c r="A848" s="14"/>
      <c r="B848" s="240"/>
      <c r="C848" s="241"/>
      <c r="D848" s="231" t="s">
        <v>169</v>
      </c>
      <c r="E848" s="242" t="s">
        <v>21</v>
      </c>
      <c r="F848" s="243" t="s">
        <v>1326</v>
      </c>
      <c r="G848" s="241"/>
      <c r="H848" s="244">
        <v>241.12100000000001</v>
      </c>
      <c r="I848" s="245"/>
      <c r="J848" s="241"/>
      <c r="K848" s="241"/>
      <c r="L848" s="246"/>
      <c r="M848" s="247"/>
      <c r="N848" s="248"/>
      <c r="O848" s="248"/>
      <c r="P848" s="248"/>
      <c r="Q848" s="248"/>
      <c r="R848" s="248"/>
      <c r="S848" s="248"/>
      <c r="T848" s="249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50" t="s">
        <v>169</v>
      </c>
      <c r="AU848" s="250" t="s">
        <v>81</v>
      </c>
      <c r="AV848" s="14" t="s">
        <v>81</v>
      </c>
      <c r="AW848" s="14" t="s">
        <v>34</v>
      </c>
      <c r="AX848" s="14" t="s">
        <v>72</v>
      </c>
      <c r="AY848" s="250" t="s">
        <v>161</v>
      </c>
    </row>
    <row r="849" s="15" customFormat="1">
      <c r="A849" s="15"/>
      <c r="B849" s="251"/>
      <c r="C849" s="252"/>
      <c r="D849" s="231" t="s">
        <v>169</v>
      </c>
      <c r="E849" s="253" t="s">
        <v>21</v>
      </c>
      <c r="F849" s="254" t="s">
        <v>172</v>
      </c>
      <c r="G849" s="252"/>
      <c r="H849" s="255">
        <v>241.12100000000001</v>
      </c>
      <c r="I849" s="256"/>
      <c r="J849" s="252"/>
      <c r="K849" s="252"/>
      <c r="L849" s="257"/>
      <c r="M849" s="258"/>
      <c r="N849" s="259"/>
      <c r="O849" s="259"/>
      <c r="P849" s="259"/>
      <c r="Q849" s="259"/>
      <c r="R849" s="259"/>
      <c r="S849" s="259"/>
      <c r="T849" s="260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T849" s="261" t="s">
        <v>169</v>
      </c>
      <c r="AU849" s="261" t="s">
        <v>81</v>
      </c>
      <c r="AV849" s="15" t="s">
        <v>167</v>
      </c>
      <c r="AW849" s="15" t="s">
        <v>34</v>
      </c>
      <c r="AX849" s="15" t="s">
        <v>79</v>
      </c>
      <c r="AY849" s="261" t="s">
        <v>161</v>
      </c>
    </row>
    <row r="850" s="2" customFormat="1" ht="16.5" customHeight="1">
      <c r="A850" s="41"/>
      <c r="B850" s="42"/>
      <c r="C850" s="273" t="s">
        <v>1327</v>
      </c>
      <c r="D850" s="273" t="s">
        <v>479</v>
      </c>
      <c r="E850" s="274" t="s">
        <v>1328</v>
      </c>
      <c r="F850" s="275" t="s">
        <v>1329</v>
      </c>
      <c r="G850" s="276" t="s">
        <v>166</v>
      </c>
      <c r="H850" s="277">
        <v>231.31800000000001</v>
      </c>
      <c r="I850" s="278"/>
      <c r="J850" s="279">
        <f>ROUND(I850*H850,2)</f>
        <v>0</v>
      </c>
      <c r="K850" s="275" t="s">
        <v>21</v>
      </c>
      <c r="L850" s="280"/>
      <c r="M850" s="281" t="s">
        <v>21</v>
      </c>
      <c r="N850" s="282" t="s">
        <v>43</v>
      </c>
      <c r="O850" s="87"/>
      <c r="P850" s="225">
        <f>O850*H850</f>
        <v>0</v>
      </c>
      <c r="Q850" s="225">
        <v>0.0055999999999999999</v>
      </c>
      <c r="R850" s="225">
        <f>Q850*H850</f>
        <v>1.2953808</v>
      </c>
      <c r="S850" s="225">
        <v>0</v>
      </c>
      <c r="T850" s="226">
        <f>S850*H850</f>
        <v>0</v>
      </c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R850" s="227" t="s">
        <v>682</v>
      </c>
      <c r="AT850" s="227" t="s">
        <v>479</v>
      </c>
      <c r="AU850" s="227" t="s">
        <v>81</v>
      </c>
      <c r="AY850" s="20" t="s">
        <v>161</v>
      </c>
      <c r="BE850" s="228">
        <f>IF(N850="základní",J850,0)</f>
        <v>0</v>
      </c>
      <c r="BF850" s="228">
        <f>IF(N850="snížená",J850,0)</f>
        <v>0</v>
      </c>
      <c r="BG850" s="228">
        <f>IF(N850="zákl. přenesená",J850,0)</f>
        <v>0</v>
      </c>
      <c r="BH850" s="228">
        <f>IF(N850="sníž. přenesená",J850,0)</f>
        <v>0</v>
      </c>
      <c r="BI850" s="228">
        <f>IF(N850="nulová",J850,0)</f>
        <v>0</v>
      </c>
      <c r="BJ850" s="20" t="s">
        <v>79</v>
      </c>
      <c r="BK850" s="228">
        <f>ROUND(I850*H850,2)</f>
        <v>0</v>
      </c>
      <c r="BL850" s="20" t="s">
        <v>276</v>
      </c>
      <c r="BM850" s="227" t="s">
        <v>1330</v>
      </c>
    </row>
    <row r="851" s="14" customFormat="1">
      <c r="A851" s="14"/>
      <c r="B851" s="240"/>
      <c r="C851" s="241"/>
      <c r="D851" s="231" t="s">
        <v>169</v>
      </c>
      <c r="E851" s="242" t="s">
        <v>21</v>
      </c>
      <c r="F851" s="243" t="s">
        <v>1331</v>
      </c>
      <c r="G851" s="241"/>
      <c r="H851" s="244">
        <v>231.31800000000001</v>
      </c>
      <c r="I851" s="245"/>
      <c r="J851" s="241"/>
      <c r="K851" s="241"/>
      <c r="L851" s="246"/>
      <c r="M851" s="247"/>
      <c r="N851" s="248"/>
      <c r="O851" s="248"/>
      <c r="P851" s="248"/>
      <c r="Q851" s="248"/>
      <c r="R851" s="248"/>
      <c r="S851" s="248"/>
      <c r="T851" s="249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0" t="s">
        <v>169</v>
      </c>
      <c r="AU851" s="250" t="s">
        <v>81</v>
      </c>
      <c r="AV851" s="14" t="s">
        <v>81</v>
      </c>
      <c r="AW851" s="14" t="s">
        <v>34</v>
      </c>
      <c r="AX851" s="14" t="s">
        <v>72</v>
      </c>
      <c r="AY851" s="250" t="s">
        <v>161</v>
      </c>
    </row>
    <row r="852" s="15" customFormat="1">
      <c r="A852" s="15"/>
      <c r="B852" s="251"/>
      <c r="C852" s="252"/>
      <c r="D852" s="231" t="s">
        <v>169</v>
      </c>
      <c r="E852" s="253" t="s">
        <v>21</v>
      </c>
      <c r="F852" s="254" t="s">
        <v>172</v>
      </c>
      <c r="G852" s="252"/>
      <c r="H852" s="255">
        <v>231.31800000000001</v>
      </c>
      <c r="I852" s="256"/>
      <c r="J852" s="252"/>
      <c r="K852" s="252"/>
      <c r="L852" s="257"/>
      <c r="M852" s="258"/>
      <c r="N852" s="259"/>
      <c r="O852" s="259"/>
      <c r="P852" s="259"/>
      <c r="Q852" s="259"/>
      <c r="R852" s="259"/>
      <c r="S852" s="259"/>
      <c r="T852" s="260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61" t="s">
        <v>169</v>
      </c>
      <c r="AU852" s="261" t="s">
        <v>81</v>
      </c>
      <c r="AV852" s="15" t="s">
        <v>167</v>
      </c>
      <c r="AW852" s="15" t="s">
        <v>34</v>
      </c>
      <c r="AX852" s="15" t="s">
        <v>79</v>
      </c>
      <c r="AY852" s="261" t="s">
        <v>161</v>
      </c>
    </row>
    <row r="853" s="2" customFormat="1" ht="24.15" customHeight="1">
      <c r="A853" s="41"/>
      <c r="B853" s="42"/>
      <c r="C853" s="216" t="s">
        <v>1332</v>
      </c>
      <c r="D853" s="216" t="s">
        <v>163</v>
      </c>
      <c r="E853" s="217" t="s">
        <v>1333</v>
      </c>
      <c r="F853" s="218" t="s">
        <v>1334</v>
      </c>
      <c r="G853" s="219" t="s">
        <v>166</v>
      </c>
      <c r="H853" s="220">
        <v>10.92</v>
      </c>
      <c r="I853" s="221"/>
      <c r="J853" s="222">
        <f>ROUND(I853*H853,2)</f>
        <v>0</v>
      </c>
      <c r="K853" s="218" t="s">
        <v>178</v>
      </c>
      <c r="L853" s="47"/>
      <c r="M853" s="223" t="s">
        <v>21</v>
      </c>
      <c r="N853" s="224" t="s">
        <v>43</v>
      </c>
      <c r="O853" s="87"/>
      <c r="P853" s="225">
        <f>O853*H853</f>
        <v>0</v>
      </c>
      <c r="Q853" s="225">
        <v>0.00010000000000000001</v>
      </c>
      <c r="R853" s="225">
        <f>Q853*H853</f>
        <v>0.0010920000000000001</v>
      </c>
      <c r="S853" s="225">
        <v>0</v>
      </c>
      <c r="T853" s="226">
        <f>S853*H853</f>
        <v>0</v>
      </c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R853" s="227" t="s">
        <v>276</v>
      </c>
      <c r="AT853" s="227" t="s">
        <v>163</v>
      </c>
      <c r="AU853" s="227" t="s">
        <v>81</v>
      </c>
      <c r="AY853" s="20" t="s">
        <v>161</v>
      </c>
      <c r="BE853" s="228">
        <f>IF(N853="základní",J853,0)</f>
        <v>0</v>
      </c>
      <c r="BF853" s="228">
        <f>IF(N853="snížená",J853,0)</f>
        <v>0</v>
      </c>
      <c r="BG853" s="228">
        <f>IF(N853="zákl. přenesená",J853,0)</f>
        <v>0</v>
      </c>
      <c r="BH853" s="228">
        <f>IF(N853="sníž. přenesená",J853,0)</f>
        <v>0</v>
      </c>
      <c r="BI853" s="228">
        <f>IF(N853="nulová",J853,0)</f>
        <v>0</v>
      </c>
      <c r="BJ853" s="20" t="s">
        <v>79</v>
      </c>
      <c r="BK853" s="228">
        <f>ROUND(I853*H853,2)</f>
        <v>0</v>
      </c>
      <c r="BL853" s="20" t="s">
        <v>276</v>
      </c>
      <c r="BM853" s="227" t="s">
        <v>1335</v>
      </c>
    </row>
    <row r="854" s="2" customFormat="1">
      <c r="A854" s="41"/>
      <c r="B854" s="42"/>
      <c r="C854" s="43"/>
      <c r="D854" s="262" t="s">
        <v>180</v>
      </c>
      <c r="E854" s="43"/>
      <c r="F854" s="263" t="s">
        <v>1336</v>
      </c>
      <c r="G854" s="43"/>
      <c r="H854" s="43"/>
      <c r="I854" s="264"/>
      <c r="J854" s="43"/>
      <c r="K854" s="43"/>
      <c r="L854" s="47"/>
      <c r="M854" s="265"/>
      <c r="N854" s="266"/>
      <c r="O854" s="87"/>
      <c r="P854" s="87"/>
      <c r="Q854" s="87"/>
      <c r="R854" s="87"/>
      <c r="S854" s="87"/>
      <c r="T854" s="88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T854" s="20" t="s">
        <v>180</v>
      </c>
      <c r="AU854" s="20" t="s">
        <v>81</v>
      </c>
    </row>
    <row r="855" s="13" customFormat="1">
      <c r="A855" s="13"/>
      <c r="B855" s="229"/>
      <c r="C855" s="230"/>
      <c r="D855" s="231" t="s">
        <v>169</v>
      </c>
      <c r="E855" s="232" t="s">
        <v>21</v>
      </c>
      <c r="F855" s="233" t="s">
        <v>1309</v>
      </c>
      <c r="G855" s="230"/>
      <c r="H855" s="232" t="s">
        <v>21</v>
      </c>
      <c r="I855" s="234"/>
      <c r="J855" s="230"/>
      <c r="K855" s="230"/>
      <c r="L855" s="235"/>
      <c r="M855" s="236"/>
      <c r="N855" s="237"/>
      <c r="O855" s="237"/>
      <c r="P855" s="237"/>
      <c r="Q855" s="237"/>
      <c r="R855" s="237"/>
      <c r="S855" s="237"/>
      <c r="T855" s="238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39" t="s">
        <v>169</v>
      </c>
      <c r="AU855" s="239" t="s">
        <v>81</v>
      </c>
      <c r="AV855" s="13" t="s">
        <v>79</v>
      </c>
      <c r="AW855" s="13" t="s">
        <v>34</v>
      </c>
      <c r="AX855" s="13" t="s">
        <v>72</v>
      </c>
      <c r="AY855" s="239" t="s">
        <v>161</v>
      </c>
    </row>
    <row r="856" s="14" customFormat="1">
      <c r="A856" s="14"/>
      <c r="B856" s="240"/>
      <c r="C856" s="241"/>
      <c r="D856" s="231" t="s">
        <v>169</v>
      </c>
      <c r="E856" s="242" t="s">
        <v>21</v>
      </c>
      <c r="F856" s="243" t="s">
        <v>1310</v>
      </c>
      <c r="G856" s="241"/>
      <c r="H856" s="244">
        <v>10.92</v>
      </c>
      <c r="I856" s="245"/>
      <c r="J856" s="241"/>
      <c r="K856" s="241"/>
      <c r="L856" s="246"/>
      <c r="M856" s="247"/>
      <c r="N856" s="248"/>
      <c r="O856" s="248"/>
      <c r="P856" s="248"/>
      <c r="Q856" s="248"/>
      <c r="R856" s="248"/>
      <c r="S856" s="248"/>
      <c r="T856" s="249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50" t="s">
        <v>169</v>
      </c>
      <c r="AU856" s="250" t="s">
        <v>81</v>
      </c>
      <c r="AV856" s="14" t="s">
        <v>81</v>
      </c>
      <c r="AW856" s="14" t="s">
        <v>34</v>
      </c>
      <c r="AX856" s="14" t="s">
        <v>72</v>
      </c>
      <c r="AY856" s="250" t="s">
        <v>161</v>
      </c>
    </row>
    <row r="857" s="15" customFormat="1">
      <c r="A857" s="15"/>
      <c r="B857" s="251"/>
      <c r="C857" s="252"/>
      <c r="D857" s="231" t="s">
        <v>169</v>
      </c>
      <c r="E857" s="253" t="s">
        <v>21</v>
      </c>
      <c r="F857" s="254" t="s">
        <v>172</v>
      </c>
      <c r="G857" s="252"/>
      <c r="H857" s="255">
        <v>10.92</v>
      </c>
      <c r="I857" s="256"/>
      <c r="J857" s="252"/>
      <c r="K857" s="252"/>
      <c r="L857" s="257"/>
      <c r="M857" s="258"/>
      <c r="N857" s="259"/>
      <c r="O857" s="259"/>
      <c r="P857" s="259"/>
      <c r="Q857" s="259"/>
      <c r="R857" s="259"/>
      <c r="S857" s="259"/>
      <c r="T857" s="260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T857" s="261" t="s">
        <v>169</v>
      </c>
      <c r="AU857" s="261" t="s">
        <v>81</v>
      </c>
      <c r="AV857" s="15" t="s">
        <v>167</v>
      </c>
      <c r="AW857" s="15" t="s">
        <v>34</v>
      </c>
      <c r="AX857" s="15" t="s">
        <v>79</v>
      </c>
      <c r="AY857" s="261" t="s">
        <v>161</v>
      </c>
    </row>
    <row r="858" s="2" customFormat="1" ht="16.5" customHeight="1">
      <c r="A858" s="41"/>
      <c r="B858" s="42"/>
      <c r="C858" s="273" t="s">
        <v>1337</v>
      </c>
      <c r="D858" s="273" t="s">
        <v>479</v>
      </c>
      <c r="E858" s="274" t="s">
        <v>1338</v>
      </c>
      <c r="F858" s="275" t="s">
        <v>1339</v>
      </c>
      <c r="G858" s="276" t="s">
        <v>166</v>
      </c>
      <c r="H858" s="277">
        <v>11.465999999999999</v>
      </c>
      <c r="I858" s="278"/>
      <c r="J858" s="279">
        <f>ROUND(I858*H858,2)</f>
        <v>0</v>
      </c>
      <c r="K858" s="275" t="s">
        <v>21</v>
      </c>
      <c r="L858" s="280"/>
      <c r="M858" s="281" t="s">
        <v>21</v>
      </c>
      <c r="N858" s="282" t="s">
        <v>43</v>
      </c>
      <c r="O858" s="87"/>
      <c r="P858" s="225">
        <f>O858*H858</f>
        <v>0</v>
      </c>
      <c r="Q858" s="225">
        <v>0.0014</v>
      </c>
      <c r="R858" s="225">
        <f>Q858*H858</f>
        <v>0.016052399999999998</v>
      </c>
      <c r="S858" s="225">
        <v>0</v>
      </c>
      <c r="T858" s="226">
        <f>S858*H858</f>
        <v>0</v>
      </c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R858" s="227" t="s">
        <v>682</v>
      </c>
      <c r="AT858" s="227" t="s">
        <v>479</v>
      </c>
      <c r="AU858" s="227" t="s">
        <v>81</v>
      </c>
      <c r="AY858" s="20" t="s">
        <v>161</v>
      </c>
      <c r="BE858" s="228">
        <f>IF(N858="základní",J858,0)</f>
        <v>0</v>
      </c>
      <c r="BF858" s="228">
        <f>IF(N858="snížená",J858,0)</f>
        <v>0</v>
      </c>
      <c r="BG858" s="228">
        <f>IF(N858="zákl. přenesená",J858,0)</f>
        <v>0</v>
      </c>
      <c r="BH858" s="228">
        <f>IF(N858="sníž. přenesená",J858,0)</f>
        <v>0</v>
      </c>
      <c r="BI858" s="228">
        <f>IF(N858="nulová",J858,0)</f>
        <v>0</v>
      </c>
      <c r="BJ858" s="20" t="s">
        <v>79</v>
      </c>
      <c r="BK858" s="228">
        <f>ROUND(I858*H858,2)</f>
        <v>0</v>
      </c>
      <c r="BL858" s="20" t="s">
        <v>276</v>
      </c>
      <c r="BM858" s="227" t="s">
        <v>1340</v>
      </c>
    </row>
    <row r="859" s="13" customFormat="1">
      <c r="A859" s="13"/>
      <c r="B859" s="229"/>
      <c r="C859" s="230"/>
      <c r="D859" s="231" t="s">
        <v>169</v>
      </c>
      <c r="E859" s="232" t="s">
        <v>21</v>
      </c>
      <c r="F859" s="233" t="s">
        <v>1309</v>
      </c>
      <c r="G859" s="230"/>
      <c r="H859" s="232" t="s">
        <v>21</v>
      </c>
      <c r="I859" s="234"/>
      <c r="J859" s="230"/>
      <c r="K859" s="230"/>
      <c r="L859" s="235"/>
      <c r="M859" s="236"/>
      <c r="N859" s="237"/>
      <c r="O859" s="237"/>
      <c r="P859" s="237"/>
      <c r="Q859" s="237"/>
      <c r="R859" s="237"/>
      <c r="S859" s="237"/>
      <c r="T859" s="238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39" t="s">
        <v>169</v>
      </c>
      <c r="AU859" s="239" t="s">
        <v>81</v>
      </c>
      <c r="AV859" s="13" t="s">
        <v>79</v>
      </c>
      <c r="AW859" s="13" t="s">
        <v>34</v>
      </c>
      <c r="AX859" s="13" t="s">
        <v>72</v>
      </c>
      <c r="AY859" s="239" t="s">
        <v>161</v>
      </c>
    </row>
    <row r="860" s="14" customFormat="1">
      <c r="A860" s="14"/>
      <c r="B860" s="240"/>
      <c r="C860" s="241"/>
      <c r="D860" s="231" t="s">
        <v>169</v>
      </c>
      <c r="E860" s="242" t="s">
        <v>21</v>
      </c>
      <c r="F860" s="243" t="s">
        <v>1341</v>
      </c>
      <c r="G860" s="241"/>
      <c r="H860" s="244">
        <v>11.465999999999999</v>
      </c>
      <c r="I860" s="245"/>
      <c r="J860" s="241"/>
      <c r="K860" s="241"/>
      <c r="L860" s="246"/>
      <c r="M860" s="247"/>
      <c r="N860" s="248"/>
      <c r="O860" s="248"/>
      <c r="P860" s="248"/>
      <c r="Q860" s="248"/>
      <c r="R860" s="248"/>
      <c r="S860" s="248"/>
      <c r="T860" s="249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T860" s="250" t="s">
        <v>169</v>
      </c>
      <c r="AU860" s="250" t="s">
        <v>81</v>
      </c>
      <c r="AV860" s="14" t="s">
        <v>81</v>
      </c>
      <c r="AW860" s="14" t="s">
        <v>34</v>
      </c>
      <c r="AX860" s="14" t="s">
        <v>72</v>
      </c>
      <c r="AY860" s="250" t="s">
        <v>161</v>
      </c>
    </row>
    <row r="861" s="15" customFormat="1">
      <c r="A861" s="15"/>
      <c r="B861" s="251"/>
      <c r="C861" s="252"/>
      <c r="D861" s="231" t="s">
        <v>169</v>
      </c>
      <c r="E861" s="253" t="s">
        <v>21</v>
      </c>
      <c r="F861" s="254" t="s">
        <v>172</v>
      </c>
      <c r="G861" s="252"/>
      <c r="H861" s="255">
        <v>11.465999999999999</v>
      </c>
      <c r="I861" s="256"/>
      <c r="J861" s="252"/>
      <c r="K861" s="252"/>
      <c r="L861" s="257"/>
      <c r="M861" s="258"/>
      <c r="N861" s="259"/>
      <c r="O861" s="259"/>
      <c r="P861" s="259"/>
      <c r="Q861" s="259"/>
      <c r="R861" s="259"/>
      <c r="S861" s="259"/>
      <c r="T861" s="260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T861" s="261" t="s">
        <v>169</v>
      </c>
      <c r="AU861" s="261" t="s">
        <v>81</v>
      </c>
      <c r="AV861" s="15" t="s">
        <v>167</v>
      </c>
      <c r="AW861" s="15" t="s">
        <v>34</v>
      </c>
      <c r="AX861" s="15" t="s">
        <v>79</v>
      </c>
      <c r="AY861" s="261" t="s">
        <v>161</v>
      </c>
    </row>
    <row r="862" s="2" customFormat="1" ht="24.15" customHeight="1">
      <c r="A862" s="41"/>
      <c r="B862" s="42"/>
      <c r="C862" s="216" t="s">
        <v>1342</v>
      </c>
      <c r="D862" s="216" t="s">
        <v>163</v>
      </c>
      <c r="E862" s="217" t="s">
        <v>1343</v>
      </c>
      <c r="F862" s="218" t="s">
        <v>1344</v>
      </c>
      <c r="G862" s="219" t="s">
        <v>166</v>
      </c>
      <c r="H862" s="220">
        <v>294.39699999999999</v>
      </c>
      <c r="I862" s="221"/>
      <c r="J862" s="222">
        <f>ROUND(I862*H862,2)</f>
        <v>0</v>
      </c>
      <c r="K862" s="218" t="s">
        <v>178</v>
      </c>
      <c r="L862" s="47"/>
      <c r="M862" s="223" t="s">
        <v>21</v>
      </c>
      <c r="N862" s="224" t="s">
        <v>43</v>
      </c>
      <c r="O862" s="87"/>
      <c r="P862" s="225">
        <f>O862*H862</f>
        <v>0</v>
      </c>
      <c r="Q862" s="225">
        <v>0.00012</v>
      </c>
      <c r="R862" s="225">
        <f>Q862*H862</f>
        <v>0.03532764</v>
      </c>
      <c r="S862" s="225">
        <v>0</v>
      </c>
      <c r="T862" s="226">
        <f>S862*H862</f>
        <v>0</v>
      </c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R862" s="227" t="s">
        <v>276</v>
      </c>
      <c r="AT862" s="227" t="s">
        <v>163</v>
      </c>
      <c r="AU862" s="227" t="s">
        <v>81</v>
      </c>
      <c r="AY862" s="20" t="s">
        <v>161</v>
      </c>
      <c r="BE862" s="228">
        <f>IF(N862="základní",J862,0)</f>
        <v>0</v>
      </c>
      <c r="BF862" s="228">
        <f>IF(N862="snížená",J862,0)</f>
        <v>0</v>
      </c>
      <c r="BG862" s="228">
        <f>IF(N862="zákl. přenesená",J862,0)</f>
        <v>0</v>
      </c>
      <c r="BH862" s="228">
        <f>IF(N862="sníž. přenesená",J862,0)</f>
        <v>0</v>
      </c>
      <c r="BI862" s="228">
        <f>IF(N862="nulová",J862,0)</f>
        <v>0</v>
      </c>
      <c r="BJ862" s="20" t="s">
        <v>79</v>
      </c>
      <c r="BK862" s="228">
        <f>ROUND(I862*H862,2)</f>
        <v>0</v>
      </c>
      <c r="BL862" s="20" t="s">
        <v>276</v>
      </c>
      <c r="BM862" s="227" t="s">
        <v>1345</v>
      </c>
    </row>
    <row r="863" s="2" customFormat="1">
      <c r="A863" s="41"/>
      <c r="B863" s="42"/>
      <c r="C863" s="43"/>
      <c r="D863" s="262" t="s">
        <v>180</v>
      </c>
      <c r="E863" s="43"/>
      <c r="F863" s="263" t="s">
        <v>1346</v>
      </c>
      <c r="G863" s="43"/>
      <c r="H863" s="43"/>
      <c r="I863" s="264"/>
      <c r="J863" s="43"/>
      <c r="K863" s="43"/>
      <c r="L863" s="47"/>
      <c r="M863" s="265"/>
      <c r="N863" s="266"/>
      <c r="O863" s="87"/>
      <c r="P863" s="87"/>
      <c r="Q863" s="87"/>
      <c r="R863" s="87"/>
      <c r="S863" s="87"/>
      <c r="T863" s="88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T863" s="20" t="s">
        <v>180</v>
      </c>
      <c r="AU863" s="20" t="s">
        <v>81</v>
      </c>
    </row>
    <row r="864" s="13" customFormat="1">
      <c r="A864" s="13"/>
      <c r="B864" s="229"/>
      <c r="C864" s="230"/>
      <c r="D864" s="231" t="s">
        <v>169</v>
      </c>
      <c r="E864" s="232" t="s">
        <v>21</v>
      </c>
      <c r="F864" s="233" t="s">
        <v>1347</v>
      </c>
      <c r="G864" s="230"/>
      <c r="H864" s="232" t="s">
        <v>21</v>
      </c>
      <c r="I864" s="234"/>
      <c r="J864" s="230"/>
      <c r="K864" s="230"/>
      <c r="L864" s="235"/>
      <c r="M864" s="236"/>
      <c r="N864" s="237"/>
      <c r="O864" s="237"/>
      <c r="P864" s="237"/>
      <c r="Q864" s="237"/>
      <c r="R864" s="237"/>
      <c r="S864" s="237"/>
      <c r="T864" s="238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39" t="s">
        <v>169</v>
      </c>
      <c r="AU864" s="239" t="s">
        <v>81</v>
      </c>
      <c r="AV864" s="13" t="s">
        <v>79</v>
      </c>
      <c r="AW864" s="13" t="s">
        <v>34</v>
      </c>
      <c r="AX864" s="13" t="s">
        <v>72</v>
      </c>
      <c r="AY864" s="239" t="s">
        <v>161</v>
      </c>
    </row>
    <row r="865" s="13" customFormat="1">
      <c r="A865" s="13"/>
      <c r="B865" s="229"/>
      <c r="C865" s="230"/>
      <c r="D865" s="231" t="s">
        <v>169</v>
      </c>
      <c r="E865" s="232" t="s">
        <v>21</v>
      </c>
      <c r="F865" s="233" t="s">
        <v>1312</v>
      </c>
      <c r="G865" s="230"/>
      <c r="H865" s="232" t="s">
        <v>21</v>
      </c>
      <c r="I865" s="234"/>
      <c r="J865" s="230"/>
      <c r="K865" s="230"/>
      <c r="L865" s="235"/>
      <c r="M865" s="236"/>
      <c r="N865" s="237"/>
      <c r="O865" s="237"/>
      <c r="P865" s="237"/>
      <c r="Q865" s="237"/>
      <c r="R865" s="237"/>
      <c r="S865" s="237"/>
      <c r="T865" s="238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39" t="s">
        <v>169</v>
      </c>
      <c r="AU865" s="239" t="s">
        <v>81</v>
      </c>
      <c r="AV865" s="13" t="s">
        <v>79</v>
      </c>
      <c r="AW865" s="13" t="s">
        <v>34</v>
      </c>
      <c r="AX865" s="13" t="s">
        <v>72</v>
      </c>
      <c r="AY865" s="239" t="s">
        <v>161</v>
      </c>
    </row>
    <row r="866" s="13" customFormat="1">
      <c r="A866" s="13"/>
      <c r="B866" s="229"/>
      <c r="C866" s="230"/>
      <c r="D866" s="231" t="s">
        <v>169</v>
      </c>
      <c r="E866" s="232" t="s">
        <v>21</v>
      </c>
      <c r="F866" s="233" t="s">
        <v>1065</v>
      </c>
      <c r="G866" s="230"/>
      <c r="H866" s="232" t="s">
        <v>21</v>
      </c>
      <c r="I866" s="234"/>
      <c r="J866" s="230"/>
      <c r="K866" s="230"/>
      <c r="L866" s="235"/>
      <c r="M866" s="236"/>
      <c r="N866" s="237"/>
      <c r="O866" s="237"/>
      <c r="P866" s="237"/>
      <c r="Q866" s="237"/>
      <c r="R866" s="237"/>
      <c r="S866" s="237"/>
      <c r="T866" s="238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39" t="s">
        <v>169</v>
      </c>
      <c r="AU866" s="239" t="s">
        <v>81</v>
      </c>
      <c r="AV866" s="13" t="s">
        <v>79</v>
      </c>
      <c r="AW866" s="13" t="s">
        <v>34</v>
      </c>
      <c r="AX866" s="13" t="s">
        <v>72</v>
      </c>
      <c r="AY866" s="239" t="s">
        <v>161</v>
      </c>
    </row>
    <row r="867" s="14" customFormat="1">
      <c r="A867" s="14"/>
      <c r="B867" s="240"/>
      <c r="C867" s="241"/>
      <c r="D867" s="231" t="s">
        <v>169</v>
      </c>
      <c r="E867" s="242" t="s">
        <v>21</v>
      </c>
      <c r="F867" s="243" t="s">
        <v>1348</v>
      </c>
      <c r="G867" s="241"/>
      <c r="H867" s="244">
        <v>232.208</v>
      </c>
      <c r="I867" s="245"/>
      <c r="J867" s="241"/>
      <c r="K867" s="241"/>
      <c r="L867" s="246"/>
      <c r="M867" s="247"/>
      <c r="N867" s="248"/>
      <c r="O867" s="248"/>
      <c r="P867" s="248"/>
      <c r="Q867" s="248"/>
      <c r="R867" s="248"/>
      <c r="S867" s="248"/>
      <c r="T867" s="249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50" t="s">
        <v>169</v>
      </c>
      <c r="AU867" s="250" t="s">
        <v>81</v>
      </c>
      <c r="AV867" s="14" t="s">
        <v>81</v>
      </c>
      <c r="AW867" s="14" t="s">
        <v>34</v>
      </c>
      <c r="AX867" s="14" t="s">
        <v>72</v>
      </c>
      <c r="AY867" s="250" t="s">
        <v>161</v>
      </c>
    </row>
    <row r="868" s="14" customFormat="1">
      <c r="A868" s="14"/>
      <c r="B868" s="240"/>
      <c r="C868" s="241"/>
      <c r="D868" s="231" t="s">
        <v>169</v>
      </c>
      <c r="E868" s="242" t="s">
        <v>21</v>
      </c>
      <c r="F868" s="243" t="s">
        <v>1349</v>
      </c>
      <c r="G868" s="241"/>
      <c r="H868" s="244">
        <v>44.840000000000003</v>
      </c>
      <c r="I868" s="245"/>
      <c r="J868" s="241"/>
      <c r="K868" s="241"/>
      <c r="L868" s="246"/>
      <c r="M868" s="247"/>
      <c r="N868" s="248"/>
      <c r="O868" s="248"/>
      <c r="P868" s="248"/>
      <c r="Q868" s="248"/>
      <c r="R868" s="248"/>
      <c r="S868" s="248"/>
      <c r="T868" s="249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T868" s="250" t="s">
        <v>169</v>
      </c>
      <c r="AU868" s="250" t="s">
        <v>81</v>
      </c>
      <c r="AV868" s="14" t="s">
        <v>81</v>
      </c>
      <c r="AW868" s="14" t="s">
        <v>34</v>
      </c>
      <c r="AX868" s="14" t="s">
        <v>72</v>
      </c>
      <c r="AY868" s="250" t="s">
        <v>161</v>
      </c>
    </row>
    <row r="869" s="14" customFormat="1">
      <c r="A869" s="14"/>
      <c r="B869" s="240"/>
      <c r="C869" s="241"/>
      <c r="D869" s="231" t="s">
        <v>169</v>
      </c>
      <c r="E869" s="242" t="s">
        <v>21</v>
      </c>
      <c r="F869" s="243" t="s">
        <v>1350</v>
      </c>
      <c r="G869" s="241"/>
      <c r="H869" s="244">
        <v>-27.635999999999999</v>
      </c>
      <c r="I869" s="245"/>
      <c r="J869" s="241"/>
      <c r="K869" s="241"/>
      <c r="L869" s="246"/>
      <c r="M869" s="247"/>
      <c r="N869" s="248"/>
      <c r="O869" s="248"/>
      <c r="P869" s="248"/>
      <c r="Q869" s="248"/>
      <c r="R869" s="248"/>
      <c r="S869" s="248"/>
      <c r="T869" s="249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50" t="s">
        <v>169</v>
      </c>
      <c r="AU869" s="250" t="s">
        <v>81</v>
      </c>
      <c r="AV869" s="14" t="s">
        <v>81</v>
      </c>
      <c r="AW869" s="14" t="s">
        <v>34</v>
      </c>
      <c r="AX869" s="14" t="s">
        <v>72</v>
      </c>
      <c r="AY869" s="250" t="s">
        <v>161</v>
      </c>
    </row>
    <row r="870" s="14" customFormat="1">
      <c r="A870" s="14"/>
      <c r="B870" s="240"/>
      <c r="C870" s="241"/>
      <c r="D870" s="231" t="s">
        <v>169</v>
      </c>
      <c r="E870" s="242" t="s">
        <v>21</v>
      </c>
      <c r="F870" s="243" t="s">
        <v>1316</v>
      </c>
      <c r="G870" s="241"/>
      <c r="H870" s="244">
        <v>-15.917999999999999</v>
      </c>
      <c r="I870" s="245"/>
      <c r="J870" s="241"/>
      <c r="K870" s="241"/>
      <c r="L870" s="246"/>
      <c r="M870" s="247"/>
      <c r="N870" s="248"/>
      <c r="O870" s="248"/>
      <c r="P870" s="248"/>
      <c r="Q870" s="248"/>
      <c r="R870" s="248"/>
      <c r="S870" s="248"/>
      <c r="T870" s="249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50" t="s">
        <v>169</v>
      </c>
      <c r="AU870" s="250" t="s">
        <v>81</v>
      </c>
      <c r="AV870" s="14" t="s">
        <v>81</v>
      </c>
      <c r="AW870" s="14" t="s">
        <v>34</v>
      </c>
      <c r="AX870" s="14" t="s">
        <v>72</v>
      </c>
      <c r="AY870" s="250" t="s">
        <v>161</v>
      </c>
    </row>
    <row r="871" s="13" customFormat="1">
      <c r="A871" s="13"/>
      <c r="B871" s="229"/>
      <c r="C871" s="230"/>
      <c r="D871" s="231" t="s">
        <v>169</v>
      </c>
      <c r="E871" s="232" t="s">
        <v>21</v>
      </c>
      <c r="F871" s="233" t="s">
        <v>1063</v>
      </c>
      <c r="G871" s="230"/>
      <c r="H871" s="232" t="s">
        <v>21</v>
      </c>
      <c r="I871" s="234"/>
      <c r="J871" s="230"/>
      <c r="K871" s="230"/>
      <c r="L871" s="235"/>
      <c r="M871" s="236"/>
      <c r="N871" s="237"/>
      <c r="O871" s="237"/>
      <c r="P871" s="237"/>
      <c r="Q871" s="237"/>
      <c r="R871" s="237"/>
      <c r="S871" s="237"/>
      <c r="T871" s="238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9" t="s">
        <v>169</v>
      </c>
      <c r="AU871" s="239" t="s">
        <v>81</v>
      </c>
      <c r="AV871" s="13" t="s">
        <v>79</v>
      </c>
      <c r="AW871" s="13" t="s">
        <v>34</v>
      </c>
      <c r="AX871" s="13" t="s">
        <v>72</v>
      </c>
      <c r="AY871" s="239" t="s">
        <v>161</v>
      </c>
    </row>
    <row r="872" s="14" customFormat="1">
      <c r="A872" s="14"/>
      <c r="B872" s="240"/>
      <c r="C872" s="241"/>
      <c r="D872" s="231" t="s">
        <v>169</v>
      </c>
      <c r="E872" s="242" t="s">
        <v>21</v>
      </c>
      <c r="F872" s="243" t="s">
        <v>1351</v>
      </c>
      <c r="G872" s="241"/>
      <c r="H872" s="244">
        <v>19.5</v>
      </c>
      <c r="I872" s="245"/>
      <c r="J872" s="241"/>
      <c r="K872" s="241"/>
      <c r="L872" s="246"/>
      <c r="M872" s="247"/>
      <c r="N872" s="248"/>
      <c r="O872" s="248"/>
      <c r="P872" s="248"/>
      <c r="Q872" s="248"/>
      <c r="R872" s="248"/>
      <c r="S872" s="248"/>
      <c r="T872" s="249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50" t="s">
        <v>169</v>
      </c>
      <c r="AU872" s="250" t="s">
        <v>81</v>
      </c>
      <c r="AV872" s="14" t="s">
        <v>81</v>
      </c>
      <c r="AW872" s="14" t="s">
        <v>34</v>
      </c>
      <c r="AX872" s="14" t="s">
        <v>72</v>
      </c>
      <c r="AY872" s="250" t="s">
        <v>161</v>
      </c>
    </row>
    <row r="873" s="14" customFormat="1">
      <c r="A873" s="14"/>
      <c r="B873" s="240"/>
      <c r="C873" s="241"/>
      <c r="D873" s="231" t="s">
        <v>169</v>
      </c>
      <c r="E873" s="242" t="s">
        <v>21</v>
      </c>
      <c r="F873" s="243" t="s">
        <v>1318</v>
      </c>
      <c r="G873" s="241"/>
      <c r="H873" s="244">
        <v>-5.6280000000000001</v>
      </c>
      <c r="I873" s="245"/>
      <c r="J873" s="241"/>
      <c r="K873" s="241"/>
      <c r="L873" s="246"/>
      <c r="M873" s="247"/>
      <c r="N873" s="248"/>
      <c r="O873" s="248"/>
      <c r="P873" s="248"/>
      <c r="Q873" s="248"/>
      <c r="R873" s="248"/>
      <c r="S873" s="248"/>
      <c r="T873" s="249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50" t="s">
        <v>169</v>
      </c>
      <c r="AU873" s="250" t="s">
        <v>81</v>
      </c>
      <c r="AV873" s="14" t="s">
        <v>81</v>
      </c>
      <c r="AW873" s="14" t="s">
        <v>34</v>
      </c>
      <c r="AX873" s="14" t="s">
        <v>72</v>
      </c>
      <c r="AY873" s="250" t="s">
        <v>161</v>
      </c>
    </row>
    <row r="874" s="16" customFormat="1">
      <c r="A874" s="16"/>
      <c r="B874" s="283"/>
      <c r="C874" s="284"/>
      <c r="D874" s="231" t="s">
        <v>169</v>
      </c>
      <c r="E874" s="285" t="s">
        <v>349</v>
      </c>
      <c r="F874" s="286" t="s">
        <v>507</v>
      </c>
      <c r="G874" s="284"/>
      <c r="H874" s="287">
        <v>247.36600000000001</v>
      </c>
      <c r="I874" s="288"/>
      <c r="J874" s="284"/>
      <c r="K874" s="284"/>
      <c r="L874" s="289"/>
      <c r="M874" s="290"/>
      <c r="N874" s="291"/>
      <c r="O874" s="291"/>
      <c r="P874" s="291"/>
      <c r="Q874" s="291"/>
      <c r="R874" s="291"/>
      <c r="S874" s="291"/>
      <c r="T874" s="292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T874" s="293" t="s">
        <v>169</v>
      </c>
      <c r="AU874" s="293" t="s">
        <v>81</v>
      </c>
      <c r="AV874" s="16" t="s">
        <v>104</v>
      </c>
      <c r="AW874" s="16" t="s">
        <v>34</v>
      </c>
      <c r="AX874" s="16" t="s">
        <v>72</v>
      </c>
      <c r="AY874" s="293" t="s">
        <v>161</v>
      </c>
    </row>
    <row r="875" s="13" customFormat="1">
      <c r="A875" s="13"/>
      <c r="B875" s="229"/>
      <c r="C875" s="230"/>
      <c r="D875" s="231" t="s">
        <v>169</v>
      </c>
      <c r="E875" s="232" t="s">
        <v>21</v>
      </c>
      <c r="F875" s="233" t="s">
        <v>1352</v>
      </c>
      <c r="G875" s="230"/>
      <c r="H875" s="232" t="s">
        <v>21</v>
      </c>
      <c r="I875" s="234"/>
      <c r="J875" s="230"/>
      <c r="K875" s="230"/>
      <c r="L875" s="235"/>
      <c r="M875" s="236"/>
      <c r="N875" s="237"/>
      <c r="O875" s="237"/>
      <c r="P875" s="237"/>
      <c r="Q875" s="237"/>
      <c r="R875" s="237"/>
      <c r="S875" s="237"/>
      <c r="T875" s="238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39" t="s">
        <v>169</v>
      </c>
      <c r="AU875" s="239" t="s">
        <v>81</v>
      </c>
      <c r="AV875" s="13" t="s">
        <v>79</v>
      </c>
      <c r="AW875" s="13" t="s">
        <v>34</v>
      </c>
      <c r="AX875" s="13" t="s">
        <v>72</v>
      </c>
      <c r="AY875" s="239" t="s">
        <v>161</v>
      </c>
    </row>
    <row r="876" s="13" customFormat="1">
      <c r="A876" s="13"/>
      <c r="B876" s="229"/>
      <c r="C876" s="230"/>
      <c r="D876" s="231" t="s">
        <v>169</v>
      </c>
      <c r="E876" s="232" t="s">
        <v>21</v>
      </c>
      <c r="F876" s="233" t="s">
        <v>1319</v>
      </c>
      <c r="G876" s="230"/>
      <c r="H876" s="232" t="s">
        <v>21</v>
      </c>
      <c r="I876" s="234"/>
      <c r="J876" s="230"/>
      <c r="K876" s="230"/>
      <c r="L876" s="235"/>
      <c r="M876" s="236"/>
      <c r="N876" s="237"/>
      <c r="O876" s="237"/>
      <c r="P876" s="237"/>
      <c r="Q876" s="237"/>
      <c r="R876" s="237"/>
      <c r="S876" s="237"/>
      <c r="T876" s="238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39" t="s">
        <v>169</v>
      </c>
      <c r="AU876" s="239" t="s">
        <v>81</v>
      </c>
      <c r="AV876" s="13" t="s">
        <v>79</v>
      </c>
      <c r="AW876" s="13" t="s">
        <v>34</v>
      </c>
      <c r="AX876" s="13" t="s">
        <v>72</v>
      </c>
      <c r="AY876" s="239" t="s">
        <v>161</v>
      </c>
    </row>
    <row r="877" s="14" customFormat="1">
      <c r="A877" s="14"/>
      <c r="B877" s="240"/>
      <c r="C877" s="241"/>
      <c r="D877" s="231" t="s">
        <v>169</v>
      </c>
      <c r="E877" s="242" t="s">
        <v>21</v>
      </c>
      <c r="F877" s="243" t="s">
        <v>1353</v>
      </c>
      <c r="G877" s="241"/>
      <c r="H877" s="244">
        <v>3.1859999999999999</v>
      </c>
      <c r="I877" s="245"/>
      <c r="J877" s="241"/>
      <c r="K877" s="241"/>
      <c r="L877" s="246"/>
      <c r="M877" s="247"/>
      <c r="N877" s="248"/>
      <c r="O877" s="248"/>
      <c r="P877" s="248"/>
      <c r="Q877" s="248"/>
      <c r="R877" s="248"/>
      <c r="S877" s="248"/>
      <c r="T877" s="249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50" t="s">
        <v>169</v>
      </c>
      <c r="AU877" s="250" t="s">
        <v>81</v>
      </c>
      <c r="AV877" s="14" t="s">
        <v>81</v>
      </c>
      <c r="AW877" s="14" t="s">
        <v>34</v>
      </c>
      <c r="AX877" s="14" t="s">
        <v>72</v>
      </c>
      <c r="AY877" s="250" t="s">
        <v>161</v>
      </c>
    </row>
    <row r="878" s="14" customFormat="1">
      <c r="A878" s="14"/>
      <c r="B878" s="240"/>
      <c r="C878" s="241"/>
      <c r="D878" s="231" t="s">
        <v>169</v>
      </c>
      <c r="E878" s="242" t="s">
        <v>21</v>
      </c>
      <c r="F878" s="243" t="s">
        <v>1321</v>
      </c>
      <c r="G878" s="241"/>
      <c r="H878" s="244">
        <v>-0.79800000000000004</v>
      </c>
      <c r="I878" s="245"/>
      <c r="J878" s="241"/>
      <c r="K878" s="241"/>
      <c r="L878" s="246"/>
      <c r="M878" s="247"/>
      <c r="N878" s="248"/>
      <c r="O878" s="248"/>
      <c r="P878" s="248"/>
      <c r="Q878" s="248"/>
      <c r="R878" s="248"/>
      <c r="S878" s="248"/>
      <c r="T878" s="249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50" t="s">
        <v>169</v>
      </c>
      <c r="AU878" s="250" t="s">
        <v>81</v>
      </c>
      <c r="AV878" s="14" t="s">
        <v>81</v>
      </c>
      <c r="AW878" s="14" t="s">
        <v>34</v>
      </c>
      <c r="AX878" s="14" t="s">
        <v>72</v>
      </c>
      <c r="AY878" s="250" t="s">
        <v>161</v>
      </c>
    </row>
    <row r="879" s="16" customFormat="1">
      <c r="A879" s="16"/>
      <c r="B879" s="283"/>
      <c r="C879" s="284"/>
      <c r="D879" s="231" t="s">
        <v>169</v>
      </c>
      <c r="E879" s="285" t="s">
        <v>347</v>
      </c>
      <c r="F879" s="286" t="s">
        <v>507</v>
      </c>
      <c r="G879" s="284"/>
      <c r="H879" s="287">
        <v>2.3879999999999999</v>
      </c>
      <c r="I879" s="288"/>
      <c r="J879" s="284"/>
      <c r="K879" s="284"/>
      <c r="L879" s="289"/>
      <c r="M879" s="290"/>
      <c r="N879" s="291"/>
      <c r="O879" s="291"/>
      <c r="P879" s="291"/>
      <c r="Q879" s="291"/>
      <c r="R879" s="291"/>
      <c r="S879" s="291"/>
      <c r="T879" s="292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T879" s="293" t="s">
        <v>169</v>
      </c>
      <c r="AU879" s="293" t="s">
        <v>81</v>
      </c>
      <c r="AV879" s="16" t="s">
        <v>104</v>
      </c>
      <c r="AW879" s="16" t="s">
        <v>34</v>
      </c>
      <c r="AX879" s="16" t="s">
        <v>72</v>
      </c>
      <c r="AY879" s="293" t="s">
        <v>161</v>
      </c>
    </row>
    <row r="880" s="13" customFormat="1">
      <c r="A880" s="13"/>
      <c r="B880" s="229"/>
      <c r="C880" s="230"/>
      <c r="D880" s="231" t="s">
        <v>169</v>
      </c>
      <c r="E880" s="232" t="s">
        <v>21</v>
      </c>
      <c r="F880" s="233" t="s">
        <v>1354</v>
      </c>
      <c r="G880" s="230"/>
      <c r="H880" s="232" t="s">
        <v>21</v>
      </c>
      <c r="I880" s="234"/>
      <c r="J880" s="230"/>
      <c r="K880" s="230"/>
      <c r="L880" s="235"/>
      <c r="M880" s="236"/>
      <c r="N880" s="237"/>
      <c r="O880" s="237"/>
      <c r="P880" s="237"/>
      <c r="Q880" s="237"/>
      <c r="R880" s="237"/>
      <c r="S880" s="237"/>
      <c r="T880" s="238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39" t="s">
        <v>169</v>
      </c>
      <c r="AU880" s="239" t="s">
        <v>81</v>
      </c>
      <c r="AV880" s="13" t="s">
        <v>79</v>
      </c>
      <c r="AW880" s="13" t="s">
        <v>34</v>
      </c>
      <c r="AX880" s="13" t="s">
        <v>72</v>
      </c>
      <c r="AY880" s="239" t="s">
        <v>161</v>
      </c>
    </row>
    <row r="881" s="14" customFormat="1">
      <c r="A881" s="14"/>
      <c r="B881" s="240"/>
      <c r="C881" s="241"/>
      <c r="D881" s="231" t="s">
        <v>169</v>
      </c>
      <c r="E881" s="242" t="s">
        <v>21</v>
      </c>
      <c r="F881" s="243" t="s">
        <v>1355</v>
      </c>
      <c r="G881" s="241"/>
      <c r="H881" s="244">
        <v>22.172999999999998</v>
      </c>
      <c r="I881" s="245"/>
      <c r="J881" s="241"/>
      <c r="K881" s="241"/>
      <c r="L881" s="246"/>
      <c r="M881" s="247"/>
      <c r="N881" s="248"/>
      <c r="O881" s="248"/>
      <c r="P881" s="248"/>
      <c r="Q881" s="248"/>
      <c r="R881" s="248"/>
      <c r="S881" s="248"/>
      <c r="T881" s="249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50" t="s">
        <v>169</v>
      </c>
      <c r="AU881" s="250" t="s">
        <v>81</v>
      </c>
      <c r="AV881" s="14" t="s">
        <v>81</v>
      </c>
      <c r="AW881" s="14" t="s">
        <v>34</v>
      </c>
      <c r="AX881" s="14" t="s">
        <v>72</v>
      </c>
      <c r="AY881" s="250" t="s">
        <v>161</v>
      </c>
    </row>
    <row r="882" s="14" customFormat="1">
      <c r="A882" s="14"/>
      <c r="B882" s="240"/>
      <c r="C882" s="241"/>
      <c r="D882" s="231" t="s">
        <v>169</v>
      </c>
      <c r="E882" s="242" t="s">
        <v>21</v>
      </c>
      <c r="F882" s="243" t="s">
        <v>1356</v>
      </c>
      <c r="G882" s="241"/>
      <c r="H882" s="244">
        <v>22.469999999999999</v>
      </c>
      <c r="I882" s="245"/>
      <c r="J882" s="241"/>
      <c r="K882" s="241"/>
      <c r="L882" s="246"/>
      <c r="M882" s="247"/>
      <c r="N882" s="248"/>
      <c r="O882" s="248"/>
      <c r="P882" s="248"/>
      <c r="Q882" s="248"/>
      <c r="R882" s="248"/>
      <c r="S882" s="248"/>
      <c r="T882" s="249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50" t="s">
        <v>169</v>
      </c>
      <c r="AU882" s="250" t="s">
        <v>81</v>
      </c>
      <c r="AV882" s="14" t="s">
        <v>81</v>
      </c>
      <c r="AW882" s="14" t="s">
        <v>34</v>
      </c>
      <c r="AX882" s="14" t="s">
        <v>72</v>
      </c>
      <c r="AY882" s="250" t="s">
        <v>161</v>
      </c>
    </row>
    <row r="883" s="16" customFormat="1">
      <c r="A883" s="16"/>
      <c r="B883" s="283"/>
      <c r="C883" s="284"/>
      <c r="D883" s="231" t="s">
        <v>169</v>
      </c>
      <c r="E883" s="285" t="s">
        <v>429</v>
      </c>
      <c r="F883" s="286" t="s">
        <v>507</v>
      </c>
      <c r="G883" s="284"/>
      <c r="H883" s="287">
        <v>44.643000000000001</v>
      </c>
      <c r="I883" s="288"/>
      <c r="J883" s="284"/>
      <c r="K883" s="284"/>
      <c r="L883" s="289"/>
      <c r="M883" s="290"/>
      <c r="N883" s="291"/>
      <c r="O883" s="291"/>
      <c r="P883" s="291"/>
      <c r="Q883" s="291"/>
      <c r="R883" s="291"/>
      <c r="S883" s="291"/>
      <c r="T883" s="292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T883" s="293" t="s">
        <v>169</v>
      </c>
      <c r="AU883" s="293" t="s">
        <v>81</v>
      </c>
      <c r="AV883" s="16" t="s">
        <v>104</v>
      </c>
      <c r="AW883" s="16" t="s">
        <v>34</v>
      </c>
      <c r="AX883" s="16" t="s">
        <v>72</v>
      </c>
      <c r="AY883" s="293" t="s">
        <v>161</v>
      </c>
    </row>
    <row r="884" s="15" customFormat="1">
      <c r="A884" s="15"/>
      <c r="B884" s="251"/>
      <c r="C884" s="252"/>
      <c r="D884" s="231" t="s">
        <v>169</v>
      </c>
      <c r="E884" s="253" t="s">
        <v>21</v>
      </c>
      <c r="F884" s="254" t="s">
        <v>172</v>
      </c>
      <c r="G884" s="252"/>
      <c r="H884" s="255">
        <v>294.39699999999999</v>
      </c>
      <c r="I884" s="256"/>
      <c r="J884" s="252"/>
      <c r="K884" s="252"/>
      <c r="L884" s="257"/>
      <c r="M884" s="258"/>
      <c r="N884" s="259"/>
      <c r="O884" s="259"/>
      <c r="P884" s="259"/>
      <c r="Q884" s="259"/>
      <c r="R884" s="259"/>
      <c r="S884" s="259"/>
      <c r="T884" s="260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T884" s="261" t="s">
        <v>169</v>
      </c>
      <c r="AU884" s="261" t="s">
        <v>81</v>
      </c>
      <c r="AV884" s="15" t="s">
        <v>167</v>
      </c>
      <c r="AW884" s="15" t="s">
        <v>34</v>
      </c>
      <c r="AX884" s="15" t="s">
        <v>79</v>
      </c>
      <c r="AY884" s="261" t="s">
        <v>161</v>
      </c>
    </row>
    <row r="885" s="2" customFormat="1" ht="16.5" customHeight="1">
      <c r="A885" s="41"/>
      <c r="B885" s="42"/>
      <c r="C885" s="273" t="s">
        <v>1357</v>
      </c>
      <c r="D885" s="273" t="s">
        <v>479</v>
      </c>
      <c r="E885" s="274" t="s">
        <v>1358</v>
      </c>
      <c r="F885" s="275" t="s">
        <v>1359</v>
      </c>
      <c r="G885" s="276" t="s">
        <v>166</v>
      </c>
      <c r="H885" s="277">
        <v>259.73399999999998</v>
      </c>
      <c r="I885" s="278"/>
      <c r="J885" s="279">
        <f>ROUND(I885*H885,2)</f>
        <v>0</v>
      </c>
      <c r="K885" s="275" t="s">
        <v>178</v>
      </c>
      <c r="L885" s="280"/>
      <c r="M885" s="281" t="s">
        <v>21</v>
      </c>
      <c r="N885" s="282" t="s">
        <v>43</v>
      </c>
      <c r="O885" s="87"/>
      <c r="P885" s="225">
        <f>O885*H885</f>
        <v>0</v>
      </c>
      <c r="Q885" s="225">
        <v>0.02</v>
      </c>
      <c r="R885" s="225">
        <f>Q885*H885</f>
        <v>5.19468</v>
      </c>
      <c r="S885" s="225">
        <v>0</v>
      </c>
      <c r="T885" s="226">
        <f>S885*H885</f>
        <v>0</v>
      </c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R885" s="227" t="s">
        <v>682</v>
      </c>
      <c r="AT885" s="227" t="s">
        <v>479</v>
      </c>
      <c r="AU885" s="227" t="s">
        <v>81</v>
      </c>
      <c r="AY885" s="20" t="s">
        <v>161</v>
      </c>
      <c r="BE885" s="228">
        <f>IF(N885="základní",J885,0)</f>
        <v>0</v>
      </c>
      <c r="BF885" s="228">
        <f>IF(N885="snížená",J885,0)</f>
        <v>0</v>
      </c>
      <c r="BG885" s="228">
        <f>IF(N885="zákl. přenesená",J885,0)</f>
        <v>0</v>
      </c>
      <c r="BH885" s="228">
        <f>IF(N885="sníž. přenesená",J885,0)</f>
        <v>0</v>
      </c>
      <c r="BI885" s="228">
        <f>IF(N885="nulová",J885,0)</f>
        <v>0</v>
      </c>
      <c r="BJ885" s="20" t="s">
        <v>79</v>
      </c>
      <c r="BK885" s="228">
        <f>ROUND(I885*H885,2)</f>
        <v>0</v>
      </c>
      <c r="BL885" s="20" t="s">
        <v>276</v>
      </c>
      <c r="BM885" s="227" t="s">
        <v>1360</v>
      </c>
    </row>
    <row r="886" s="14" customFormat="1">
      <c r="A886" s="14"/>
      <c r="B886" s="240"/>
      <c r="C886" s="241"/>
      <c r="D886" s="231" t="s">
        <v>169</v>
      </c>
      <c r="E886" s="242" t="s">
        <v>21</v>
      </c>
      <c r="F886" s="243" t="s">
        <v>1361</v>
      </c>
      <c r="G886" s="241"/>
      <c r="H886" s="244">
        <v>259.73399999999998</v>
      </c>
      <c r="I886" s="245"/>
      <c r="J886" s="241"/>
      <c r="K886" s="241"/>
      <c r="L886" s="246"/>
      <c r="M886" s="247"/>
      <c r="N886" s="248"/>
      <c r="O886" s="248"/>
      <c r="P886" s="248"/>
      <c r="Q886" s="248"/>
      <c r="R886" s="248"/>
      <c r="S886" s="248"/>
      <c r="T886" s="249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50" t="s">
        <v>169</v>
      </c>
      <c r="AU886" s="250" t="s">
        <v>81</v>
      </c>
      <c r="AV886" s="14" t="s">
        <v>81</v>
      </c>
      <c r="AW886" s="14" t="s">
        <v>34</v>
      </c>
      <c r="AX886" s="14" t="s">
        <v>72</v>
      </c>
      <c r="AY886" s="250" t="s">
        <v>161</v>
      </c>
    </row>
    <row r="887" s="15" customFormat="1">
      <c r="A887" s="15"/>
      <c r="B887" s="251"/>
      <c r="C887" s="252"/>
      <c r="D887" s="231" t="s">
        <v>169</v>
      </c>
      <c r="E887" s="253" t="s">
        <v>21</v>
      </c>
      <c r="F887" s="254" t="s">
        <v>172</v>
      </c>
      <c r="G887" s="252"/>
      <c r="H887" s="255">
        <v>259.73399999999998</v>
      </c>
      <c r="I887" s="256"/>
      <c r="J887" s="252"/>
      <c r="K887" s="252"/>
      <c r="L887" s="257"/>
      <c r="M887" s="258"/>
      <c r="N887" s="259"/>
      <c r="O887" s="259"/>
      <c r="P887" s="259"/>
      <c r="Q887" s="259"/>
      <c r="R887" s="259"/>
      <c r="S887" s="259"/>
      <c r="T887" s="260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T887" s="261" t="s">
        <v>169</v>
      </c>
      <c r="AU887" s="261" t="s">
        <v>81</v>
      </c>
      <c r="AV887" s="15" t="s">
        <v>167</v>
      </c>
      <c r="AW887" s="15" t="s">
        <v>34</v>
      </c>
      <c r="AX887" s="15" t="s">
        <v>79</v>
      </c>
      <c r="AY887" s="261" t="s">
        <v>161</v>
      </c>
    </row>
    <row r="888" s="2" customFormat="1" ht="16.5" customHeight="1">
      <c r="A888" s="41"/>
      <c r="B888" s="42"/>
      <c r="C888" s="273" t="s">
        <v>1362</v>
      </c>
      <c r="D888" s="273" t="s">
        <v>479</v>
      </c>
      <c r="E888" s="274" t="s">
        <v>1363</v>
      </c>
      <c r="F888" s="275" t="s">
        <v>1364</v>
      </c>
      <c r="G888" s="276" t="s">
        <v>166</v>
      </c>
      <c r="H888" s="277">
        <v>2.5070000000000001</v>
      </c>
      <c r="I888" s="278"/>
      <c r="J888" s="279">
        <f>ROUND(I888*H888,2)</f>
        <v>0</v>
      </c>
      <c r="K888" s="275" t="s">
        <v>21</v>
      </c>
      <c r="L888" s="280"/>
      <c r="M888" s="281" t="s">
        <v>21</v>
      </c>
      <c r="N888" s="282" t="s">
        <v>43</v>
      </c>
      <c r="O888" s="87"/>
      <c r="P888" s="225">
        <f>O888*H888</f>
        <v>0</v>
      </c>
      <c r="Q888" s="225">
        <v>0.002</v>
      </c>
      <c r="R888" s="225">
        <f>Q888*H888</f>
        <v>0.0050140000000000002</v>
      </c>
      <c r="S888" s="225">
        <v>0</v>
      </c>
      <c r="T888" s="226">
        <f>S888*H888</f>
        <v>0</v>
      </c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R888" s="227" t="s">
        <v>682</v>
      </c>
      <c r="AT888" s="227" t="s">
        <v>479</v>
      </c>
      <c r="AU888" s="227" t="s">
        <v>81</v>
      </c>
      <c r="AY888" s="20" t="s">
        <v>161</v>
      </c>
      <c r="BE888" s="228">
        <f>IF(N888="základní",J888,0)</f>
        <v>0</v>
      </c>
      <c r="BF888" s="228">
        <f>IF(N888="snížená",J888,0)</f>
        <v>0</v>
      </c>
      <c r="BG888" s="228">
        <f>IF(N888="zákl. přenesená",J888,0)</f>
        <v>0</v>
      </c>
      <c r="BH888" s="228">
        <f>IF(N888="sníž. přenesená",J888,0)</f>
        <v>0</v>
      </c>
      <c r="BI888" s="228">
        <f>IF(N888="nulová",J888,0)</f>
        <v>0</v>
      </c>
      <c r="BJ888" s="20" t="s">
        <v>79</v>
      </c>
      <c r="BK888" s="228">
        <f>ROUND(I888*H888,2)</f>
        <v>0</v>
      </c>
      <c r="BL888" s="20" t="s">
        <v>276</v>
      </c>
      <c r="BM888" s="227" t="s">
        <v>1365</v>
      </c>
    </row>
    <row r="889" s="14" customFormat="1">
      <c r="A889" s="14"/>
      <c r="B889" s="240"/>
      <c r="C889" s="241"/>
      <c r="D889" s="231" t="s">
        <v>169</v>
      </c>
      <c r="E889" s="242" t="s">
        <v>21</v>
      </c>
      <c r="F889" s="243" t="s">
        <v>1366</v>
      </c>
      <c r="G889" s="241"/>
      <c r="H889" s="244">
        <v>2.5070000000000001</v>
      </c>
      <c r="I889" s="245"/>
      <c r="J889" s="241"/>
      <c r="K889" s="241"/>
      <c r="L889" s="246"/>
      <c r="M889" s="247"/>
      <c r="N889" s="248"/>
      <c r="O889" s="248"/>
      <c r="P889" s="248"/>
      <c r="Q889" s="248"/>
      <c r="R889" s="248"/>
      <c r="S889" s="248"/>
      <c r="T889" s="249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50" t="s">
        <v>169</v>
      </c>
      <c r="AU889" s="250" t="s">
        <v>81</v>
      </c>
      <c r="AV889" s="14" t="s">
        <v>81</v>
      </c>
      <c r="AW889" s="14" t="s">
        <v>34</v>
      </c>
      <c r="AX889" s="14" t="s">
        <v>72</v>
      </c>
      <c r="AY889" s="250" t="s">
        <v>161</v>
      </c>
    </row>
    <row r="890" s="15" customFormat="1">
      <c r="A890" s="15"/>
      <c r="B890" s="251"/>
      <c r="C890" s="252"/>
      <c r="D890" s="231" t="s">
        <v>169</v>
      </c>
      <c r="E890" s="253" t="s">
        <v>21</v>
      </c>
      <c r="F890" s="254" t="s">
        <v>172</v>
      </c>
      <c r="G890" s="252"/>
      <c r="H890" s="255">
        <v>2.5070000000000001</v>
      </c>
      <c r="I890" s="256"/>
      <c r="J890" s="252"/>
      <c r="K890" s="252"/>
      <c r="L890" s="257"/>
      <c r="M890" s="258"/>
      <c r="N890" s="259"/>
      <c r="O890" s="259"/>
      <c r="P890" s="259"/>
      <c r="Q890" s="259"/>
      <c r="R890" s="259"/>
      <c r="S890" s="259"/>
      <c r="T890" s="260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T890" s="261" t="s">
        <v>169</v>
      </c>
      <c r="AU890" s="261" t="s">
        <v>81</v>
      </c>
      <c r="AV890" s="15" t="s">
        <v>167</v>
      </c>
      <c r="AW890" s="15" t="s">
        <v>34</v>
      </c>
      <c r="AX890" s="15" t="s">
        <v>79</v>
      </c>
      <c r="AY890" s="261" t="s">
        <v>161</v>
      </c>
    </row>
    <row r="891" s="2" customFormat="1" ht="16.5" customHeight="1">
      <c r="A891" s="41"/>
      <c r="B891" s="42"/>
      <c r="C891" s="273" t="s">
        <v>1367</v>
      </c>
      <c r="D891" s="273" t="s">
        <v>479</v>
      </c>
      <c r="E891" s="274" t="s">
        <v>1368</v>
      </c>
      <c r="F891" s="275" t="s">
        <v>1369</v>
      </c>
      <c r="G891" s="276" t="s">
        <v>166</v>
      </c>
      <c r="H891" s="277">
        <v>46.875</v>
      </c>
      <c r="I891" s="278"/>
      <c r="J891" s="279">
        <f>ROUND(I891*H891,2)</f>
        <v>0</v>
      </c>
      <c r="K891" s="275" t="s">
        <v>21</v>
      </c>
      <c r="L891" s="280"/>
      <c r="M891" s="281" t="s">
        <v>21</v>
      </c>
      <c r="N891" s="282" t="s">
        <v>43</v>
      </c>
      <c r="O891" s="87"/>
      <c r="P891" s="225">
        <f>O891*H891</f>
        <v>0</v>
      </c>
      <c r="Q891" s="225">
        <v>0.0015</v>
      </c>
      <c r="R891" s="225">
        <f>Q891*H891</f>
        <v>0.0703125</v>
      </c>
      <c r="S891" s="225">
        <v>0</v>
      </c>
      <c r="T891" s="226">
        <f>S891*H891</f>
        <v>0</v>
      </c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R891" s="227" t="s">
        <v>682</v>
      </c>
      <c r="AT891" s="227" t="s">
        <v>479</v>
      </c>
      <c r="AU891" s="227" t="s">
        <v>81</v>
      </c>
      <c r="AY891" s="20" t="s">
        <v>161</v>
      </c>
      <c r="BE891" s="228">
        <f>IF(N891="základní",J891,0)</f>
        <v>0</v>
      </c>
      <c r="BF891" s="228">
        <f>IF(N891="snížená",J891,0)</f>
        <v>0</v>
      </c>
      <c r="BG891" s="228">
        <f>IF(N891="zákl. přenesená",J891,0)</f>
        <v>0</v>
      </c>
      <c r="BH891" s="228">
        <f>IF(N891="sníž. přenesená",J891,0)</f>
        <v>0</v>
      </c>
      <c r="BI891" s="228">
        <f>IF(N891="nulová",J891,0)</f>
        <v>0</v>
      </c>
      <c r="BJ891" s="20" t="s">
        <v>79</v>
      </c>
      <c r="BK891" s="228">
        <f>ROUND(I891*H891,2)</f>
        <v>0</v>
      </c>
      <c r="BL891" s="20" t="s">
        <v>276</v>
      </c>
      <c r="BM891" s="227" t="s">
        <v>1370</v>
      </c>
    </row>
    <row r="892" s="14" customFormat="1">
      <c r="A892" s="14"/>
      <c r="B892" s="240"/>
      <c r="C892" s="241"/>
      <c r="D892" s="231" t="s">
        <v>169</v>
      </c>
      <c r="E892" s="242" t="s">
        <v>21</v>
      </c>
      <c r="F892" s="243" t="s">
        <v>1371</v>
      </c>
      <c r="G892" s="241"/>
      <c r="H892" s="244">
        <v>46.875</v>
      </c>
      <c r="I892" s="245"/>
      <c r="J892" s="241"/>
      <c r="K892" s="241"/>
      <c r="L892" s="246"/>
      <c r="M892" s="247"/>
      <c r="N892" s="248"/>
      <c r="O892" s="248"/>
      <c r="P892" s="248"/>
      <c r="Q892" s="248"/>
      <c r="R892" s="248"/>
      <c r="S892" s="248"/>
      <c r="T892" s="249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50" t="s">
        <v>169</v>
      </c>
      <c r="AU892" s="250" t="s">
        <v>81</v>
      </c>
      <c r="AV892" s="14" t="s">
        <v>81</v>
      </c>
      <c r="AW892" s="14" t="s">
        <v>34</v>
      </c>
      <c r="AX892" s="14" t="s">
        <v>72</v>
      </c>
      <c r="AY892" s="250" t="s">
        <v>161</v>
      </c>
    </row>
    <row r="893" s="15" customFormat="1">
      <c r="A893" s="15"/>
      <c r="B893" s="251"/>
      <c r="C893" s="252"/>
      <c r="D893" s="231" t="s">
        <v>169</v>
      </c>
      <c r="E893" s="253" t="s">
        <v>21</v>
      </c>
      <c r="F893" s="254" t="s">
        <v>172</v>
      </c>
      <c r="G893" s="252"/>
      <c r="H893" s="255">
        <v>46.875</v>
      </c>
      <c r="I893" s="256"/>
      <c r="J893" s="252"/>
      <c r="K893" s="252"/>
      <c r="L893" s="257"/>
      <c r="M893" s="258"/>
      <c r="N893" s="259"/>
      <c r="O893" s="259"/>
      <c r="P893" s="259"/>
      <c r="Q893" s="259"/>
      <c r="R893" s="259"/>
      <c r="S893" s="259"/>
      <c r="T893" s="260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T893" s="261" t="s">
        <v>169</v>
      </c>
      <c r="AU893" s="261" t="s">
        <v>81</v>
      </c>
      <c r="AV893" s="15" t="s">
        <v>167</v>
      </c>
      <c r="AW893" s="15" t="s">
        <v>34</v>
      </c>
      <c r="AX893" s="15" t="s">
        <v>79</v>
      </c>
      <c r="AY893" s="261" t="s">
        <v>161</v>
      </c>
    </row>
    <row r="894" s="2" customFormat="1" ht="24.15" customHeight="1">
      <c r="A894" s="41"/>
      <c r="B894" s="42"/>
      <c r="C894" s="216" t="s">
        <v>1372</v>
      </c>
      <c r="D894" s="216" t="s">
        <v>163</v>
      </c>
      <c r="E894" s="217" t="s">
        <v>1373</v>
      </c>
      <c r="F894" s="218" t="s">
        <v>1374</v>
      </c>
      <c r="G894" s="219" t="s">
        <v>166</v>
      </c>
      <c r="H894" s="220">
        <v>42.048999999999999</v>
      </c>
      <c r="I894" s="221"/>
      <c r="J894" s="222">
        <f>ROUND(I894*H894,2)</f>
        <v>0</v>
      </c>
      <c r="K894" s="218" t="s">
        <v>178</v>
      </c>
      <c r="L894" s="47"/>
      <c r="M894" s="223" t="s">
        <v>21</v>
      </c>
      <c r="N894" s="224" t="s">
        <v>43</v>
      </c>
      <c r="O894" s="87"/>
      <c r="P894" s="225">
        <f>O894*H894</f>
        <v>0</v>
      </c>
      <c r="Q894" s="225">
        <v>0.0060000000000000001</v>
      </c>
      <c r="R894" s="225">
        <f>Q894*H894</f>
        <v>0.25229400000000002</v>
      </c>
      <c r="S894" s="225">
        <v>0</v>
      </c>
      <c r="T894" s="226">
        <f>S894*H894</f>
        <v>0</v>
      </c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R894" s="227" t="s">
        <v>276</v>
      </c>
      <c r="AT894" s="227" t="s">
        <v>163</v>
      </c>
      <c r="AU894" s="227" t="s">
        <v>81</v>
      </c>
      <c r="AY894" s="20" t="s">
        <v>161</v>
      </c>
      <c r="BE894" s="228">
        <f>IF(N894="základní",J894,0)</f>
        <v>0</v>
      </c>
      <c r="BF894" s="228">
        <f>IF(N894="snížená",J894,0)</f>
        <v>0</v>
      </c>
      <c r="BG894" s="228">
        <f>IF(N894="zákl. přenesená",J894,0)</f>
        <v>0</v>
      </c>
      <c r="BH894" s="228">
        <f>IF(N894="sníž. přenesená",J894,0)</f>
        <v>0</v>
      </c>
      <c r="BI894" s="228">
        <f>IF(N894="nulová",J894,0)</f>
        <v>0</v>
      </c>
      <c r="BJ894" s="20" t="s">
        <v>79</v>
      </c>
      <c r="BK894" s="228">
        <f>ROUND(I894*H894,2)</f>
        <v>0</v>
      </c>
      <c r="BL894" s="20" t="s">
        <v>276</v>
      </c>
      <c r="BM894" s="227" t="s">
        <v>1375</v>
      </c>
    </row>
    <row r="895" s="2" customFormat="1">
      <c r="A895" s="41"/>
      <c r="B895" s="42"/>
      <c r="C895" s="43"/>
      <c r="D895" s="262" t="s">
        <v>180</v>
      </c>
      <c r="E895" s="43"/>
      <c r="F895" s="263" t="s">
        <v>1376</v>
      </c>
      <c r="G895" s="43"/>
      <c r="H895" s="43"/>
      <c r="I895" s="264"/>
      <c r="J895" s="43"/>
      <c r="K895" s="43"/>
      <c r="L895" s="47"/>
      <c r="M895" s="265"/>
      <c r="N895" s="266"/>
      <c r="O895" s="87"/>
      <c r="P895" s="87"/>
      <c r="Q895" s="87"/>
      <c r="R895" s="87"/>
      <c r="S895" s="87"/>
      <c r="T895" s="88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T895" s="20" t="s">
        <v>180</v>
      </c>
      <c r="AU895" s="20" t="s">
        <v>81</v>
      </c>
    </row>
    <row r="896" s="13" customFormat="1">
      <c r="A896" s="13"/>
      <c r="B896" s="229"/>
      <c r="C896" s="230"/>
      <c r="D896" s="231" t="s">
        <v>169</v>
      </c>
      <c r="E896" s="232" t="s">
        <v>21</v>
      </c>
      <c r="F896" s="233" t="s">
        <v>1377</v>
      </c>
      <c r="G896" s="230"/>
      <c r="H896" s="232" t="s">
        <v>21</v>
      </c>
      <c r="I896" s="234"/>
      <c r="J896" s="230"/>
      <c r="K896" s="230"/>
      <c r="L896" s="235"/>
      <c r="M896" s="236"/>
      <c r="N896" s="237"/>
      <c r="O896" s="237"/>
      <c r="P896" s="237"/>
      <c r="Q896" s="237"/>
      <c r="R896" s="237"/>
      <c r="S896" s="237"/>
      <c r="T896" s="238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39" t="s">
        <v>169</v>
      </c>
      <c r="AU896" s="239" t="s">
        <v>81</v>
      </c>
      <c r="AV896" s="13" t="s">
        <v>79</v>
      </c>
      <c r="AW896" s="13" t="s">
        <v>34</v>
      </c>
      <c r="AX896" s="13" t="s">
        <v>72</v>
      </c>
      <c r="AY896" s="239" t="s">
        <v>161</v>
      </c>
    </row>
    <row r="897" s="14" customFormat="1">
      <c r="A897" s="14"/>
      <c r="B897" s="240"/>
      <c r="C897" s="241"/>
      <c r="D897" s="231" t="s">
        <v>169</v>
      </c>
      <c r="E897" s="242" t="s">
        <v>21</v>
      </c>
      <c r="F897" s="243" t="s">
        <v>1378</v>
      </c>
      <c r="G897" s="241"/>
      <c r="H897" s="244">
        <v>24.596</v>
      </c>
      <c r="I897" s="245"/>
      <c r="J897" s="241"/>
      <c r="K897" s="241"/>
      <c r="L897" s="246"/>
      <c r="M897" s="247"/>
      <c r="N897" s="248"/>
      <c r="O897" s="248"/>
      <c r="P897" s="248"/>
      <c r="Q897" s="248"/>
      <c r="R897" s="248"/>
      <c r="S897" s="248"/>
      <c r="T897" s="249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50" t="s">
        <v>169</v>
      </c>
      <c r="AU897" s="250" t="s">
        <v>81</v>
      </c>
      <c r="AV897" s="14" t="s">
        <v>81</v>
      </c>
      <c r="AW897" s="14" t="s">
        <v>34</v>
      </c>
      <c r="AX897" s="14" t="s">
        <v>72</v>
      </c>
      <c r="AY897" s="250" t="s">
        <v>161</v>
      </c>
    </row>
    <row r="898" s="14" customFormat="1">
      <c r="A898" s="14"/>
      <c r="B898" s="240"/>
      <c r="C898" s="241"/>
      <c r="D898" s="231" t="s">
        <v>169</v>
      </c>
      <c r="E898" s="242" t="s">
        <v>21</v>
      </c>
      <c r="F898" s="243" t="s">
        <v>1379</v>
      </c>
      <c r="G898" s="241"/>
      <c r="H898" s="244">
        <v>-4.2000000000000002</v>
      </c>
      <c r="I898" s="245"/>
      <c r="J898" s="241"/>
      <c r="K898" s="241"/>
      <c r="L898" s="246"/>
      <c r="M898" s="247"/>
      <c r="N898" s="248"/>
      <c r="O898" s="248"/>
      <c r="P898" s="248"/>
      <c r="Q898" s="248"/>
      <c r="R898" s="248"/>
      <c r="S898" s="248"/>
      <c r="T898" s="249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50" t="s">
        <v>169</v>
      </c>
      <c r="AU898" s="250" t="s">
        <v>81</v>
      </c>
      <c r="AV898" s="14" t="s">
        <v>81</v>
      </c>
      <c r="AW898" s="14" t="s">
        <v>34</v>
      </c>
      <c r="AX898" s="14" t="s">
        <v>72</v>
      </c>
      <c r="AY898" s="250" t="s">
        <v>161</v>
      </c>
    </row>
    <row r="899" s="14" customFormat="1">
      <c r="A899" s="14"/>
      <c r="B899" s="240"/>
      <c r="C899" s="241"/>
      <c r="D899" s="231" t="s">
        <v>169</v>
      </c>
      <c r="E899" s="242" t="s">
        <v>21</v>
      </c>
      <c r="F899" s="243" t="s">
        <v>1380</v>
      </c>
      <c r="G899" s="241"/>
      <c r="H899" s="244">
        <v>8.4000000000000004</v>
      </c>
      <c r="I899" s="245"/>
      <c r="J899" s="241"/>
      <c r="K899" s="241"/>
      <c r="L899" s="246"/>
      <c r="M899" s="247"/>
      <c r="N899" s="248"/>
      <c r="O899" s="248"/>
      <c r="P899" s="248"/>
      <c r="Q899" s="248"/>
      <c r="R899" s="248"/>
      <c r="S899" s="248"/>
      <c r="T899" s="249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50" t="s">
        <v>169</v>
      </c>
      <c r="AU899" s="250" t="s">
        <v>81</v>
      </c>
      <c r="AV899" s="14" t="s">
        <v>81</v>
      </c>
      <c r="AW899" s="14" t="s">
        <v>34</v>
      </c>
      <c r="AX899" s="14" t="s">
        <v>72</v>
      </c>
      <c r="AY899" s="250" t="s">
        <v>161</v>
      </c>
    </row>
    <row r="900" s="16" customFormat="1">
      <c r="A900" s="16"/>
      <c r="B900" s="283"/>
      <c r="C900" s="284"/>
      <c r="D900" s="231" t="s">
        <v>169</v>
      </c>
      <c r="E900" s="285" t="s">
        <v>423</v>
      </c>
      <c r="F900" s="286" t="s">
        <v>507</v>
      </c>
      <c r="G900" s="284"/>
      <c r="H900" s="287">
        <v>28.795999999999999</v>
      </c>
      <c r="I900" s="288"/>
      <c r="J900" s="284"/>
      <c r="K900" s="284"/>
      <c r="L900" s="289"/>
      <c r="M900" s="290"/>
      <c r="N900" s="291"/>
      <c r="O900" s="291"/>
      <c r="P900" s="291"/>
      <c r="Q900" s="291"/>
      <c r="R900" s="291"/>
      <c r="S900" s="291"/>
      <c r="T900" s="292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T900" s="293" t="s">
        <v>169</v>
      </c>
      <c r="AU900" s="293" t="s">
        <v>81</v>
      </c>
      <c r="AV900" s="16" t="s">
        <v>104</v>
      </c>
      <c r="AW900" s="16" t="s">
        <v>34</v>
      </c>
      <c r="AX900" s="16" t="s">
        <v>72</v>
      </c>
      <c r="AY900" s="293" t="s">
        <v>161</v>
      </c>
    </row>
    <row r="901" s="13" customFormat="1">
      <c r="A901" s="13"/>
      <c r="B901" s="229"/>
      <c r="C901" s="230"/>
      <c r="D901" s="231" t="s">
        <v>169</v>
      </c>
      <c r="E901" s="232" t="s">
        <v>21</v>
      </c>
      <c r="F901" s="233" t="s">
        <v>1381</v>
      </c>
      <c r="G901" s="230"/>
      <c r="H901" s="232" t="s">
        <v>21</v>
      </c>
      <c r="I901" s="234"/>
      <c r="J901" s="230"/>
      <c r="K901" s="230"/>
      <c r="L901" s="235"/>
      <c r="M901" s="236"/>
      <c r="N901" s="237"/>
      <c r="O901" s="237"/>
      <c r="P901" s="237"/>
      <c r="Q901" s="237"/>
      <c r="R901" s="237"/>
      <c r="S901" s="237"/>
      <c r="T901" s="238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39" t="s">
        <v>169</v>
      </c>
      <c r="AU901" s="239" t="s">
        <v>81</v>
      </c>
      <c r="AV901" s="13" t="s">
        <v>79</v>
      </c>
      <c r="AW901" s="13" t="s">
        <v>34</v>
      </c>
      <c r="AX901" s="13" t="s">
        <v>72</v>
      </c>
      <c r="AY901" s="239" t="s">
        <v>161</v>
      </c>
    </row>
    <row r="902" s="14" customFormat="1">
      <c r="A902" s="14"/>
      <c r="B902" s="240"/>
      <c r="C902" s="241"/>
      <c r="D902" s="231" t="s">
        <v>169</v>
      </c>
      <c r="E902" s="242" t="s">
        <v>21</v>
      </c>
      <c r="F902" s="243" t="s">
        <v>1382</v>
      </c>
      <c r="G902" s="241"/>
      <c r="H902" s="244">
        <v>3.8999999999999999</v>
      </c>
      <c r="I902" s="245"/>
      <c r="J902" s="241"/>
      <c r="K902" s="241"/>
      <c r="L902" s="246"/>
      <c r="M902" s="247"/>
      <c r="N902" s="248"/>
      <c r="O902" s="248"/>
      <c r="P902" s="248"/>
      <c r="Q902" s="248"/>
      <c r="R902" s="248"/>
      <c r="S902" s="248"/>
      <c r="T902" s="249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50" t="s">
        <v>169</v>
      </c>
      <c r="AU902" s="250" t="s">
        <v>81</v>
      </c>
      <c r="AV902" s="14" t="s">
        <v>81</v>
      </c>
      <c r="AW902" s="14" t="s">
        <v>34</v>
      </c>
      <c r="AX902" s="14" t="s">
        <v>72</v>
      </c>
      <c r="AY902" s="250" t="s">
        <v>161</v>
      </c>
    </row>
    <row r="903" s="14" customFormat="1">
      <c r="A903" s="14"/>
      <c r="B903" s="240"/>
      <c r="C903" s="241"/>
      <c r="D903" s="231" t="s">
        <v>169</v>
      </c>
      <c r="E903" s="242" t="s">
        <v>21</v>
      </c>
      <c r="F903" s="243" t="s">
        <v>1383</v>
      </c>
      <c r="G903" s="241"/>
      <c r="H903" s="244">
        <v>3.9900000000000002</v>
      </c>
      <c r="I903" s="245"/>
      <c r="J903" s="241"/>
      <c r="K903" s="241"/>
      <c r="L903" s="246"/>
      <c r="M903" s="247"/>
      <c r="N903" s="248"/>
      <c r="O903" s="248"/>
      <c r="P903" s="248"/>
      <c r="Q903" s="248"/>
      <c r="R903" s="248"/>
      <c r="S903" s="248"/>
      <c r="T903" s="249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50" t="s">
        <v>169</v>
      </c>
      <c r="AU903" s="250" t="s">
        <v>81</v>
      </c>
      <c r="AV903" s="14" t="s">
        <v>81</v>
      </c>
      <c r="AW903" s="14" t="s">
        <v>34</v>
      </c>
      <c r="AX903" s="14" t="s">
        <v>72</v>
      </c>
      <c r="AY903" s="250" t="s">
        <v>161</v>
      </c>
    </row>
    <row r="904" s="14" customFormat="1">
      <c r="A904" s="14"/>
      <c r="B904" s="240"/>
      <c r="C904" s="241"/>
      <c r="D904" s="231" t="s">
        <v>169</v>
      </c>
      <c r="E904" s="242" t="s">
        <v>21</v>
      </c>
      <c r="F904" s="243" t="s">
        <v>1384</v>
      </c>
      <c r="G904" s="241"/>
      <c r="H904" s="244">
        <v>1.222</v>
      </c>
      <c r="I904" s="245"/>
      <c r="J904" s="241"/>
      <c r="K904" s="241"/>
      <c r="L904" s="246"/>
      <c r="M904" s="247"/>
      <c r="N904" s="248"/>
      <c r="O904" s="248"/>
      <c r="P904" s="248"/>
      <c r="Q904" s="248"/>
      <c r="R904" s="248"/>
      <c r="S904" s="248"/>
      <c r="T904" s="249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50" t="s">
        <v>169</v>
      </c>
      <c r="AU904" s="250" t="s">
        <v>81</v>
      </c>
      <c r="AV904" s="14" t="s">
        <v>81</v>
      </c>
      <c r="AW904" s="14" t="s">
        <v>34</v>
      </c>
      <c r="AX904" s="14" t="s">
        <v>72</v>
      </c>
      <c r="AY904" s="250" t="s">
        <v>161</v>
      </c>
    </row>
    <row r="905" s="16" customFormat="1">
      <c r="A905" s="16"/>
      <c r="B905" s="283"/>
      <c r="C905" s="284"/>
      <c r="D905" s="231" t="s">
        <v>169</v>
      </c>
      <c r="E905" s="285" t="s">
        <v>425</v>
      </c>
      <c r="F905" s="286" t="s">
        <v>507</v>
      </c>
      <c r="G905" s="284"/>
      <c r="H905" s="287">
        <v>9.1120000000000001</v>
      </c>
      <c r="I905" s="288"/>
      <c r="J905" s="284"/>
      <c r="K905" s="284"/>
      <c r="L905" s="289"/>
      <c r="M905" s="290"/>
      <c r="N905" s="291"/>
      <c r="O905" s="291"/>
      <c r="P905" s="291"/>
      <c r="Q905" s="291"/>
      <c r="R905" s="291"/>
      <c r="S905" s="291"/>
      <c r="T905" s="292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T905" s="293" t="s">
        <v>169</v>
      </c>
      <c r="AU905" s="293" t="s">
        <v>81</v>
      </c>
      <c r="AV905" s="16" t="s">
        <v>104</v>
      </c>
      <c r="AW905" s="16" t="s">
        <v>34</v>
      </c>
      <c r="AX905" s="16" t="s">
        <v>72</v>
      </c>
      <c r="AY905" s="293" t="s">
        <v>161</v>
      </c>
    </row>
    <row r="906" s="13" customFormat="1">
      <c r="A906" s="13"/>
      <c r="B906" s="229"/>
      <c r="C906" s="230"/>
      <c r="D906" s="231" t="s">
        <v>169</v>
      </c>
      <c r="E906" s="232" t="s">
        <v>21</v>
      </c>
      <c r="F906" s="233" t="s">
        <v>1385</v>
      </c>
      <c r="G906" s="230"/>
      <c r="H906" s="232" t="s">
        <v>21</v>
      </c>
      <c r="I906" s="234"/>
      <c r="J906" s="230"/>
      <c r="K906" s="230"/>
      <c r="L906" s="235"/>
      <c r="M906" s="236"/>
      <c r="N906" s="237"/>
      <c r="O906" s="237"/>
      <c r="P906" s="237"/>
      <c r="Q906" s="237"/>
      <c r="R906" s="237"/>
      <c r="S906" s="237"/>
      <c r="T906" s="238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9" t="s">
        <v>169</v>
      </c>
      <c r="AU906" s="239" t="s">
        <v>81</v>
      </c>
      <c r="AV906" s="13" t="s">
        <v>79</v>
      </c>
      <c r="AW906" s="13" t="s">
        <v>34</v>
      </c>
      <c r="AX906" s="13" t="s">
        <v>72</v>
      </c>
      <c r="AY906" s="239" t="s">
        <v>161</v>
      </c>
    </row>
    <row r="907" s="14" customFormat="1">
      <c r="A907" s="14"/>
      <c r="B907" s="240"/>
      <c r="C907" s="241"/>
      <c r="D907" s="231" t="s">
        <v>169</v>
      </c>
      <c r="E907" s="242" t="s">
        <v>21</v>
      </c>
      <c r="F907" s="243" t="s">
        <v>1386</v>
      </c>
      <c r="G907" s="241"/>
      <c r="H907" s="244">
        <v>1.1439999999999999</v>
      </c>
      <c r="I907" s="245"/>
      <c r="J907" s="241"/>
      <c r="K907" s="241"/>
      <c r="L907" s="246"/>
      <c r="M907" s="247"/>
      <c r="N907" s="248"/>
      <c r="O907" s="248"/>
      <c r="P907" s="248"/>
      <c r="Q907" s="248"/>
      <c r="R907" s="248"/>
      <c r="S907" s="248"/>
      <c r="T907" s="249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50" t="s">
        <v>169</v>
      </c>
      <c r="AU907" s="250" t="s">
        <v>81</v>
      </c>
      <c r="AV907" s="14" t="s">
        <v>81</v>
      </c>
      <c r="AW907" s="14" t="s">
        <v>34</v>
      </c>
      <c r="AX907" s="14" t="s">
        <v>72</v>
      </c>
      <c r="AY907" s="250" t="s">
        <v>161</v>
      </c>
    </row>
    <row r="908" s="16" customFormat="1">
      <c r="A908" s="16"/>
      <c r="B908" s="283"/>
      <c r="C908" s="284"/>
      <c r="D908" s="231" t="s">
        <v>169</v>
      </c>
      <c r="E908" s="285" t="s">
        <v>427</v>
      </c>
      <c r="F908" s="286" t="s">
        <v>507</v>
      </c>
      <c r="G908" s="284"/>
      <c r="H908" s="287">
        <v>1.1439999999999999</v>
      </c>
      <c r="I908" s="288"/>
      <c r="J908" s="284"/>
      <c r="K908" s="284"/>
      <c r="L908" s="289"/>
      <c r="M908" s="290"/>
      <c r="N908" s="291"/>
      <c r="O908" s="291"/>
      <c r="P908" s="291"/>
      <c r="Q908" s="291"/>
      <c r="R908" s="291"/>
      <c r="S908" s="291"/>
      <c r="T908" s="292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T908" s="293" t="s">
        <v>169</v>
      </c>
      <c r="AU908" s="293" t="s">
        <v>81</v>
      </c>
      <c r="AV908" s="16" t="s">
        <v>104</v>
      </c>
      <c r="AW908" s="16" t="s">
        <v>34</v>
      </c>
      <c r="AX908" s="16" t="s">
        <v>72</v>
      </c>
      <c r="AY908" s="293" t="s">
        <v>161</v>
      </c>
    </row>
    <row r="909" s="13" customFormat="1">
      <c r="A909" s="13"/>
      <c r="B909" s="229"/>
      <c r="C909" s="230"/>
      <c r="D909" s="231" t="s">
        <v>169</v>
      </c>
      <c r="E909" s="232" t="s">
        <v>21</v>
      </c>
      <c r="F909" s="233" t="s">
        <v>1387</v>
      </c>
      <c r="G909" s="230"/>
      <c r="H909" s="232" t="s">
        <v>21</v>
      </c>
      <c r="I909" s="234"/>
      <c r="J909" s="230"/>
      <c r="K909" s="230"/>
      <c r="L909" s="235"/>
      <c r="M909" s="236"/>
      <c r="N909" s="237"/>
      <c r="O909" s="237"/>
      <c r="P909" s="237"/>
      <c r="Q909" s="237"/>
      <c r="R909" s="237"/>
      <c r="S909" s="237"/>
      <c r="T909" s="238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39" t="s">
        <v>169</v>
      </c>
      <c r="AU909" s="239" t="s">
        <v>81</v>
      </c>
      <c r="AV909" s="13" t="s">
        <v>79</v>
      </c>
      <c r="AW909" s="13" t="s">
        <v>34</v>
      </c>
      <c r="AX909" s="13" t="s">
        <v>72</v>
      </c>
      <c r="AY909" s="239" t="s">
        <v>161</v>
      </c>
    </row>
    <row r="910" s="14" customFormat="1">
      <c r="A910" s="14"/>
      <c r="B910" s="240"/>
      <c r="C910" s="241"/>
      <c r="D910" s="231" t="s">
        <v>169</v>
      </c>
      <c r="E910" s="242" t="s">
        <v>21</v>
      </c>
      <c r="F910" s="243" t="s">
        <v>1388</v>
      </c>
      <c r="G910" s="241"/>
      <c r="H910" s="244">
        <v>1.365</v>
      </c>
      <c r="I910" s="245"/>
      <c r="J910" s="241"/>
      <c r="K910" s="241"/>
      <c r="L910" s="246"/>
      <c r="M910" s="247"/>
      <c r="N910" s="248"/>
      <c r="O910" s="248"/>
      <c r="P910" s="248"/>
      <c r="Q910" s="248"/>
      <c r="R910" s="248"/>
      <c r="S910" s="248"/>
      <c r="T910" s="249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50" t="s">
        <v>169</v>
      </c>
      <c r="AU910" s="250" t="s">
        <v>81</v>
      </c>
      <c r="AV910" s="14" t="s">
        <v>81</v>
      </c>
      <c r="AW910" s="14" t="s">
        <v>34</v>
      </c>
      <c r="AX910" s="14" t="s">
        <v>72</v>
      </c>
      <c r="AY910" s="250" t="s">
        <v>161</v>
      </c>
    </row>
    <row r="911" s="14" customFormat="1">
      <c r="A911" s="14"/>
      <c r="B911" s="240"/>
      <c r="C911" s="241"/>
      <c r="D911" s="231" t="s">
        <v>169</v>
      </c>
      <c r="E911" s="242" t="s">
        <v>21</v>
      </c>
      <c r="F911" s="243" t="s">
        <v>1389</v>
      </c>
      <c r="G911" s="241"/>
      <c r="H911" s="244">
        <v>1.6319999999999999</v>
      </c>
      <c r="I911" s="245"/>
      <c r="J911" s="241"/>
      <c r="K911" s="241"/>
      <c r="L911" s="246"/>
      <c r="M911" s="247"/>
      <c r="N911" s="248"/>
      <c r="O911" s="248"/>
      <c r="P911" s="248"/>
      <c r="Q911" s="248"/>
      <c r="R911" s="248"/>
      <c r="S911" s="248"/>
      <c r="T911" s="249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50" t="s">
        <v>169</v>
      </c>
      <c r="AU911" s="250" t="s">
        <v>81</v>
      </c>
      <c r="AV911" s="14" t="s">
        <v>81</v>
      </c>
      <c r="AW911" s="14" t="s">
        <v>34</v>
      </c>
      <c r="AX911" s="14" t="s">
        <v>72</v>
      </c>
      <c r="AY911" s="250" t="s">
        <v>161</v>
      </c>
    </row>
    <row r="912" s="16" customFormat="1">
      <c r="A912" s="16"/>
      <c r="B912" s="283"/>
      <c r="C912" s="284"/>
      <c r="D912" s="231" t="s">
        <v>169</v>
      </c>
      <c r="E912" s="285" t="s">
        <v>421</v>
      </c>
      <c r="F912" s="286" t="s">
        <v>507</v>
      </c>
      <c r="G912" s="284"/>
      <c r="H912" s="287">
        <v>2.9969999999999999</v>
      </c>
      <c r="I912" s="288"/>
      <c r="J912" s="284"/>
      <c r="K912" s="284"/>
      <c r="L912" s="289"/>
      <c r="M912" s="290"/>
      <c r="N912" s="291"/>
      <c r="O912" s="291"/>
      <c r="P912" s="291"/>
      <c r="Q912" s="291"/>
      <c r="R912" s="291"/>
      <c r="S912" s="291"/>
      <c r="T912" s="292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T912" s="293" t="s">
        <v>169</v>
      </c>
      <c r="AU912" s="293" t="s">
        <v>81</v>
      </c>
      <c r="AV912" s="16" t="s">
        <v>104</v>
      </c>
      <c r="AW912" s="16" t="s">
        <v>34</v>
      </c>
      <c r="AX912" s="16" t="s">
        <v>72</v>
      </c>
      <c r="AY912" s="293" t="s">
        <v>161</v>
      </c>
    </row>
    <row r="913" s="15" customFormat="1">
      <c r="A913" s="15"/>
      <c r="B913" s="251"/>
      <c r="C913" s="252"/>
      <c r="D913" s="231" t="s">
        <v>169</v>
      </c>
      <c r="E913" s="253" t="s">
        <v>21</v>
      </c>
      <c r="F913" s="254" t="s">
        <v>172</v>
      </c>
      <c r="G913" s="252"/>
      <c r="H913" s="255">
        <v>42.048999999999999</v>
      </c>
      <c r="I913" s="256"/>
      <c r="J913" s="252"/>
      <c r="K913" s="252"/>
      <c r="L913" s="257"/>
      <c r="M913" s="258"/>
      <c r="N913" s="259"/>
      <c r="O913" s="259"/>
      <c r="P913" s="259"/>
      <c r="Q913" s="259"/>
      <c r="R913" s="259"/>
      <c r="S913" s="259"/>
      <c r="T913" s="260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T913" s="261" t="s">
        <v>169</v>
      </c>
      <c r="AU913" s="261" t="s">
        <v>81</v>
      </c>
      <c r="AV913" s="15" t="s">
        <v>167</v>
      </c>
      <c r="AW913" s="15" t="s">
        <v>34</v>
      </c>
      <c r="AX913" s="15" t="s">
        <v>79</v>
      </c>
      <c r="AY913" s="261" t="s">
        <v>161</v>
      </c>
    </row>
    <row r="914" s="2" customFormat="1" ht="16.5" customHeight="1">
      <c r="A914" s="41"/>
      <c r="B914" s="42"/>
      <c r="C914" s="273" t="s">
        <v>1390</v>
      </c>
      <c r="D914" s="273" t="s">
        <v>479</v>
      </c>
      <c r="E914" s="274" t="s">
        <v>1391</v>
      </c>
      <c r="F914" s="275" t="s">
        <v>1392</v>
      </c>
      <c r="G914" s="276" t="s">
        <v>166</v>
      </c>
      <c r="H914" s="277">
        <v>30.236000000000001</v>
      </c>
      <c r="I914" s="278"/>
      <c r="J914" s="279">
        <f>ROUND(I914*H914,2)</f>
        <v>0</v>
      </c>
      <c r="K914" s="275" t="s">
        <v>21</v>
      </c>
      <c r="L914" s="280"/>
      <c r="M914" s="281" t="s">
        <v>21</v>
      </c>
      <c r="N914" s="282" t="s">
        <v>43</v>
      </c>
      <c r="O914" s="87"/>
      <c r="P914" s="225">
        <f>O914*H914</f>
        <v>0</v>
      </c>
      <c r="Q914" s="225">
        <v>0.0041000000000000003</v>
      </c>
      <c r="R914" s="225">
        <f>Q914*H914</f>
        <v>0.12396760000000001</v>
      </c>
      <c r="S914" s="225">
        <v>0</v>
      </c>
      <c r="T914" s="226">
        <f>S914*H914</f>
        <v>0</v>
      </c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R914" s="227" t="s">
        <v>682</v>
      </c>
      <c r="AT914" s="227" t="s">
        <v>479</v>
      </c>
      <c r="AU914" s="227" t="s">
        <v>81</v>
      </c>
      <c r="AY914" s="20" t="s">
        <v>161</v>
      </c>
      <c r="BE914" s="228">
        <f>IF(N914="základní",J914,0)</f>
        <v>0</v>
      </c>
      <c r="BF914" s="228">
        <f>IF(N914="snížená",J914,0)</f>
        <v>0</v>
      </c>
      <c r="BG914" s="228">
        <f>IF(N914="zákl. přenesená",J914,0)</f>
        <v>0</v>
      </c>
      <c r="BH914" s="228">
        <f>IF(N914="sníž. přenesená",J914,0)</f>
        <v>0</v>
      </c>
      <c r="BI914" s="228">
        <f>IF(N914="nulová",J914,0)</f>
        <v>0</v>
      </c>
      <c r="BJ914" s="20" t="s">
        <v>79</v>
      </c>
      <c r="BK914" s="228">
        <f>ROUND(I914*H914,2)</f>
        <v>0</v>
      </c>
      <c r="BL914" s="20" t="s">
        <v>276</v>
      </c>
      <c r="BM914" s="227" t="s">
        <v>1393</v>
      </c>
    </row>
    <row r="915" s="14" customFormat="1">
      <c r="A915" s="14"/>
      <c r="B915" s="240"/>
      <c r="C915" s="241"/>
      <c r="D915" s="231" t="s">
        <v>169</v>
      </c>
      <c r="E915" s="242" t="s">
        <v>21</v>
      </c>
      <c r="F915" s="243" t="s">
        <v>1394</v>
      </c>
      <c r="G915" s="241"/>
      <c r="H915" s="244">
        <v>30.236000000000001</v>
      </c>
      <c r="I915" s="245"/>
      <c r="J915" s="241"/>
      <c r="K915" s="241"/>
      <c r="L915" s="246"/>
      <c r="M915" s="247"/>
      <c r="N915" s="248"/>
      <c r="O915" s="248"/>
      <c r="P915" s="248"/>
      <c r="Q915" s="248"/>
      <c r="R915" s="248"/>
      <c r="S915" s="248"/>
      <c r="T915" s="249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50" t="s">
        <v>169</v>
      </c>
      <c r="AU915" s="250" t="s">
        <v>81</v>
      </c>
      <c r="AV915" s="14" t="s">
        <v>81</v>
      </c>
      <c r="AW915" s="14" t="s">
        <v>34</v>
      </c>
      <c r="AX915" s="14" t="s">
        <v>72</v>
      </c>
      <c r="AY915" s="250" t="s">
        <v>161</v>
      </c>
    </row>
    <row r="916" s="15" customFormat="1">
      <c r="A916" s="15"/>
      <c r="B916" s="251"/>
      <c r="C916" s="252"/>
      <c r="D916" s="231" t="s">
        <v>169</v>
      </c>
      <c r="E916" s="253" t="s">
        <v>21</v>
      </c>
      <c r="F916" s="254" t="s">
        <v>172</v>
      </c>
      <c r="G916" s="252"/>
      <c r="H916" s="255">
        <v>30.236000000000001</v>
      </c>
      <c r="I916" s="256"/>
      <c r="J916" s="252"/>
      <c r="K916" s="252"/>
      <c r="L916" s="257"/>
      <c r="M916" s="258"/>
      <c r="N916" s="259"/>
      <c r="O916" s="259"/>
      <c r="P916" s="259"/>
      <c r="Q916" s="259"/>
      <c r="R916" s="259"/>
      <c r="S916" s="259"/>
      <c r="T916" s="260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T916" s="261" t="s">
        <v>169</v>
      </c>
      <c r="AU916" s="261" t="s">
        <v>81</v>
      </c>
      <c r="AV916" s="15" t="s">
        <v>167</v>
      </c>
      <c r="AW916" s="15" t="s">
        <v>34</v>
      </c>
      <c r="AX916" s="15" t="s">
        <v>79</v>
      </c>
      <c r="AY916" s="261" t="s">
        <v>161</v>
      </c>
    </row>
    <row r="917" s="2" customFormat="1" ht="16.5" customHeight="1">
      <c r="A917" s="41"/>
      <c r="B917" s="42"/>
      <c r="C917" s="273" t="s">
        <v>1395</v>
      </c>
      <c r="D917" s="273" t="s">
        <v>479</v>
      </c>
      <c r="E917" s="274" t="s">
        <v>1396</v>
      </c>
      <c r="F917" s="275" t="s">
        <v>1397</v>
      </c>
      <c r="G917" s="276" t="s">
        <v>166</v>
      </c>
      <c r="H917" s="277">
        <v>1.2010000000000001</v>
      </c>
      <c r="I917" s="278"/>
      <c r="J917" s="279">
        <f>ROUND(I917*H917,2)</f>
        <v>0</v>
      </c>
      <c r="K917" s="275" t="s">
        <v>21</v>
      </c>
      <c r="L917" s="280"/>
      <c r="M917" s="281" t="s">
        <v>21</v>
      </c>
      <c r="N917" s="282" t="s">
        <v>43</v>
      </c>
      <c r="O917" s="87"/>
      <c r="P917" s="225">
        <f>O917*H917</f>
        <v>0</v>
      </c>
      <c r="Q917" s="225">
        <v>0.0011999999999999999</v>
      </c>
      <c r="R917" s="225">
        <f>Q917*H917</f>
        <v>0.0014411999999999999</v>
      </c>
      <c r="S917" s="225">
        <v>0</v>
      </c>
      <c r="T917" s="226">
        <f>S917*H917</f>
        <v>0</v>
      </c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R917" s="227" t="s">
        <v>682</v>
      </c>
      <c r="AT917" s="227" t="s">
        <v>479</v>
      </c>
      <c r="AU917" s="227" t="s">
        <v>81</v>
      </c>
      <c r="AY917" s="20" t="s">
        <v>161</v>
      </c>
      <c r="BE917" s="228">
        <f>IF(N917="základní",J917,0)</f>
        <v>0</v>
      </c>
      <c r="BF917" s="228">
        <f>IF(N917="snížená",J917,0)</f>
        <v>0</v>
      </c>
      <c r="BG917" s="228">
        <f>IF(N917="zákl. přenesená",J917,0)</f>
        <v>0</v>
      </c>
      <c r="BH917" s="228">
        <f>IF(N917="sníž. přenesená",J917,0)</f>
        <v>0</v>
      </c>
      <c r="BI917" s="228">
        <f>IF(N917="nulová",J917,0)</f>
        <v>0</v>
      </c>
      <c r="BJ917" s="20" t="s">
        <v>79</v>
      </c>
      <c r="BK917" s="228">
        <f>ROUND(I917*H917,2)</f>
        <v>0</v>
      </c>
      <c r="BL917" s="20" t="s">
        <v>276</v>
      </c>
      <c r="BM917" s="227" t="s">
        <v>1398</v>
      </c>
    </row>
    <row r="918" s="14" customFormat="1">
      <c r="A918" s="14"/>
      <c r="B918" s="240"/>
      <c r="C918" s="241"/>
      <c r="D918" s="231" t="s">
        <v>169</v>
      </c>
      <c r="E918" s="242" t="s">
        <v>21</v>
      </c>
      <c r="F918" s="243" t="s">
        <v>1399</v>
      </c>
      <c r="G918" s="241"/>
      <c r="H918" s="244">
        <v>1.2010000000000001</v>
      </c>
      <c r="I918" s="245"/>
      <c r="J918" s="241"/>
      <c r="K918" s="241"/>
      <c r="L918" s="246"/>
      <c r="M918" s="247"/>
      <c r="N918" s="248"/>
      <c r="O918" s="248"/>
      <c r="P918" s="248"/>
      <c r="Q918" s="248"/>
      <c r="R918" s="248"/>
      <c r="S918" s="248"/>
      <c r="T918" s="249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50" t="s">
        <v>169</v>
      </c>
      <c r="AU918" s="250" t="s">
        <v>81</v>
      </c>
      <c r="AV918" s="14" t="s">
        <v>81</v>
      </c>
      <c r="AW918" s="14" t="s">
        <v>34</v>
      </c>
      <c r="AX918" s="14" t="s">
        <v>72</v>
      </c>
      <c r="AY918" s="250" t="s">
        <v>161</v>
      </c>
    </row>
    <row r="919" s="15" customFormat="1">
      <c r="A919" s="15"/>
      <c r="B919" s="251"/>
      <c r="C919" s="252"/>
      <c r="D919" s="231" t="s">
        <v>169</v>
      </c>
      <c r="E919" s="253" t="s">
        <v>21</v>
      </c>
      <c r="F919" s="254" t="s">
        <v>172</v>
      </c>
      <c r="G919" s="252"/>
      <c r="H919" s="255">
        <v>1.2010000000000001</v>
      </c>
      <c r="I919" s="256"/>
      <c r="J919" s="252"/>
      <c r="K919" s="252"/>
      <c r="L919" s="257"/>
      <c r="M919" s="258"/>
      <c r="N919" s="259"/>
      <c r="O919" s="259"/>
      <c r="P919" s="259"/>
      <c r="Q919" s="259"/>
      <c r="R919" s="259"/>
      <c r="S919" s="259"/>
      <c r="T919" s="260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T919" s="261" t="s">
        <v>169</v>
      </c>
      <c r="AU919" s="261" t="s">
        <v>81</v>
      </c>
      <c r="AV919" s="15" t="s">
        <v>167</v>
      </c>
      <c r="AW919" s="15" t="s">
        <v>34</v>
      </c>
      <c r="AX919" s="15" t="s">
        <v>79</v>
      </c>
      <c r="AY919" s="261" t="s">
        <v>161</v>
      </c>
    </row>
    <row r="920" s="2" customFormat="1" ht="16.5" customHeight="1">
      <c r="A920" s="41"/>
      <c r="B920" s="42"/>
      <c r="C920" s="273" t="s">
        <v>1400</v>
      </c>
      <c r="D920" s="273" t="s">
        <v>479</v>
      </c>
      <c r="E920" s="274" t="s">
        <v>1401</v>
      </c>
      <c r="F920" s="275" t="s">
        <v>1402</v>
      </c>
      <c r="G920" s="276" t="s">
        <v>166</v>
      </c>
      <c r="H920" s="277">
        <v>3.1469999999999998</v>
      </c>
      <c r="I920" s="278"/>
      <c r="J920" s="279">
        <f>ROUND(I920*H920,2)</f>
        <v>0</v>
      </c>
      <c r="K920" s="275" t="s">
        <v>21</v>
      </c>
      <c r="L920" s="280"/>
      <c r="M920" s="281" t="s">
        <v>21</v>
      </c>
      <c r="N920" s="282" t="s">
        <v>43</v>
      </c>
      <c r="O920" s="87"/>
      <c r="P920" s="225">
        <f>O920*H920</f>
        <v>0</v>
      </c>
      <c r="Q920" s="225">
        <v>0.0030000000000000001</v>
      </c>
      <c r="R920" s="225">
        <f>Q920*H920</f>
        <v>0.0094409999999999997</v>
      </c>
      <c r="S920" s="225">
        <v>0</v>
      </c>
      <c r="T920" s="226">
        <f>S920*H920</f>
        <v>0</v>
      </c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R920" s="227" t="s">
        <v>682</v>
      </c>
      <c r="AT920" s="227" t="s">
        <v>479</v>
      </c>
      <c r="AU920" s="227" t="s">
        <v>81</v>
      </c>
      <c r="AY920" s="20" t="s">
        <v>161</v>
      </c>
      <c r="BE920" s="228">
        <f>IF(N920="základní",J920,0)</f>
        <v>0</v>
      </c>
      <c r="BF920" s="228">
        <f>IF(N920="snížená",J920,0)</f>
        <v>0</v>
      </c>
      <c r="BG920" s="228">
        <f>IF(N920="zákl. přenesená",J920,0)</f>
        <v>0</v>
      </c>
      <c r="BH920" s="228">
        <f>IF(N920="sníž. přenesená",J920,0)</f>
        <v>0</v>
      </c>
      <c r="BI920" s="228">
        <f>IF(N920="nulová",J920,0)</f>
        <v>0</v>
      </c>
      <c r="BJ920" s="20" t="s">
        <v>79</v>
      </c>
      <c r="BK920" s="228">
        <f>ROUND(I920*H920,2)</f>
        <v>0</v>
      </c>
      <c r="BL920" s="20" t="s">
        <v>276</v>
      </c>
      <c r="BM920" s="227" t="s">
        <v>1403</v>
      </c>
    </row>
    <row r="921" s="14" customFormat="1">
      <c r="A921" s="14"/>
      <c r="B921" s="240"/>
      <c r="C921" s="241"/>
      <c r="D921" s="231" t="s">
        <v>169</v>
      </c>
      <c r="E921" s="242" t="s">
        <v>21</v>
      </c>
      <c r="F921" s="243" t="s">
        <v>1404</v>
      </c>
      <c r="G921" s="241"/>
      <c r="H921" s="244">
        <v>3.1469999999999998</v>
      </c>
      <c r="I921" s="245"/>
      <c r="J921" s="241"/>
      <c r="K921" s="241"/>
      <c r="L921" s="246"/>
      <c r="M921" s="247"/>
      <c r="N921" s="248"/>
      <c r="O921" s="248"/>
      <c r="P921" s="248"/>
      <c r="Q921" s="248"/>
      <c r="R921" s="248"/>
      <c r="S921" s="248"/>
      <c r="T921" s="249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50" t="s">
        <v>169</v>
      </c>
      <c r="AU921" s="250" t="s">
        <v>81</v>
      </c>
      <c r="AV921" s="14" t="s">
        <v>81</v>
      </c>
      <c r="AW921" s="14" t="s">
        <v>34</v>
      </c>
      <c r="AX921" s="14" t="s">
        <v>72</v>
      </c>
      <c r="AY921" s="250" t="s">
        <v>161</v>
      </c>
    </row>
    <row r="922" s="15" customFormat="1">
      <c r="A922" s="15"/>
      <c r="B922" s="251"/>
      <c r="C922" s="252"/>
      <c r="D922" s="231" t="s">
        <v>169</v>
      </c>
      <c r="E922" s="253" t="s">
        <v>21</v>
      </c>
      <c r="F922" s="254" t="s">
        <v>172</v>
      </c>
      <c r="G922" s="252"/>
      <c r="H922" s="255">
        <v>3.1469999999999998</v>
      </c>
      <c r="I922" s="256"/>
      <c r="J922" s="252"/>
      <c r="K922" s="252"/>
      <c r="L922" s="257"/>
      <c r="M922" s="258"/>
      <c r="N922" s="259"/>
      <c r="O922" s="259"/>
      <c r="P922" s="259"/>
      <c r="Q922" s="259"/>
      <c r="R922" s="259"/>
      <c r="S922" s="259"/>
      <c r="T922" s="260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T922" s="261" t="s">
        <v>169</v>
      </c>
      <c r="AU922" s="261" t="s">
        <v>81</v>
      </c>
      <c r="AV922" s="15" t="s">
        <v>167</v>
      </c>
      <c r="AW922" s="15" t="s">
        <v>34</v>
      </c>
      <c r="AX922" s="15" t="s">
        <v>79</v>
      </c>
      <c r="AY922" s="261" t="s">
        <v>161</v>
      </c>
    </row>
    <row r="923" s="2" customFormat="1" ht="16.5" customHeight="1">
      <c r="A923" s="41"/>
      <c r="B923" s="42"/>
      <c r="C923" s="273" t="s">
        <v>1405</v>
      </c>
      <c r="D923" s="273" t="s">
        <v>479</v>
      </c>
      <c r="E923" s="274" t="s">
        <v>1406</v>
      </c>
      <c r="F923" s="275" t="s">
        <v>1407</v>
      </c>
      <c r="G923" s="276" t="s">
        <v>166</v>
      </c>
      <c r="H923" s="277">
        <v>9.5679999999999996</v>
      </c>
      <c r="I923" s="278"/>
      <c r="J923" s="279">
        <f>ROUND(I923*H923,2)</f>
        <v>0</v>
      </c>
      <c r="K923" s="275" t="s">
        <v>21</v>
      </c>
      <c r="L923" s="280"/>
      <c r="M923" s="281" t="s">
        <v>21</v>
      </c>
      <c r="N923" s="282" t="s">
        <v>43</v>
      </c>
      <c r="O923" s="87"/>
      <c r="P923" s="225">
        <f>O923*H923</f>
        <v>0</v>
      </c>
      <c r="Q923" s="225">
        <v>0.0047999999999999996</v>
      </c>
      <c r="R923" s="225">
        <f>Q923*H923</f>
        <v>0.045926399999999992</v>
      </c>
      <c r="S923" s="225">
        <v>0</v>
      </c>
      <c r="T923" s="226">
        <f>S923*H923</f>
        <v>0</v>
      </c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R923" s="227" t="s">
        <v>682</v>
      </c>
      <c r="AT923" s="227" t="s">
        <v>479</v>
      </c>
      <c r="AU923" s="227" t="s">
        <v>81</v>
      </c>
      <c r="AY923" s="20" t="s">
        <v>161</v>
      </c>
      <c r="BE923" s="228">
        <f>IF(N923="základní",J923,0)</f>
        <v>0</v>
      </c>
      <c r="BF923" s="228">
        <f>IF(N923="snížená",J923,0)</f>
        <v>0</v>
      </c>
      <c r="BG923" s="228">
        <f>IF(N923="zákl. přenesená",J923,0)</f>
        <v>0</v>
      </c>
      <c r="BH923" s="228">
        <f>IF(N923="sníž. přenesená",J923,0)</f>
        <v>0</v>
      </c>
      <c r="BI923" s="228">
        <f>IF(N923="nulová",J923,0)</f>
        <v>0</v>
      </c>
      <c r="BJ923" s="20" t="s">
        <v>79</v>
      </c>
      <c r="BK923" s="228">
        <f>ROUND(I923*H923,2)</f>
        <v>0</v>
      </c>
      <c r="BL923" s="20" t="s">
        <v>276</v>
      </c>
      <c r="BM923" s="227" t="s">
        <v>1408</v>
      </c>
    </row>
    <row r="924" s="14" customFormat="1">
      <c r="A924" s="14"/>
      <c r="B924" s="240"/>
      <c r="C924" s="241"/>
      <c r="D924" s="231" t="s">
        <v>169</v>
      </c>
      <c r="E924" s="242" t="s">
        <v>21</v>
      </c>
      <c r="F924" s="243" t="s">
        <v>1409</v>
      </c>
      <c r="G924" s="241"/>
      <c r="H924" s="244">
        <v>9.5679999999999996</v>
      </c>
      <c r="I924" s="245"/>
      <c r="J924" s="241"/>
      <c r="K924" s="241"/>
      <c r="L924" s="246"/>
      <c r="M924" s="247"/>
      <c r="N924" s="248"/>
      <c r="O924" s="248"/>
      <c r="P924" s="248"/>
      <c r="Q924" s="248"/>
      <c r="R924" s="248"/>
      <c r="S924" s="248"/>
      <c r="T924" s="249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50" t="s">
        <v>169</v>
      </c>
      <c r="AU924" s="250" t="s">
        <v>81</v>
      </c>
      <c r="AV924" s="14" t="s">
        <v>81</v>
      </c>
      <c r="AW924" s="14" t="s">
        <v>34</v>
      </c>
      <c r="AX924" s="14" t="s">
        <v>72</v>
      </c>
      <c r="AY924" s="250" t="s">
        <v>161</v>
      </c>
    </row>
    <row r="925" s="15" customFormat="1">
      <c r="A925" s="15"/>
      <c r="B925" s="251"/>
      <c r="C925" s="252"/>
      <c r="D925" s="231" t="s">
        <v>169</v>
      </c>
      <c r="E925" s="253" t="s">
        <v>21</v>
      </c>
      <c r="F925" s="254" t="s">
        <v>172</v>
      </c>
      <c r="G925" s="252"/>
      <c r="H925" s="255">
        <v>9.5679999999999996</v>
      </c>
      <c r="I925" s="256"/>
      <c r="J925" s="252"/>
      <c r="K925" s="252"/>
      <c r="L925" s="257"/>
      <c r="M925" s="258"/>
      <c r="N925" s="259"/>
      <c r="O925" s="259"/>
      <c r="P925" s="259"/>
      <c r="Q925" s="259"/>
      <c r="R925" s="259"/>
      <c r="S925" s="259"/>
      <c r="T925" s="260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T925" s="261" t="s">
        <v>169</v>
      </c>
      <c r="AU925" s="261" t="s">
        <v>81</v>
      </c>
      <c r="AV925" s="15" t="s">
        <v>167</v>
      </c>
      <c r="AW925" s="15" t="s">
        <v>34</v>
      </c>
      <c r="AX925" s="15" t="s">
        <v>79</v>
      </c>
      <c r="AY925" s="261" t="s">
        <v>161</v>
      </c>
    </row>
    <row r="926" s="2" customFormat="1" ht="16.5" customHeight="1">
      <c r="A926" s="41"/>
      <c r="B926" s="42"/>
      <c r="C926" s="216" t="s">
        <v>1410</v>
      </c>
      <c r="D926" s="216" t="s">
        <v>163</v>
      </c>
      <c r="E926" s="217" t="s">
        <v>1411</v>
      </c>
      <c r="F926" s="218" t="s">
        <v>1412</v>
      </c>
      <c r="G926" s="219" t="s">
        <v>166</v>
      </c>
      <c r="H926" s="220">
        <v>217.68199999999999</v>
      </c>
      <c r="I926" s="221"/>
      <c r="J926" s="222">
        <f>ROUND(I926*H926,2)</f>
        <v>0</v>
      </c>
      <c r="K926" s="218" t="s">
        <v>178</v>
      </c>
      <c r="L926" s="47"/>
      <c r="M926" s="223" t="s">
        <v>21</v>
      </c>
      <c r="N926" s="224" t="s">
        <v>43</v>
      </c>
      <c r="O926" s="87"/>
      <c r="P926" s="225">
        <f>O926*H926</f>
        <v>0</v>
      </c>
      <c r="Q926" s="225">
        <v>0.00024000000000000001</v>
      </c>
      <c r="R926" s="225">
        <f>Q926*H926</f>
        <v>0.052243680000000001</v>
      </c>
      <c r="S926" s="225">
        <v>0</v>
      </c>
      <c r="T926" s="226">
        <f>S926*H926</f>
        <v>0</v>
      </c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R926" s="227" t="s">
        <v>276</v>
      </c>
      <c r="AT926" s="227" t="s">
        <v>163</v>
      </c>
      <c r="AU926" s="227" t="s">
        <v>81</v>
      </c>
      <c r="AY926" s="20" t="s">
        <v>161</v>
      </c>
      <c r="BE926" s="228">
        <f>IF(N926="základní",J926,0)</f>
        <v>0</v>
      </c>
      <c r="BF926" s="228">
        <f>IF(N926="snížená",J926,0)</f>
        <v>0</v>
      </c>
      <c r="BG926" s="228">
        <f>IF(N926="zákl. přenesená",J926,0)</f>
        <v>0</v>
      </c>
      <c r="BH926" s="228">
        <f>IF(N926="sníž. přenesená",J926,0)</f>
        <v>0</v>
      </c>
      <c r="BI926" s="228">
        <f>IF(N926="nulová",J926,0)</f>
        <v>0</v>
      </c>
      <c r="BJ926" s="20" t="s">
        <v>79</v>
      </c>
      <c r="BK926" s="228">
        <f>ROUND(I926*H926,2)</f>
        <v>0</v>
      </c>
      <c r="BL926" s="20" t="s">
        <v>276</v>
      </c>
      <c r="BM926" s="227" t="s">
        <v>1413</v>
      </c>
    </row>
    <row r="927" s="2" customFormat="1">
      <c r="A927" s="41"/>
      <c r="B927" s="42"/>
      <c r="C927" s="43"/>
      <c r="D927" s="262" t="s">
        <v>180</v>
      </c>
      <c r="E927" s="43"/>
      <c r="F927" s="263" t="s">
        <v>1414</v>
      </c>
      <c r="G927" s="43"/>
      <c r="H927" s="43"/>
      <c r="I927" s="264"/>
      <c r="J927" s="43"/>
      <c r="K927" s="43"/>
      <c r="L927" s="47"/>
      <c r="M927" s="265"/>
      <c r="N927" s="266"/>
      <c r="O927" s="87"/>
      <c r="P927" s="87"/>
      <c r="Q927" s="87"/>
      <c r="R927" s="87"/>
      <c r="S927" s="87"/>
      <c r="T927" s="88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T927" s="20" t="s">
        <v>180</v>
      </c>
      <c r="AU927" s="20" t="s">
        <v>81</v>
      </c>
    </row>
    <row r="928" s="13" customFormat="1">
      <c r="A928" s="13"/>
      <c r="B928" s="229"/>
      <c r="C928" s="230"/>
      <c r="D928" s="231" t="s">
        <v>169</v>
      </c>
      <c r="E928" s="232" t="s">
        <v>21</v>
      </c>
      <c r="F928" s="233" t="s">
        <v>1415</v>
      </c>
      <c r="G928" s="230"/>
      <c r="H928" s="232" t="s">
        <v>21</v>
      </c>
      <c r="I928" s="234"/>
      <c r="J928" s="230"/>
      <c r="K928" s="230"/>
      <c r="L928" s="235"/>
      <c r="M928" s="236"/>
      <c r="N928" s="237"/>
      <c r="O928" s="237"/>
      <c r="P928" s="237"/>
      <c r="Q928" s="237"/>
      <c r="R928" s="237"/>
      <c r="S928" s="237"/>
      <c r="T928" s="238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9" t="s">
        <v>169</v>
      </c>
      <c r="AU928" s="239" t="s">
        <v>81</v>
      </c>
      <c r="AV928" s="13" t="s">
        <v>79</v>
      </c>
      <c r="AW928" s="13" t="s">
        <v>34</v>
      </c>
      <c r="AX928" s="13" t="s">
        <v>72</v>
      </c>
      <c r="AY928" s="239" t="s">
        <v>161</v>
      </c>
    </row>
    <row r="929" s="13" customFormat="1">
      <c r="A929" s="13"/>
      <c r="B929" s="229"/>
      <c r="C929" s="230"/>
      <c r="D929" s="231" t="s">
        <v>169</v>
      </c>
      <c r="E929" s="232" t="s">
        <v>21</v>
      </c>
      <c r="F929" s="233" t="s">
        <v>1065</v>
      </c>
      <c r="G929" s="230"/>
      <c r="H929" s="232" t="s">
        <v>21</v>
      </c>
      <c r="I929" s="234"/>
      <c r="J929" s="230"/>
      <c r="K929" s="230"/>
      <c r="L929" s="235"/>
      <c r="M929" s="236"/>
      <c r="N929" s="237"/>
      <c r="O929" s="237"/>
      <c r="P929" s="237"/>
      <c r="Q929" s="237"/>
      <c r="R929" s="237"/>
      <c r="S929" s="237"/>
      <c r="T929" s="238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9" t="s">
        <v>169</v>
      </c>
      <c r="AU929" s="239" t="s">
        <v>81</v>
      </c>
      <c r="AV929" s="13" t="s">
        <v>79</v>
      </c>
      <c r="AW929" s="13" t="s">
        <v>34</v>
      </c>
      <c r="AX929" s="13" t="s">
        <v>72</v>
      </c>
      <c r="AY929" s="239" t="s">
        <v>161</v>
      </c>
    </row>
    <row r="930" s="14" customFormat="1">
      <c r="A930" s="14"/>
      <c r="B930" s="240"/>
      <c r="C930" s="241"/>
      <c r="D930" s="231" t="s">
        <v>169</v>
      </c>
      <c r="E930" s="242" t="s">
        <v>21</v>
      </c>
      <c r="F930" s="243" t="s">
        <v>1313</v>
      </c>
      <c r="G930" s="241"/>
      <c r="H930" s="244">
        <v>208.54400000000001</v>
      </c>
      <c r="I930" s="245"/>
      <c r="J930" s="241"/>
      <c r="K930" s="241"/>
      <c r="L930" s="246"/>
      <c r="M930" s="247"/>
      <c r="N930" s="248"/>
      <c r="O930" s="248"/>
      <c r="P930" s="248"/>
      <c r="Q930" s="248"/>
      <c r="R930" s="248"/>
      <c r="S930" s="248"/>
      <c r="T930" s="249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50" t="s">
        <v>169</v>
      </c>
      <c r="AU930" s="250" t="s">
        <v>81</v>
      </c>
      <c r="AV930" s="14" t="s">
        <v>81</v>
      </c>
      <c r="AW930" s="14" t="s">
        <v>34</v>
      </c>
      <c r="AX930" s="14" t="s">
        <v>72</v>
      </c>
      <c r="AY930" s="250" t="s">
        <v>161</v>
      </c>
    </row>
    <row r="931" s="14" customFormat="1">
      <c r="A931" s="14"/>
      <c r="B931" s="240"/>
      <c r="C931" s="241"/>
      <c r="D931" s="231" t="s">
        <v>169</v>
      </c>
      <c r="E931" s="242" t="s">
        <v>21</v>
      </c>
      <c r="F931" s="243" t="s">
        <v>1314</v>
      </c>
      <c r="G931" s="241"/>
      <c r="H931" s="244">
        <v>40.119999999999997</v>
      </c>
      <c r="I931" s="245"/>
      <c r="J931" s="241"/>
      <c r="K931" s="241"/>
      <c r="L931" s="246"/>
      <c r="M931" s="247"/>
      <c r="N931" s="248"/>
      <c r="O931" s="248"/>
      <c r="P931" s="248"/>
      <c r="Q931" s="248"/>
      <c r="R931" s="248"/>
      <c r="S931" s="248"/>
      <c r="T931" s="249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50" t="s">
        <v>169</v>
      </c>
      <c r="AU931" s="250" t="s">
        <v>81</v>
      </c>
      <c r="AV931" s="14" t="s">
        <v>81</v>
      </c>
      <c r="AW931" s="14" t="s">
        <v>34</v>
      </c>
      <c r="AX931" s="14" t="s">
        <v>72</v>
      </c>
      <c r="AY931" s="250" t="s">
        <v>161</v>
      </c>
    </row>
    <row r="932" s="14" customFormat="1">
      <c r="A932" s="14"/>
      <c r="B932" s="240"/>
      <c r="C932" s="241"/>
      <c r="D932" s="231" t="s">
        <v>169</v>
      </c>
      <c r="E932" s="242" t="s">
        <v>21</v>
      </c>
      <c r="F932" s="243" t="s">
        <v>1315</v>
      </c>
      <c r="G932" s="241"/>
      <c r="H932" s="244">
        <v>-29.716000000000001</v>
      </c>
      <c r="I932" s="245"/>
      <c r="J932" s="241"/>
      <c r="K932" s="241"/>
      <c r="L932" s="246"/>
      <c r="M932" s="247"/>
      <c r="N932" s="248"/>
      <c r="O932" s="248"/>
      <c r="P932" s="248"/>
      <c r="Q932" s="248"/>
      <c r="R932" s="248"/>
      <c r="S932" s="248"/>
      <c r="T932" s="249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T932" s="250" t="s">
        <v>169</v>
      </c>
      <c r="AU932" s="250" t="s">
        <v>81</v>
      </c>
      <c r="AV932" s="14" t="s">
        <v>81</v>
      </c>
      <c r="AW932" s="14" t="s">
        <v>34</v>
      </c>
      <c r="AX932" s="14" t="s">
        <v>72</v>
      </c>
      <c r="AY932" s="250" t="s">
        <v>161</v>
      </c>
    </row>
    <row r="933" s="14" customFormat="1">
      <c r="A933" s="14"/>
      <c r="B933" s="240"/>
      <c r="C933" s="241"/>
      <c r="D933" s="231" t="s">
        <v>169</v>
      </c>
      <c r="E933" s="242" t="s">
        <v>21</v>
      </c>
      <c r="F933" s="243" t="s">
        <v>1316</v>
      </c>
      <c r="G933" s="241"/>
      <c r="H933" s="244">
        <v>-15.917999999999999</v>
      </c>
      <c r="I933" s="245"/>
      <c r="J933" s="241"/>
      <c r="K933" s="241"/>
      <c r="L933" s="246"/>
      <c r="M933" s="247"/>
      <c r="N933" s="248"/>
      <c r="O933" s="248"/>
      <c r="P933" s="248"/>
      <c r="Q933" s="248"/>
      <c r="R933" s="248"/>
      <c r="S933" s="248"/>
      <c r="T933" s="249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50" t="s">
        <v>169</v>
      </c>
      <c r="AU933" s="250" t="s">
        <v>81</v>
      </c>
      <c r="AV933" s="14" t="s">
        <v>81</v>
      </c>
      <c r="AW933" s="14" t="s">
        <v>34</v>
      </c>
      <c r="AX933" s="14" t="s">
        <v>72</v>
      </c>
      <c r="AY933" s="250" t="s">
        <v>161</v>
      </c>
    </row>
    <row r="934" s="13" customFormat="1">
      <c r="A934" s="13"/>
      <c r="B934" s="229"/>
      <c r="C934" s="230"/>
      <c r="D934" s="231" t="s">
        <v>169</v>
      </c>
      <c r="E934" s="232" t="s">
        <v>21</v>
      </c>
      <c r="F934" s="233" t="s">
        <v>1063</v>
      </c>
      <c r="G934" s="230"/>
      <c r="H934" s="232" t="s">
        <v>21</v>
      </c>
      <c r="I934" s="234"/>
      <c r="J934" s="230"/>
      <c r="K934" s="230"/>
      <c r="L934" s="235"/>
      <c r="M934" s="236"/>
      <c r="N934" s="237"/>
      <c r="O934" s="237"/>
      <c r="P934" s="237"/>
      <c r="Q934" s="237"/>
      <c r="R934" s="237"/>
      <c r="S934" s="237"/>
      <c r="T934" s="238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39" t="s">
        <v>169</v>
      </c>
      <c r="AU934" s="239" t="s">
        <v>81</v>
      </c>
      <c r="AV934" s="13" t="s">
        <v>79</v>
      </c>
      <c r="AW934" s="13" t="s">
        <v>34</v>
      </c>
      <c r="AX934" s="13" t="s">
        <v>72</v>
      </c>
      <c r="AY934" s="239" t="s">
        <v>161</v>
      </c>
    </row>
    <row r="935" s="14" customFormat="1">
      <c r="A935" s="14"/>
      <c r="B935" s="240"/>
      <c r="C935" s="241"/>
      <c r="D935" s="231" t="s">
        <v>169</v>
      </c>
      <c r="E935" s="242" t="s">
        <v>21</v>
      </c>
      <c r="F935" s="243" t="s">
        <v>1317</v>
      </c>
      <c r="G935" s="241"/>
      <c r="H935" s="244">
        <v>20.280000000000001</v>
      </c>
      <c r="I935" s="245"/>
      <c r="J935" s="241"/>
      <c r="K935" s="241"/>
      <c r="L935" s="246"/>
      <c r="M935" s="247"/>
      <c r="N935" s="248"/>
      <c r="O935" s="248"/>
      <c r="P935" s="248"/>
      <c r="Q935" s="248"/>
      <c r="R935" s="248"/>
      <c r="S935" s="248"/>
      <c r="T935" s="249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50" t="s">
        <v>169</v>
      </c>
      <c r="AU935" s="250" t="s">
        <v>81</v>
      </c>
      <c r="AV935" s="14" t="s">
        <v>81</v>
      </c>
      <c r="AW935" s="14" t="s">
        <v>34</v>
      </c>
      <c r="AX935" s="14" t="s">
        <v>72</v>
      </c>
      <c r="AY935" s="250" t="s">
        <v>161</v>
      </c>
    </row>
    <row r="936" s="14" customFormat="1">
      <c r="A936" s="14"/>
      <c r="B936" s="240"/>
      <c r="C936" s="241"/>
      <c r="D936" s="231" t="s">
        <v>169</v>
      </c>
      <c r="E936" s="242" t="s">
        <v>21</v>
      </c>
      <c r="F936" s="243" t="s">
        <v>1318</v>
      </c>
      <c r="G936" s="241"/>
      <c r="H936" s="244">
        <v>-5.6280000000000001</v>
      </c>
      <c r="I936" s="245"/>
      <c r="J936" s="241"/>
      <c r="K936" s="241"/>
      <c r="L936" s="246"/>
      <c r="M936" s="247"/>
      <c r="N936" s="248"/>
      <c r="O936" s="248"/>
      <c r="P936" s="248"/>
      <c r="Q936" s="248"/>
      <c r="R936" s="248"/>
      <c r="S936" s="248"/>
      <c r="T936" s="249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50" t="s">
        <v>169</v>
      </c>
      <c r="AU936" s="250" t="s">
        <v>81</v>
      </c>
      <c r="AV936" s="14" t="s">
        <v>81</v>
      </c>
      <c r="AW936" s="14" t="s">
        <v>34</v>
      </c>
      <c r="AX936" s="14" t="s">
        <v>72</v>
      </c>
      <c r="AY936" s="250" t="s">
        <v>161</v>
      </c>
    </row>
    <row r="937" s="16" customFormat="1">
      <c r="A937" s="16"/>
      <c r="B937" s="283"/>
      <c r="C937" s="284"/>
      <c r="D937" s="231" t="s">
        <v>169</v>
      </c>
      <c r="E937" s="285" t="s">
        <v>359</v>
      </c>
      <c r="F937" s="286" t="s">
        <v>507</v>
      </c>
      <c r="G937" s="284"/>
      <c r="H937" s="287">
        <v>217.68199999999999</v>
      </c>
      <c r="I937" s="288"/>
      <c r="J937" s="284"/>
      <c r="K937" s="284"/>
      <c r="L937" s="289"/>
      <c r="M937" s="290"/>
      <c r="N937" s="291"/>
      <c r="O937" s="291"/>
      <c r="P937" s="291"/>
      <c r="Q937" s="291"/>
      <c r="R937" s="291"/>
      <c r="S937" s="291"/>
      <c r="T937" s="292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T937" s="293" t="s">
        <v>169</v>
      </c>
      <c r="AU937" s="293" t="s">
        <v>81</v>
      </c>
      <c r="AV937" s="16" t="s">
        <v>104</v>
      </c>
      <c r="AW937" s="16" t="s">
        <v>34</v>
      </c>
      <c r="AX937" s="16" t="s">
        <v>72</v>
      </c>
      <c r="AY937" s="293" t="s">
        <v>161</v>
      </c>
    </row>
    <row r="938" s="15" customFormat="1">
      <c r="A938" s="15"/>
      <c r="B938" s="251"/>
      <c r="C938" s="252"/>
      <c r="D938" s="231" t="s">
        <v>169</v>
      </c>
      <c r="E938" s="253" t="s">
        <v>21</v>
      </c>
      <c r="F938" s="254" t="s">
        <v>172</v>
      </c>
      <c r="G938" s="252"/>
      <c r="H938" s="255">
        <v>217.68199999999999</v>
      </c>
      <c r="I938" s="256"/>
      <c r="J938" s="252"/>
      <c r="K938" s="252"/>
      <c r="L938" s="257"/>
      <c r="M938" s="258"/>
      <c r="N938" s="259"/>
      <c r="O938" s="259"/>
      <c r="P938" s="259"/>
      <c r="Q938" s="259"/>
      <c r="R938" s="259"/>
      <c r="S938" s="259"/>
      <c r="T938" s="260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T938" s="261" t="s">
        <v>169</v>
      </c>
      <c r="AU938" s="261" t="s">
        <v>81</v>
      </c>
      <c r="AV938" s="15" t="s">
        <v>167</v>
      </c>
      <c r="AW938" s="15" t="s">
        <v>34</v>
      </c>
      <c r="AX938" s="15" t="s">
        <v>79</v>
      </c>
      <c r="AY938" s="261" t="s">
        <v>161</v>
      </c>
    </row>
    <row r="939" s="2" customFormat="1" ht="16.5" customHeight="1">
      <c r="A939" s="41"/>
      <c r="B939" s="42"/>
      <c r="C939" s="273" t="s">
        <v>1416</v>
      </c>
      <c r="D939" s="273" t="s">
        <v>479</v>
      </c>
      <c r="E939" s="274" t="s">
        <v>1417</v>
      </c>
      <c r="F939" s="275" t="s">
        <v>1418</v>
      </c>
      <c r="G939" s="276" t="s">
        <v>166</v>
      </c>
      <c r="H939" s="277">
        <v>228.566</v>
      </c>
      <c r="I939" s="278"/>
      <c r="J939" s="279">
        <f>ROUND(I939*H939,2)</f>
        <v>0</v>
      </c>
      <c r="K939" s="275" t="s">
        <v>178</v>
      </c>
      <c r="L939" s="280"/>
      <c r="M939" s="281" t="s">
        <v>21</v>
      </c>
      <c r="N939" s="282" t="s">
        <v>43</v>
      </c>
      <c r="O939" s="87"/>
      <c r="P939" s="225">
        <f>O939*H939</f>
        <v>0</v>
      </c>
      <c r="Q939" s="225">
        <v>0.0014</v>
      </c>
      <c r="R939" s="225">
        <f>Q939*H939</f>
        <v>0.31999240000000001</v>
      </c>
      <c r="S939" s="225">
        <v>0</v>
      </c>
      <c r="T939" s="226">
        <f>S939*H939</f>
        <v>0</v>
      </c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R939" s="227" t="s">
        <v>682</v>
      </c>
      <c r="AT939" s="227" t="s">
        <v>479</v>
      </c>
      <c r="AU939" s="227" t="s">
        <v>81</v>
      </c>
      <c r="AY939" s="20" t="s">
        <v>161</v>
      </c>
      <c r="BE939" s="228">
        <f>IF(N939="základní",J939,0)</f>
        <v>0</v>
      </c>
      <c r="BF939" s="228">
        <f>IF(N939="snížená",J939,0)</f>
        <v>0</v>
      </c>
      <c r="BG939" s="228">
        <f>IF(N939="zákl. přenesená",J939,0)</f>
        <v>0</v>
      </c>
      <c r="BH939" s="228">
        <f>IF(N939="sníž. přenesená",J939,0)</f>
        <v>0</v>
      </c>
      <c r="BI939" s="228">
        <f>IF(N939="nulová",J939,0)</f>
        <v>0</v>
      </c>
      <c r="BJ939" s="20" t="s">
        <v>79</v>
      </c>
      <c r="BK939" s="228">
        <f>ROUND(I939*H939,2)</f>
        <v>0</v>
      </c>
      <c r="BL939" s="20" t="s">
        <v>276</v>
      </c>
      <c r="BM939" s="227" t="s">
        <v>1419</v>
      </c>
    </row>
    <row r="940" s="14" customFormat="1">
      <c r="A940" s="14"/>
      <c r="B940" s="240"/>
      <c r="C940" s="241"/>
      <c r="D940" s="231" t="s">
        <v>169</v>
      </c>
      <c r="E940" s="242" t="s">
        <v>21</v>
      </c>
      <c r="F940" s="243" t="s">
        <v>1420</v>
      </c>
      <c r="G940" s="241"/>
      <c r="H940" s="244">
        <v>228.566</v>
      </c>
      <c r="I940" s="245"/>
      <c r="J940" s="241"/>
      <c r="K940" s="241"/>
      <c r="L940" s="246"/>
      <c r="M940" s="247"/>
      <c r="N940" s="248"/>
      <c r="O940" s="248"/>
      <c r="P940" s="248"/>
      <c r="Q940" s="248"/>
      <c r="R940" s="248"/>
      <c r="S940" s="248"/>
      <c r="T940" s="249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50" t="s">
        <v>169</v>
      </c>
      <c r="AU940" s="250" t="s">
        <v>81</v>
      </c>
      <c r="AV940" s="14" t="s">
        <v>81</v>
      </c>
      <c r="AW940" s="14" t="s">
        <v>34</v>
      </c>
      <c r="AX940" s="14" t="s">
        <v>72</v>
      </c>
      <c r="AY940" s="250" t="s">
        <v>161</v>
      </c>
    </row>
    <row r="941" s="15" customFormat="1">
      <c r="A941" s="15"/>
      <c r="B941" s="251"/>
      <c r="C941" s="252"/>
      <c r="D941" s="231" t="s">
        <v>169</v>
      </c>
      <c r="E941" s="253" t="s">
        <v>21</v>
      </c>
      <c r="F941" s="254" t="s">
        <v>172</v>
      </c>
      <c r="G941" s="252"/>
      <c r="H941" s="255">
        <v>228.566</v>
      </c>
      <c r="I941" s="256"/>
      <c r="J941" s="252"/>
      <c r="K941" s="252"/>
      <c r="L941" s="257"/>
      <c r="M941" s="258"/>
      <c r="N941" s="259"/>
      <c r="O941" s="259"/>
      <c r="P941" s="259"/>
      <c r="Q941" s="259"/>
      <c r="R941" s="259"/>
      <c r="S941" s="259"/>
      <c r="T941" s="260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T941" s="261" t="s">
        <v>169</v>
      </c>
      <c r="AU941" s="261" t="s">
        <v>81</v>
      </c>
      <c r="AV941" s="15" t="s">
        <v>167</v>
      </c>
      <c r="AW941" s="15" t="s">
        <v>34</v>
      </c>
      <c r="AX941" s="15" t="s">
        <v>79</v>
      </c>
      <c r="AY941" s="261" t="s">
        <v>161</v>
      </c>
    </row>
    <row r="942" s="2" customFormat="1" ht="24.15" customHeight="1">
      <c r="A942" s="41"/>
      <c r="B942" s="42"/>
      <c r="C942" s="216" t="s">
        <v>1421</v>
      </c>
      <c r="D942" s="216" t="s">
        <v>163</v>
      </c>
      <c r="E942" s="217" t="s">
        <v>1422</v>
      </c>
      <c r="F942" s="218" t="s">
        <v>1423</v>
      </c>
      <c r="G942" s="219" t="s">
        <v>166</v>
      </c>
      <c r="H942" s="220">
        <v>229.73500000000001</v>
      </c>
      <c r="I942" s="221"/>
      <c r="J942" s="222">
        <f>ROUND(I942*H942,2)</f>
        <v>0</v>
      </c>
      <c r="K942" s="218" t="s">
        <v>178</v>
      </c>
      <c r="L942" s="47"/>
      <c r="M942" s="223" t="s">
        <v>21</v>
      </c>
      <c r="N942" s="224" t="s">
        <v>43</v>
      </c>
      <c r="O942" s="87"/>
      <c r="P942" s="225">
        <f>O942*H942</f>
        <v>0</v>
      </c>
      <c r="Q942" s="225">
        <v>0</v>
      </c>
      <c r="R942" s="225">
        <f>Q942*H942</f>
        <v>0</v>
      </c>
      <c r="S942" s="225">
        <v>0</v>
      </c>
      <c r="T942" s="226">
        <f>S942*H942</f>
        <v>0</v>
      </c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R942" s="227" t="s">
        <v>276</v>
      </c>
      <c r="AT942" s="227" t="s">
        <v>163</v>
      </c>
      <c r="AU942" s="227" t="s">
        <v>81</v>
      </c>
      <c r="AY942" s="20" t="s">
        <v>161</v>
      </c>
      <c r="BE942" s="228">
        <f>IF(N942="základní",J942,0)</f>
        <v>0</v>
      </c>
      <c r="BF942" s="228">
        <f>IF(N942="snížená",J942,0)</f>
        <v>0</v>
      </c>
      <c r="BG942" s="228">
        <f>IF(N942="zákl. přenesená",J942,0)</f>
        <v>0</v>
      </c>
      <c r="BH942" s="228">
        <f>IF(N942="sníž. přenesená",J942,0)</f>
        <v>0</v>
      </c>
      <c r="BI942" s="228">
        <f>IF(N942="nulová",J942,0)</f>
        <v>0</v>
      </c>
      <c r="BJ942" s="20" t="s">
        <v>79</v>
      </c>
      <c r="BK942" s="228">
        <f>ROUND(I942*H942,2)</f>
        <v>0</v>
      </c>
      <c r="BL942" s="20" t="s">
        <v>276</v>
      </c>
      <c r="BM942" s="227" t="s">
        <v>1424</v>
      </c>
    </row>
    <row r="943" s="2" customFormat="1">
      <c r="A943" s="41"/>
      <c r="B943" s="42"/>
      <c r="C943" s="43"/>
      <c r="D943" s="262" t="s">
        <v>180</v>
      </c>
      <c r="E943" s="43"/>
      <c r="F943" s="263" t="s">
        <v>1425</v>
      </c>
      <c r="G943" s="43"/>
      <c r="H943" s="43"/>
      <c r="I943" s="264"/>
      <c r="J943" s="43"/>
      <c r="K943" s="43"/>
      <c r="L943" s="47"/>
      <c r="M943" s="265"/>
      <c r="N943" s="266"/>
      <c r="O943" s="87"/>
      <c r="P943" s="87"/>
      <c r="Q943" s="87"/>
      <c r="R943" s="87"/>
      <c r="S943" s="87"/>
      <c r="T943" s="88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T943" s="20" t="s">
        <v>180</v>
      </c>
      <c r="AU943" s="20" t="s">
        <v>81</v>
      </c>
    </row>
    <row r="944" s="13" customFormat="1">
      <c r="A944" s="13"/>
      <c r="B944" s="229"/>
      <c r="C944" s="230"/>
      <c r="D944" s="231" t="s">
        <v>169</v>
      </c>
      <c r="E944" s="232" t="s">
        <v>21</v>
      </c>
      <c r="F944" s="233" t="s">
        <v>1426</v>
      </c>
      <c r="G944" s="230"/>
      <c r="H944" s="232" t="s">
        <v>21</v>
      </c>
      <c r="I944" s="234"/>
      <c r="J944" s="230"/>
      <c r="K944" s="230"/>
      <c r="L944" s="235"/>
      <c r="M944" s="236"/>
      <c r="N944" s="237"/>
      <c r="O944" s="237"/>
      <c r="P944" s="237"/>
      <c r="Q944" s="237"/>
      <c r="R944" s="237"/>
      <c r="S944" s="237"/>
      <c r="T944" s="238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39" t="s">
        <v>169</v>
      </c>
      <c r="AU944" s="239" t="s">
        <v>81</v>
      </c>
      <c r="AV944" s="13" t="s">
        <v>79</v>
      </c>
      <c r="AW944" s="13" t="s">
        <v>34</v>
      </c>
      <c r="AX944" s="13" t="s">
        <v>72</v>
      </c>
      <c r="AY944" s="239" t="s">
        <v>161</v>
      </c>
    </row>
    <row r="945" s="13" customFormat="1">
      <c r="A945" s="13"/>
      <c r="B945" s="229"/>
      <c r="C945" s="230"/>
      <c r="D945" s="231" t="s">
        <v>169</v>
      </c>
      <c r="E945" s="232" t="s">
        <v>21</v>
      </c>
      <c r="F945" s="233" t="s">
        <v>1427</v>
      </c>
      <c r="G945" s="230"/>
      <c r="H945" s="232" t="s">
        <v>21</v>
      </c>
      <c r="I945" s="234"/>
      <c r="J945" s="230"/>
      <c r="K945" s="230"/>
      <c r="L945" s="235"/>
      <c r="M945" s="236"/>
      <c r="N945" s="237"/>
      <c r="O945" s="237"/>
      <c r="P945" s="237"/>
      <c r="Q945" s="237"/>
      <c r="R945" s="237"/>
      <c r="S945" s="237"/>
      <c r="T945" s="238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39" t="s">
        <v>169</v>
      </c>
      <c r="AU945" s="239" t="s">
        <v>81</v>
      </c>
      <c r="AV945" s="13" t="s">
        <v>79</v>
      </c>
      <c r="AW945" s="13" t="s">
        <v>34</v>
      </c>
      <c r="AX945" s="13" t="s">
        <v>72</v>
      </c>
      <c r="AY945" s="239" t="s">
        <v>161</v>
      </c>
    </row>
    <row r="946" s="14" customFormat="1">
      <c r="A946" s="14"/>
      <c r="B946" s="240"/>
      <c r="C946" s="241"/>
      <c r="D946" s="231" t="s">
        <v>169</v>
      </c>
      <c r="E946" s="242" t="s">
        <v>21</v>
      </c>
      <c r="F946" s="243" t="s">
        <v>1428</v>
      </c>
      <c r="G946" s="241"/>
      <c r="H946" s="244">
        <v>25.178000000000001</v>
      </c>
      <c r="I946" s="245"/>
      <c r="J946" s="241"/>
      <c r="K946" s="241"/>
      <c r="L946" s="246"/>
      <c r="M946" s="247"/>
      <c r="N946" s="248"/>
      <c r="O946" s="248"/>
      <c r="P946" s="248"/>
      <c r="Q946" s="248"/>
      <c r="R946" s="248"/>
      <c r="S946" s="248"/>
      <c r="T946" s="249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50" t="s">
        <v>169</v>
      </c>
      <c r="AU946" s="250" t="s">
        <v>81</v>
      </c>
      <c r="AV946" s="14" t="s">
        <v>81</v>
      </c>
      <c r="AW946" s="14" t="s">
        <v>34</v>
      </c>
      <c r="AX946" s="14" t="s">
        <v>72</v>
      </c>
      <c r="AY946" s="250" t="s">
        <v>161</v>
      </c>
    </row>
    <row r="947" s="14" customFormat="1">
      <c r="A947" s="14"/>
      <c r="B947" s="240"/>
      <c r="C947" s="241"/>
      <c r="D947" s="231" t="s">
        <v>169</v>
      </c>
      <c r="E947" s="242" t="s">
        <v>21</v>
      </c>
      <c r="F947" s="243" t="s">
        <v>1429</v>
      </c>
      <c r="G947" s="241"/>
      <c r="H947" s="244">
        <v>22.824999999999999</v>
      </c>
      <c r="I947" s="245"/>
      <c r="J947" s="241"/>
      <c r="K947" s="241"/>
      <c r="L947" s="246"/>
      <c r="M947" s="247"/>
      <c r="N947" s="248"/>
      <c r="O947" s="248"/>
      <c r="P947" s="248"/>
      <c r="Q947" s="248"/>
      <c r="R947" s="248"/>
      <c r="S947" s="248"/>
      <c r="T947" s="249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50" t="s">
        <v>169</v>
      </c>
      <c r="AU947" s="250" t="s">
        <v>81</v>
      </c>
      <c r="AV947" s="14" t="s">
        <v>81</v>
      </c>
      <c r="AW947" s="14" t="s">
        <v>34</v>
      </c>
      <c r="AX947" s="14" t="s">
        <v>72</v>
      </c>
      <c r="AY947" s="250" t="s">
        <v>161</v>
      </c>
    </row>
    <row r="948" s="14" customFormat="1">
      <c r="A948" s="14"/>
      <c r="B948" s="240"/>
      <c r="C948" s="241"/>
      <c r="D948" s="231" t="s">
        <v>169</v>
      </c>
      <c r="E948" s="242" t="s">
        <v>21</v>
      </c>
      <c r="F948" s="243" t="s">
        <v>1430</v>
      </c>
      <c r="G948" s="241"/>
      <c r="H948" s="244">
        <v>53.212000000000003</v>
      </c>
      <c r="I948" s="245"/>
      <c r="J948" s="241"/>
      <c r="K948" s="241"/>
      <c r="L948" s="246"/>
      <c r="M948" s="247"/>
      <c r="N948" s="248"/>
      <c r="O948" s="248"/>
      <c r="P948" s="248"/>
      <c r="Q948" s="248"/>
      <c r="R948" s="248"/>
      <c r="S948" s="248"/>
      <c r="T948" s="249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50" t="s">
        <v>169</v>
      </c>
      <c r="AU948" s="250" t="s">
        <v>81</v>
      </c>
      <c r="AV948" s="14" t="s">
        <v>81</v>
      </c>
      <c r="AW948" s="14" t="s">
        <v>34</v>
      </c>
      <c r="AX948" s="14" t="s">
        <v>72</v>
      </c>
      <c r="AY948" s="250" t="s">
        <v>161</v>
      </c>
    </row>
    <row r="949" s="14" customFormat="1">
      <c r="A949" s="14"/>
      <c r="B949" s="240"/>
      <c r="C949" s="241"/>
      <c r="D949" s="231" t="s">
        <v>169</v>
      </c>
      <c r="E949" s="242" t="s">
        <v>21</v>
      </c>
      <c r="F949" s="243" t="s">
        <v>1431</v>
      </c>
      <c r="G949" s="241"/>
      <c r="H949" s="244">
        <v>85</v>
      </c>
      <c r="I949" s="245"/>
      <c r="J949" s="241"/>
      <c r="K949" s="241"/>
      <c r="L949" s="246"/>
      <c r="M949" s="247"/>
      <c r="N949" s="248"/>
      <c r="O949" s="248"/>
      <c r="P949" s="248"/>
      <c r="Q949" s="248"/>
      <c r="R949" s="248"/>
      <c r="S949" s="248"/>
      <c r="T949" s="249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50" t="s">
        <v>169</v>
      </c>
      <c r="AU949" s="250" t="s">
        <v>81</v>
      </c>
      <c r="AV949" s="14" t="s">
        <v>81</v>
      </c>
      <c r="AW949" s="14" t="s">
        <v>34</v>
      </c>
      <c r="AX949" s="14" t="s">
        <v>72</v>
      </c>
      <c r="AY949" s="250" t="s">
        <v>161</v>
      </c>
    </row>
    <row r="950" s="14" customFormat="1">
      <c r="A950" s="14"/>
      <c r="B950" s="240"/>
      <c r="C950" s="241"/>
      <c r="D950" s="231" t="s">
        <v>169</v>
      </c>
      <c r="E950" s="242" t="s">
        <v>21</v>
      </c>
      <c r="F950" s="243" t="s">
        <v>1432</v>
      </c>
      <c r="G950" s="241"/>
      <c r="H950" s="244">
        <v>43.520000000000003</v>
      </c>
      <c r="I950" s="245"/>
      <c r="J950" s="241"/>
      <c r="K950" s="241"/>
      <c r="L950" s="246"/>
      <c r="M950" s="247"/>
      <c r="N950" s="248"/>
      <c r="O950" s="248"/>
      <c r="P950" s="248"/>
      <c r="Q950" s="248"/>
      <c r="R950" s="248"/>
      <c r="S950" s="248"/>
      <c r="T950" s="249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50" t="s">
        <v>169</v>
      </c>
      <c r="AU950" s="250" t="s">
        <v>81</v>
      </c>
      <c r="AV950" s="14" t="s">
        <v>81</v>
      </c>
      <c r="AW950" s="14" t="s">
        <v>34</v>
      </c>
      <c r="AX950" s="14" t="s">
        <v>72</v>
      </c>
      <c r="AY950" s="250" t="s">
        <v>161</v>
      </c>
    </row>
    <row r="951" s="16" customFormat="1">
      <c r="A951" s="16"/>
      <c r="B951" s="283"/>
      <c r="C951" s="284"/>
      <c r="D951" s="231" t="s">
        <v>169</v>
      </c>
      <c r="E951" s="285" t="s">
        <v>1433</v>
      </c>
      <c r="F951" s="286" t="s">
        <v>507</v>
      </c>
      <c r="G951" s="284"/>
      <c r="H951" s="287">
        <v>229.73500000000001</v>
      </c>
      <c r="I951" s="288"/>
      <c r="J951" s="284"/>
      <c r="K951" s="284"/>
      <c r="L951" s="289"/>
      <c r="M951" s="290"/>
      <c r="N951" s="291"/>
      <c r="O951" s="291"/>
      <c r="P951" s="291"/>
      <c r="Q951" s="291"/>
      <c r="R951" s="291"/>
      <c r="S951" s="291"/>
      <c r="T951" s="292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T951" s="293" t="s">
        <v>169</v>
      </c>
      <c r="AU951" s="293" t="s">
        <v>81</v>
      </c>
      <c r="AV951" s="16" t="s">
        <v>104</v>
      </c>
      <c r="AW951" s="16" t="s">
        <v>34</v>
      </c>
      <c r="AX951" s="16" t="s">
        <v>72</v>
      </c>
      <c r="AY951" s="293" t="s">
        <v>161</v>
      </c>
    </row>
    <row r="952" s="15" customFormat="1">
      <c r="A952" s="15"/>
      <c r="B952" s="251"/>
      <c r="C952" s="252"/>
      <c r="D952" s="231" t="s">
        <v>169</v>
      </c>
      <c r="E952" s="253" t="s">
        <v>21</v>
      </c>
      <c r="F952" s="254" t="s">
        <v>172</v>
      </c>
      <c r="G952" s="252"/>
      <c r="H952" s="255">
        <v>229.73500000000001</v>
      </c>
      <c r="I952" s="256"/>
      <c r="J952" s="252"/>
      <c r="K952" s="252"/>
      <c r="L952" s="257"/>
      <c r="M952" s="258"/>
      <c r="N952" s="259"/>
      <c r="O952" s="259"/>
      <c r="P952" s="259"/>
      <c r="Q952" s="259"/>
      <c r="R952" s="259"/>
      <c r="S952" s="259"/>
      <c r="T952" s="260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T952" s="261" t="s">
        <v>169</v>
      </c>
      <c r="AU952" s="261" t="s">
        <v>81</v>
      </c>
      <c r="AV952" s="15" t="s">
        <v>167</v>
      </c>
      <c r="AW952" s="15" t="s">
        <v>34</v>
      </c>
      <c r="AX952" s="15" t="s">
        <v>79</v>
      </c>
      <c r="AY952" s="261" t="s">
        <v>161</v>
      </c>
    </row>
    <row r="953" s="2" customFormat="1" ht="16.5" customHeight="1">
      <c r="A953" s="41"/>
      <c r="B953" s="42"/>
      <c r="C953" s="273" t="s">
        <v>1434</v>
      </c>
      <c r="D953" s="273" t="s">
        <v>479</v>
      </c>
      <c r="E953" s="274" t="s">
        <v>1435</v>
      </c>
      <c r="F953" s="275" t="s">
        <v>1436</v>
      </c>
      <c r="G953" s="276" t="s">
        <v>166</v>
      </c>
      <c r="H953" s="277">
        <v>241.22200000000001</v>
      </c>
      <c r="I953" s="278"/>
      <c r="J953" s="279">
        <f>ROUND(I953*H953,2)</f>
        <v>0</v>
      </c>
      <c r="K953" s="275" t="s">
        <v>21</v>
      </c>
      <c r="L953" s="280"/>
      <c r="M953" s="281" t="s">
        <v>21</v>
      </c>
      <c r="N953" s="282" t="s">
        <v>43</v>
      </c>
      <c r="O953" s="87"/>
      <c r="P953" s="225">
        <f>O953*H953</f>
        <v>0</v>
      </c>
      <c r="Q953" s="225">
        <v>0.0071999999999999998</v>
      </c>
      <c r="R953" s="225">
        <f>Q953*H953</f>
        <v>1.7367984000000001</v>
      </c>
      <c r="S953" s="225">
        <v>0</v>
      </c>
      <c r="T953" s="226">
        <f>S953*H953</f>
        <v>0</v>
      </c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R953" s="227" t="s">
        <v>682</v>
      </c>
      <c r="AT953" s="227" t="s">
        <v>479</v>
      </c>
      <c r="AU953" s="227" t="s">
        <v>81</v>
      </c>
      <c r="AY953" s="20" t="s">
        <v>161</v>
      </c>
      <c r="BE953" s="228">
        <f>IF(N953="základní",J953,0)</f>
        <v>0</v>
      </c>
      <c r="BF953" s="228">
        <f>IF(N953="snížená",J953,0)</f>
        <v>0</v>
      </c>
      <c r="BG953" s="228">
        <f>IF(N953="zákl. přenesená",J953,0)</f>
        <v>0</v>
      </c>
      <c r="BH953" s="228">
        <f>IF(N953="sníž. přenesená",J953,0)</f>
        <v>0</v>
      </c>
      <c r="BI953" s="228">
        <f>IF(N953="nulová",J953,0)</f>
        <v>0</v>
      </c>
      <c r="BJ953" s="20" t="s">
        <v>79</v>
      </c>
      <c r="BK953" s="228">
        <f>ROUND(I953*H953,2)</f>
        <v>0</v>
      </c>
      <c r="BL953" s="20" t="s">
        <v>276</v>
      </c>
      <c r="BM953" s="227" t="s">
        <v>1437</v>
      </c>
    </row>
    <row r="954" s="14" customFormat="1">
      <c r="A954" s="14"/>
      <c r="B954" s="240"/>
      <c r="C954" s="241"/>
      <c r="D954" s="231" t="s">
        <v>169</v>
      </c>
      <c r="E954" s="242" t="s">
        <v>21</v>
      </c>
      <c r="F954" s="243" t="s">
        <v>1438</v>
      </c>
      <c r="G954" s="241"/>
      <c r="H954" s="244">
        <v>241.22200000000001</v>
      </c>
      <c r="I954" s="245"/>
      <c r="J954" s="241"/>
      <c r="K954" s="241"/>
      <c r="L954" s="246"/>
      <c r="M954" s="247"/>
      <c r="N954" s="248"/>
      <c r="O954" s="248"/>
      <c r="P954" s="248"/>
      <c r="Q954" s="248"/>
      <c r="R954" s="248"/>
      <c r="S954" s="248"/>
      <c r="T954" s="249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50" t="s">
        <v>169</v>
      </c>
      <c r="AU954" s="250" t="s">
        <v>81</v>
      </c>
      <c r="AV954" s="14" t="s">
        <v>81</v>
      </c>
      <c r="AW954" s="14" t="s">
        <v>34</v>
      </c>
      <c r="AX954" s="14" t="s">
        <v>72</v>
      </c>
      <c r="AY954" s="250" t="s">
        <v>161</v>
      </c>
    </row>
    <row r="955" s="15" customFormat="1">
      <c r="A955" s="15"/>
      <c r="B955" s="251"/>
      <c r="C955" s="252"/>
      <c r="D955" s="231" t="s">
        <v>169</v>
      </c>
      <c r="E955" s="253" t="s">
        <v>21</v>
      </c>
      <c r="F955" s="254" t="s">
        <v>172</v>
      </c>
      <c r="G955" s="252"/>
      <c r="H955" s="255">
        <v>241.22200000000001</v>
      </c>
      <c r="I955" s="256"/>
      <c r="J955" s="252"/>
      <c r="K955" s="252"/>
      <c r="L955" s="257"/>
      <c r="M955" s="258"/>
      <c r="N955" s="259"/>
      <c r="O955" s="259"/>
      <c r="P955" s="259"/>
      <c r="Q955" s="259"/>
      <c r="R955" s="259"/>
      <c r="S955" s="259"/>
      <c r="T955" s="260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T955" s="261" t="s">
        <v>169</v>
      </c>
      <c r="AU955" s="261" t="s">
        <v>81</v>
      </c>
      <c r="AV955" s="15" t="s">
        <v>167</v>
      </c>
      <c r="AW955" s="15" t="s">
        <v>34</v>
      </c>
      <c r="AX955" s="15" t="s">
        <v>79</v>
      </c>
      <c r="AY955" s="261" t="s">
        <v>161</v>
      </c>
    </row>
    <row r="956" s="2" customFormat="1" ht="33" customHeight="1">
      <c r="A956" s="41"/>
      <c r="B956" s="42"/>
      <c r="C956" s="216" t="s">
        <v>1439</v>
      </c>
      <c r="D956" s="216" t="s">
        <v>163</v>
      </c>
      <c r="E956" s="217" t="s">
        <v>1440</v>
      </c>
      <c r="F956" s="218" t="s">
        <v>1441</v>
      </c>
      <c r="G956" s="219" t="s">
        <v>166</v>
      </c>
      <c r="H956" s="220">
        <v>229.73500000000001</v>
      </c>
      <c r="I956" s="221"/>
      <c r="J956" s="222">
        <f>ROUND(I956*H956,2)</f>
        <v>0</v>
      </c>
      <c r="K956" s="218" t="s">
        <v>178</v>
      </c>
      <c r="L956" s="47"/>
      <c r="M956" s="223" t="s">
        <v>21</v>
      </c>
      <c r="N956" s="224" t="s">
        <v>43</v>
      </c>
      <c r="O956" s="87"/>
      <c r="P956" s="225">
        <f>O956*H956</f>
        <v>0</v>
      </c>
      <c r="Q956" s="225">
        <v>0.00012999999999999999</v>
      </c>
      <c r="R956" s="225">
        <f>Q956*H956</f>
        <v>0.029865549999999998</v>
      </c>
      <c r="S956" s="225">
        <v>0</v>
      </c>
      <c r="T956" s="226">
        <f>S956*H956</f>
        <v>0</v>
      </c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R956" s="227" t="s">
        <v>276</v>
      </c>
      <c r="AT956" s="227" t="s">
        <v>163</v>
      </c>
      <c r="AU956" s="227" t="s">
        <v>81</v>
      </c>
      <c r="AY956" s="20" t="s">
        <v>161</v>
      </c>
      <c r="BE956" s="228">
        <f>IF(N956="základní",J956,0)</f>
        <v>0</v>
      </c>
      <c r="BF956" s="228">
        <f>IF(N956="snížená",J956,0)</f>
        <v>0</v>
      </c>
      <c r="BG956" s="228">
        <f>IF(N956="zákl. přenesená",J956,0)</f>
        <v>0</v>
      </c>
      <c r="BH956" s="228">
        <f>IF(N956="sníž. přenesená",J956,0)</f>
        <v>0</v>
      </c>
      <c r="BI956" s="228">
        <f>IF(N956="nulová",J956,0)</f>
        <v>0</v>
      </c>
      <c r="BJ956" s="20" t="s">
        <v>79</v>
      </c>
      <c r="BK956" s="228">
        <f>ROUND(I956*H956,2)</f>
        <v>0</v>
      </c>
      <c r="BL956" s="20" t="s">
        <v>276</v>
      </c>
      <c r="BM956" s="227" t="s">
        <v>1442</v>
      </c>
    </row>
    <row r="957" s="2" customFormat="1">
      <c r="A957" s="41"/>
      <c r="B957" s="42"/>
      <c r="C957" s="43"/>
      <c r="D957" s="262" t="s">
        <v>180</v>
      </c>
      <c r="E957" s="43"/>
      <c r="F957" s="263" t="s">
        <v>1443</v>
      </c>
      <c r="G957" s="43"/>
      <c r="H957" s="43"/>
      <c r="I957" s="264"/>
      <c r="J957" s="43"/>
      <c r="K957" s="43"/>
      <c r="L957" s="47"/>
      <c r="M957" s="265"/>
      <c r="N957" s="266"/>
      <c r="O957" s="87"/>
      <c r="P957" s="87"/>
      <c r="Q957" s="87"/>
      <c r="R957" s="87"/>
      <c r="S957" s="87"/>
      <c r="T957" s="88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T957" s="20" t="s">
        <v>180</v>
      </c>
      <c r="AU957" s="20" t="s">
        <v>81</v>
      </c>
    </row>
    <row r="958" s="13" customFormat="1">
      <c r="A958" s="13"/>
      <c r="B958" s="229"/>
      <c r="C958" s="230"/>
      <c r="D958" s="231" t="s">
        <v>169</v>
      </c>
      <c r="E958" s="232" t="s">
        <v>21</v>
      </c>
      <c r="F958" s="233" t="s">
        <v>1426</v>
      </c>
      <c r="G958" s="230"/>
      <c r="H958" s="232" t="s">
        <v>21</v>
      </c>
      <c r="I958" s="234"/>
      <c r="J958" s="230"/>
      <c r="K958" s="230"/>
      <c r="L958" s="235"/>
      <c r="M958" s="236"/>
      <c r="N958" s="237"/>
      <c r="O958" s="237"/>
      <c r="P958" s="237"/>
      <c r="Q958" s="237"/>
      <c r="R958" s="237"/>
      <c r="S958" s="237"/>
      <c r="T958" s="238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9" t="s">
        <v>169</v>
      </c>
      <c r="AU958" s="239" t="s">
        <v>81</v>
      </c>
      <c r="AV958" s="13" t="s">
        <v>79</v>
      </c>
      <c r="AW958" s="13" t="s">
        <v>34</v>
      </c>
      <c r="AX958" s="13" t="s">
        <v>72</v>
      </c>
      <c r="AY958" s="239" t="s">
        <v>161</v>
      </c>
    </row>
    <row r="959" s="13" customFormat="1">
      <c r="A959" s="13"/>
      <c r="B959" s="229"/>
      <c r="C959" s="230"/>
      <c r="D959" s="231" t="s">
        <v>169</v>
      </c>
      <c r="E959" s="232" t="s">
        <v>21</v>
      </c>
      <c r="F959" s="233" t="s">
        <v>1427</v>
      </c>
      <c r="G959" s="230"/>
      <c r="H959" s="232" t="s">
        <v>21</v>
      </c>
      <c r="I959" s="234"/>
      <c r="J959" s="230"/>
      <c r="K959" s="230"/>
      <c r="L959" s="235"/>
      <c r="M959" s="236"/>
      <c r="N959" s="237"/>
      <c r="O959" s="237"/>
      <c r="P959" s="237"/>
      <c r="Q959" s="237"/>
      <c r="R959" s="237"/>
      <c r="S959" s="237"/>
      <c r="T959" s="238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39" t="s">
        <v>169</v>
      </c>
      <c r="AU959" s="239" t="s">
        <v>81</v>
      </c>
      <c r="AV959" s="13" t="s">
        <v>79</v>
      </c>
      <c r="AW959" s="13" t="s">
        <v>34</v>
      </c>
      <c r="AX959" s="13" t="s">
        <v>72</v>
      </c>
      <c r="AY959" s="239" t="s">
        <v>161</v>
      </c>
    </row>
    <row r="960" s="14" customFormat="1">
      <c r="A960" s="14"/>
      <c r="B960" s="240"/>
      <c r="C960" s="241"/>
      <c r="D960" s="231" t="s">
        <v>169</v>
      </c>
      <c r="E960" s="242" t="s">
        <v>21</v>
      </c>
      <c r="F960" s="243" t="s">
        <v>1428</v>
      </c>
      <c r="G960" s="241"/>
      <c r="H960" s="244">
        <v>25.178000000000001</v>
      </c>
      <c r="I960" s="245"/>
      <c r="J960" s="241"/>
      <c r="K960" s="241"/>
      <c r="L960" s="246"/>
      <c r="M960" s="247"/>
      <c r="N960" s="248"/>
      <c r="O960" s="248"/>
      <c r="P960" s="248"/>
      <c r="Q960" s="248"/>
      <c r="R960" s="248"/>
      <c r="S960" s="248"/>
      <c r="T960" s="249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50" t="s">
        <v>169</v>
      </c>
      <c r="AU960" s="250" t="s">
        <v>81</v>
      </c>
      <c r="AV960" s="14" t="s">
        <v>81</v>
      </c>
      <c r="AW960" s="14" t="s">
        <v>34</v>
      </c>
      <c r="AX960" s="14" t="s">
        <v>72</v>
      </c>
      <c r="AY960" s="250" t="s">
        <v>161</v>
      </c>
    </row>
    <row r="961" s="14" customFormat="1">
      <c r="A961" s="14"/>
      <c r="B961" s="240"/>
      <c r="C961" s="241"/>
      <c r="D961" s="231" t="s">
        <v>169</v>
      </c>
      <c r="E961" s="242" t="s">
        <v>21</v>
      </c>
      <c r="F961" s="243" t="s">
        <v>1429</v>
      </c>
      <c r="G961" s="241"/>
      <c r="H961" s="244">
        <v>22.824999999999999</v>
      </c>
      <c r="I961" s="245"/>
      <c r="J961" s="241"/>
      <c r="K961" s="241"/>
      <c r="L961" s="246"/>
      <c r="M961" s="247"/>
      <c r="N961" s="248"/>
      <c r="O961" s="248"/>
      <c r="P961" s="248"/>
      <c r="Q961" s="248"/>
      <c r="R961" s="248"/>
      <c r="S961" s="248"/>
      <c r="T961" s="249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50" t="s">
        <v>169</v>
      </c>
      <c r="AU961" s="250" t="s">
        <v>81</v>
      </c>
      <c r="AV961" s="14" t="s">
        <v>81</v>
      </c>
      <c r="AW961" s="14" t="s">
        <v>34</v>
      </c>
      <c r="AX961" s="14" t="s">
        <v>72</v>
      </c>
      <c r="AY961" s="250" t="s">
        <v>161</v>
      </c>
    </row>
    <row r="962" s="14" customFormat="1">
      <c r="A962" s="14"/>
      <c r="B962" s="240"/>
      <c r="C962" s="241"/>
      <c r="D962" s="231" t="s">
        <v>169</v>
      </c>
      <c r="E962" s="242" t="s">
        <v>21</v>
      </c>
      <c r="F962" s="243" t="s">
        <v>1430</v>
      </c>
      <c r="G962" s="241"/>
      <c r="H962" s="244">
        <v>53.212000000000003</v>
      </c>
      <c r="I962" s="245"/>
      <c r="J962" s="241"/>
      <c r="K962" s="241"/>
      <c r="L962" s="246"/>
      <c r="M962" s="247"/>
      <c r="N962" s="248"/>
      <c r="O962" s="248"/>
      <c r="P962" s="248"/>
      <c r="Q962" s="248"/>
      <c r="R962" s="248"/>
      <c r="S962" s="248"/>
      <c r="T962" s="249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50" t="s">
        <v>169</v>
      </c>
      <c r="AU962" s="250" t="s">
        <v>81</v>
      </c>
      <c r="AV962" s="14" t="s">
        <v>81</v>
      </c>
      <c r="AW962" s="14" t="s">
        <v>34</v>
      </c>
      <c r="AX962" s="14" t="s">
        <v>72</v>
      </c>
      <c r="AY962" s="250" t="s">
        <v>161</v>
      </c>
    </row>
    <row r="963" s="14" customFormat="1">
      <c r="A963" s="14"/>
      <c r="B963" s="240"/>
      <c r="C963" s="241"/>
      <c r="D963" s="231" t="s">
        <v>169</v>
      </c>
      <c r="E963" s="242" t="s">
        <v>21</v>
      </c>
      <c r="F963" s="243" t="s">
        <v>1431</v>
      </c>
      <c r="G963" s="241"/>
      <c r="H963" s="244">
        <v>85</v>
      </c>
      <c r="I963" s="245"/>
      <c r="J963" s="241"/>
      <c r="K963" s="241"/>
      <c r="L963" s="246"/>
      <c r="M963" s="247"/>
      <c r="N963" s="248"/>
      <c r="O963" s="248"/>
      <c r="P963" s="248"/>
      <c r="Q963" s="248"/>
      <c r="R963" s="248"/>
      <c r="S963" s="248"/>
      <c r="T963" s="249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50" t="s">
        <v>169</v>
      </c>
      <c r="AU963" s="250" t="s">
        <v>81</v>
      </c>
      <c r="AV963" s="14" t="s">
        <v>81</v>
      </c>
      <c r="AW963" s="14" t="s">
        <v>34</v>
      </c>
      <c r="AX963" s="14" t="s">
        <v>72</v>
      </c>
      <c r="AY963" s="250" t="s">
        <v>161</v>
      </c>
    </row>
    <row r="964" s="14" customFormat="1">
      <c r="A964" s="14"/>
      <c r="B964" s="240"/>
      <c r="C964" s="241"/>
      <c r="D964" s="231" t="s">
        <v>169</v>
      </c>
      <c r="E964" s="242" t="s">
        <v>21</v>
      </c>
      <c r="F964" s="243" t="s">
        <v>1432</v>
      </c>
      <c r="G964" s="241"/>
      <c r="H964" s="244">
        <v>43.520000000000003</v>
      </c>
      <c r="I964" s="245"/>
      <c r="J964" s="241"/>
      <c r="K964" s="241"/>
      <c r="L964" s="246"/>
      <c r="M964" s="247"/>
      <c r="N964" s="248"/>
      <c r="O964" s="248"/>
      <c r="P964" s="248"/>
      <c r="Q964" s="248"/>
      <c r="R964" s="248"/>
      <c r="S964" s="248"/>
      <c r="T964" s="249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50" t="s">
        <v>169</v>
      </c>
      <c r="AU964" s="250" t="s">
        <v>81</v>
      </c>
      <c r="AV964" s="14" t="s">
        <v>81</v>
      </c>
      <c r="AW964" s="14" t="s">
        <v>34</v>
      </c>
      <c r="AX964" s="14" t="s">
        <v>72</v>
      </c>
      <c r="AY964" s="250" t="s">
        <v>161</v>
      </c>
    </row>
    <row r="965" s="16" customFormat="1">
      <c r="A965" s="16"/>
      <c r="B965" s="283"/>
      <c r="C965" s="284"/>
      <c r="D965" s="231" t="s">
        <v>169</v>
      </c>
      <c r="E965" s="285" t="s">
        <v>1444</v>
      </c>
      <c r="F965" s="286" t="s">
        <v>507</v>
      </c>
      <c r="G965" s="284"/>
      <c r="H965" s="287">
        <v>229.73500000000001</v>
      </c>
      <c r="I965" s="288"/>
      <c r="J965" s="284"/>
      <c r="K965" s="284"/>
      <c r="L965" s="289"/>
      <c r="M965" s="290"/>
      <c r="N965" s="291"/>
      <c r="O965" s="291"/>
      <c r="P965" s="291"/>
      <c r="Q965" s="291"/>
      <c r="R965" s="291"/>
      <c r="S965" s="291"/>
      <c r="T965" s="292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T965" s="293" t="s">
        <v>169</v>
      </c>
      <c r="AU965" s="293" t="s">
        <v>81</v>
      </c>
      <c r="AV965" s="16" t="s">
        <v>104</v>
      </c>
      <c r="AW965" s="16" t="s">
        <v>34</v>
      </c>
      <c r="AX965" s="16" t="s">
        <v>72</v>
      </c>
      <c r="AY965" s="293" t="s">
        <v>161</v>
      </c>
    </row>
    <row r="966" s="15" customFormat="1">
      <c r="A966" s="15"/>
      <c r="B966" s="251"/>
      <c r="C966" s="252"/>
      <c r="D966" s="231" t="s">
        <v>169</v>
      </c>
      <c r="E966" s="253" t="s">
        <v>21</v>
      </c>
      <c r="F966" s="254" t="s">
        <v>172</v>
      </c>
      <c r="G966" s="252"/>
      <c r="H966" s="255">
        <v>229.73500000000001</v>
      </c>
      <c r="I966" s="256"/>
      <c r="J966" s="252"/>
      <c r="K966" s="252"/>
      <c r="L966" s="257"/>
      <c r="M966" s="258"/>
      <c r="N966" s="259"/>
      <c r="O966" s="259"/>
      <c r="P966" s="259"/>
      <c r="Q966" s="259"/>
      <c r="R966" s="259"/>
      <c r="S966" s="259"/>
      <c r="T966" s="260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T966" s="261" t="s">
        <v>169</v>
      </c>
      <c r="AU966" s="261" t="s">
        <v>81</v>
      </c>
      <c r="AV966" s="15" t="s">
        <v>167</v>
      </c>
      <c r="AW966" s="15" t="s">
        <v>34</v>
      </c>
      <c r="AX966" s="15" t="s">
        <v>79</v>
      </c>
      <c r="AY966" s="261" t="s">
        <v>161</v>
      </c>
    </row>
    <row r="967" s="2" customFormat="1" ht="16.5" customHeight="1">
      <c r="A967" s="41"/>
      <c r="B967" s="42"/>
      <c r="C967" s="273" t="s">
        <v>1445</v>
      </c>
      <c r="D967" s="273" t="s">
        <v>479</v>
      </c>
      <c r="E967" s="274" t="s">
        <v>1446</v>
      </c>
      <c r="F967" s="275" t="s">
        <v>1447</v>
      </c>
      <c r="G967" s="276" t="s">
        <v>166</v>
      </c>
      <c r="H967" s="277">
        <v>241.22200000000001</v>
      </c>
      <c r="I967" s="278"/>
      <c r="J967" s="279">
        <f>ROUND(I967*H967,2)</f>
        <v>0</v>
      </c>
      <c r="K967" s="275" t="s">
        <v>21</v>
      </c>
      <c r="L967" s="280"/>
      <c r="M967" s="281" t="s">
        <v>21</v>
      </c>
      <c r="N967" s="282" t="s">
        <v>43</v>
      </c>
      <c r="O967" s="87"/>
      <c r="P967" s="225">
        <f>O967*H967</f>
        <v>0</v>
      </c>
      <c r="Q967" s="225">
        <v>0.0054000000000000003</v>
      </c>
      <c r="R967" s="225">
        <f>Q967*H967</f>
        <v>1.3025988000000002</v>
      </c>
      <c r="S967" s="225">
        <v>0</v>
      </c>
      <c r="T967" s="226">
        <f>S967*H967</f>
        <v>0</v>
      </c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R967" s="227" t="s">
        <v>682</v>
      </c>
      <c r="AT967" s="227" t="s">
        <v>479</v>
      </c>
      <c r="AU967" s="227" t="s">
        <v>81</v>
      </c>
      <c r="AY967" s="20" t="s">
        <v>161</v>
      </c>
      <c r="BE967" s="228">
        <f>IF(N967="základní",J967,0)</f>
        <v>0</v>
      </c>
      <c r="BF967" s="228">
        <f>IF(N967="snížená",J967,0)</f>
        <v>0</v>
      </c>
      <c r="BG967" s="228">
        <f>IF(N967="zákl. přenesená",J967,0)</f>
        <v>0</v>
      </c>
      <c r="BH967" s="228">
        <f>IF(N967="sníž. přenesená",J967,0)</f>
        <v>0</v>
      </c>
      <c r="BI967" s="228">
        <f>IF(N967="nulová",J967,0)</f>
        <v>0</v>
      </c>
      <c r="BJ967" s="20" t="s">
        <v>79</v>
      </c>
      <c r="BK967" s="228">
        <f>ROUND(I967*H967,2)</f>
        <v>0</v>
      </c>
      <c r="BL967" s="20" t="s">
        <v>276</v>
      </c>
      <c r="BM967" s="227" t="s">
        <v>1448</v>
      </c>
    </row>
    <row r="968" s="14" customFormat="1">
      <c r="A968" s="14"/>
      <c r="B968" s="240"/>
      <c r="C968" s="241"/>
      <c r="D968" s="231" t="s">
        <v>169</v>
      </c>
      <c r="E968" s="242" t="s">
        <v>21</v>
      </c>
      <c r="F968" s="243" t="s">
        <v>1449</v>
      </c>
      <c r="G968" s="241"/>
      <c r="H968" s="244">
        <v>241.22200000000001</v>
      </c>
      <c r="I968" s="245"/>
      <c r="J968" s="241"/>
      <c r="K968" s="241"/>
      <c r="L968" s="246"/>
      <c r="M968" s="247"/>
      <c r="N968" s="248"/>
      <c r="O968" s="248"/>
      <c r="P968" s="248"/>
      <c r="Q968" s="248"/>
      <c r="R968" s="248"/>
      <c r="S968" s="248"/>
      <c r="T968" s="249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50" t="s">
        <v>169</v>
      </c>
      <c r="AU968" s="250" t="s">
        <v>81</v>
      </c>
      <c r="AV968" s="14" t="s">
        <v>81</v>
      </c>
      <c r="AW968" s="14" t="s">
        <v>34</v>
      </c>
      <c r="AX968" s="14" t="s">
        <v>72</v>
      </c>
      <c r="AY968" s="250" t="s">
        <v>161</v>
      </c>
    </row>
    <row r="969" s="15" customFormat="1">
      <c r="A969" s="15"/>
      <c r="B969" s="251"/>
      <c r="C969" s="252"/>
      <c r="D969" s="231" t="s">
        <v>169</v>
      </c>
      <c r="E969" s="253" t="s">
        <v>21</v>
      </c>
      <c r="F969" s="254" t="s">
        <v>172</v>
      </c>
      <c r="G969" s="252"/>
      <c r="H969" s="255">
        <v>241.22200000000001</v>
      </c>
      <c r="I969" s="256"/>
      <c r="J969" s="252"/>
      <c r="K969" s="252"/>
      <c r="L969" s="257"/>
      <c r="M969" s="258"/>
      <c r="N969" s="259"/>
      <c r="O969" s="259"/>
      <c r="P969" s="259"/>
      <c r="Q969" s="259"/>
      <c r="R969" s="259"/>
      <c r="S969" s="259"/>
      <c r="T969" s="260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T969" s="261" t="s">
        <v>169</v>
      </c>
      <c r="AU969" s="261" t="s">
        <v>81</v>
      </c>
      <c r="AV969" s="15" t="s">
        <v>167</v>
      </c>
      <c r="AW969" s="15" t="s">
        <v>34</v>
      </c>
      <c r="AX969" s="15" t="s">
        <v>79</v>
      </c>
      <c r="AY969" s="261" t="s">
        <v>161</v>
      </c>
    </row>
    <row r="970" s="2" customFormat="1" ht="24.15" customHeight="1">
      <c r="A970" s="41"/>
      <c r="B970" s="42"/>
      <c r="C970" s="216" t="s">
        <v>1450</v>
      </c>
      <c r="D970" s="216" t="s">
        <v>163</v>
      </c>
      <c r="E970" s="217" t="s">
        <v>1451</v>
      </c>
      <c r="F970" s="218" t="s">
        <v>1452</v>
      </c>
      <c r="G970" s="219" t="s">
        <v>166</v>
      </c>
      <c r="H970" s="220">
        <v>174.36000000000001</v>
      </c>
      <c r="I970" s="221"/>
      <c r="J970" s="222">
        <f>ROUND(I970*H970,2)</f>
        <v>0</v>
      </c>
      <c r="K970" s="218" t="s">
        <v>178</v>
      </c>
      <c r="L970" s="47"/>
      <c r="M970" s="223" t="s">
        <v>21</v>
      </c>
      <c r="N970" s="224" t="s">
        <v>43</v>
      </c>
      <c r="O970" s="87"/>
      <c r="P970" s="225">
        <f>O970*H970</f>
        <v>0</v>
      </c>
      <c r="Q970" s="225">
        <v>0</v>
      </c>
      <c r="R970" s="225">
        <f>Q970*H970</f>
        <v>0</v>
      </c>
      <c r="S970" s="225">
        <v>0</v>
      </c>
      <c r="T970" s="226">
        <f>S970*H970</f>
        <v>0</v>
      </c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R970" s="227" t="s">
        <v>276</v>
      </c>
      <c r="AT970" s="227" t="s">
        <v>163</v>
      </c>
      <c r="AU970" s="227" t="s">
        <v>81</v>
      </c>
      <c r="AY970" s="20" t="s">
        <v>161</v>
      </c>
      <c r="BE970" s="228">
        <f>IF(N970="základní",J970,0)</f>
        <v>0</v>
      </c>
      <c r="BF970" s="228">
        <f>IF(N970="snížená",J970,0)</f>
        <v>0</v>
      </c>
      <c r="BG970" s="228">
        <f>IF(N970="zákl. přenesená",J970,0)</f>
        <v>0</v>
      </c>
      <c r="BH970" s="228">
        <f>IF(N970="sníž. přenesená",J970,0)</f>
        <v>0</v>
      </c>
      <c r="BI970" s="228">
        <f>IF(N970="nulová",J970,0)</f>
        <v>0</v>
      </c>
      <c r="BJ970" s="20" t="s">
        <v>79</v>
      </c>
      <c r="BK970" s="228">
        <f>ROUND(I970*H970,2)</f>
        <v>0</v>
      </c>
      <c r="BL970" s="20" t="s">
        <v>276</v>
      </c>
      <c r="BM970" s="227" t="s">
        <v>1453</v>
      </c>
    </row>
    <row r="971" s="2" customFormat="1">
      <c r="A971" s="41"/>
      <c r="B971" s="42"/>
      <c r="C971" s="43"/>
      <c r="D971" s="262" t="s">
        <v>180</v>
      </c>
      <c r="E971" s="43"/>
      <c r="F971" s="263" t="s">
        <v>1454</v>
      </c>
      <c r="G971" s="43"/>
      <c r="H971" s="43"/>
      <c r="I971" s="264"/>
      <c r="J971" s="43"/>
      <c r="K971" s="43"/>
      <c r="L971" s="47"/>
      <c r="M971" s="265"/>
      <c r="N971" s="266"/>
      <c r="O971" s="87"/>
      <c r="P971" s="87"/>
      <c r="Q971" s="87"/>
      <c r="R971" s="87"/>
      <c r="S971" s="87"/>
      <c r="T971" s="88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T971" s="20" t="s">
        <v>180</v>
      </c>
      <c r="AU971" s="20" t="s">
        <v>81</v>
      </c>
    </row>
    <row r="972" s="14" customFormat="1">
      <c r="A972" s="14"/>
      <c r="B972" s="240"/>
      <c r="C972" s="241"/>
      <c r="D972" s="231" t="s">
        <v>169</v>
      </c>
      <c r="E972" s="242" t="s">
        <v>21</v>
      </c>
      <c r="F972" s="243" t="s">
        <v>1235</v>
      </c>
      <c r="G972" s="241"/>
      <c r="H972" s="244">
        <v>13.109999999999999</v>
      </c>
      <c r="I972" s="245"/>
      <c r="J972" s="241"/>
      <c r="K972" s="241"/>
      <c r="L972" s="246"/>
      <c r="M972" s="247"/>
      <c r="N972" s="248"/>
      <c r="O972" s="248"/>
      <c r="P972" s="248"/>
      <c r="Q972" s="248"/>
      <c r="R972" s="248"/>
      <c r="S972" s="248"/>
      <c r="T972" s="249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50" t="s">
        <v>169</v>
      </c>
      <c r="AU972" s="250" t="s">
        <v>81</v>
      </c>
      <c r="AV972" s="14" t="s">
        <v>81</v>
      </c>
      <c r="AW972" s="14" t="s">
        <v>34</v>
      </c>
      <c r="AX972" s="14" t="s">
        <v>72</v>
      </c>
      <c r="AY972" s="250" t="s">
        <v>161</v>
      </c>
    </row>
    <row r="973" s="14" customFormat="1">
      <c r="A973" s="14"/>
      <c r="B973" s="240"/>
      <c r="C973" s="241"/>
      <c r="D973" s="231" t="s">
        <v>169</v>
      </c>
      <c r="E973" s="242" t="s">
        <v>21</v>
      </c>
      <c r="F973" s="243" t="s">
        <v>1164</v>
      </c>
      <c r="G973" s="241"/>
      <c r="H973" s="244">
        <v>161.25</v>
      </c>
      <c r="I973" s="245"/>
      <c r="J973" s="241"/>
      <c r="K973" s="241"/>
      <c r="L973" s="246"/>
      <c r="M973" s="247"/>
      <c r="N973" s="248"/>
      <c r="O973" s="248"/>
      <c r="P973" s="248"/>
      <c r="Q973" s="248"/>
      <c r="R973" s="248"/>
      <c r="S973" s="248"/>
      <c r="T973" s="249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50" t="s">
        <v>169</v>
      </c>
      <c r="AU973" s="250" t="s">
        <v>81</v>
      </c>
      <c r="AV973" s="14" t="s">
        <v>81</v>
      </c>
      <c r="AW973" s="14" t="s">
        <v>34</v>
      </c>
      <c r="AX973" s="14" t="s">
        <v>72</v>
      </c>
      <c r="AY973" s="250" t="s">
        <v>161</v>
      </c>
    </row>
    <row r="974" s="16" customFormat="1">
      <c r="A974" s="16"/>
      <c r="B974" s="283"/>
      <c r="C974" s="284"/>
      <c r="D974" s="231" t="s">
        <v>169</v>
      </c>
      <c r="E974" s="285" t="s">
        <v>353</v>
      </c>
      <c r="F974" s="286" t="s">
        <v>507</v>
      </c>
      <c r="G974" s="284"/>
      <c r="H974" s="287">
        <v>174.36000000000001</v>
      </c>
      <c r="I974" s="288"/>
      <c r="J974" s="284"/>
      <c r="K974" s="284"/>
      <c r="L974" s="289"/>
      <c r="M974" s="290"/>
      <c r="N974" s="291"/>
      <c r="O974" s="291"/>
      <c r="P974" s="291"/>
      <c r="Q974" s="291"/>
      <c r="R974" s="291"/>
      <c r="S974" s="291"/>
      <c r="T974" s="292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T974" s="293" t="s">
        <v>169</v>
      </c>
      <c r="AU974" s="293" t="s">
        <v>81</v>
      </c>
      <c r="AV974" s="16" t="s">
        <v>104</v>
      </c>
      <c r="AW974" s="16" t="s">
        <v>34</v>
      </c>
      <c r="AX974" s="16" t="s">
        <v>72</v>
      </c>
      <c r="AY974" s="293" t="s">
        <v>161</v>
      </c>
    </row>
    <row r="975" s="15" customFormat="1">
      <c r="A975" s="15"/>
      <c r="B975" s="251"/>
      <c r="C975" s="252"/>
      <c r="D975" s="231" t="s">
        <v>169</v>
      </c>
      <c r="E975" s="253" t="s">
        <v>21</v>
      </c>
      <c r="F975" s="254" t="s">
        <v>172</v>
      </c>
      <c r="G975" s="252"/>
      <c r="H975" s="255">
        <v>174.36000000000001</v>
      </c>
      <c r="I975" s="256"/>
      <c r="J975" s="252"/>
      <c r="K975" s="252"/>
      <c r="L975" s="257"/>
      <c r="M975" s="258"/>
      <c r="N975" s="259"/>
      <c r="O975" s="259"/>
      <c r="P975" s="259"/>
      <c r="Q975" s="259"/>
      <c r="R975" s="259"/>
      <c r="S975" s="259"/>
      <c r="T975" s="260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T975" s="261" t="s">
        <v>169</v>
      </c>
      <c r="AU975" s="261" t="s">
        <v>81</v>
      </c>
      <c r="AV975" s="15" t="s">
        <v>167</v>
      </c>
      <c r="AW975" s="15" t="s">
        <v>34</v>
      </c>
      <c r="AX975" s="15" t="s">
        <v>79</v>
      </c>
      <c r="AY975" s="261" t="s">
        <v>161</v>
      </c>
    </row>
    <row r="976" s="2" customFormat="1" ht="16.5" customHeight="1">
      <c r="A976" s="41"/>
      <c r="B976" s="42"/>
      <c r="C976" s="273" t="s">
        <v>1455</v>
      </c>
      <c r="D976" s="273" t="s">
        <v>479</v>
      </c>
      <c r="E976" s="274" t="s">
        <v>1456</v>
      </c>
      <c r="F976" s="275" t="s">
        <v>1457</v>
      </c>
      <c r="G976" s="276" t="s">
        <v>166</v>
      </c>
      <c r="H976" s="277">
        <v>188.309</v>
      </c>
      <c r="I976" s="278"/>
      <c r="J976" s="279">
        <f>ROUND(I976*H976,2)</f>
        <v>0</v>
      </c>
      <c r="K976" s="275" t="s">
        <v>178</v>
      </c>
      <c r="L976" s="280"/>
      <c r="M976" s="281" t="s">
        <v>21</v>
      </c>
      <c r="N976" s="282" t="s">
        <v>43</v>
      </c>
      <c r="O976" s="87"/>
      <c r="P976" s="225">
        <f>O976*H976</f>
        <v>0</v>
      </c>
      <c r="Q976" s="225">
        <v>0.00040000000000000002</v>
      </c>
      <c r="R976" s="225">
        <f>Q976*H976</f>
        <v>0.075323600000000004</v>
      </c>
      <c r="S976" s="225">
        <v>0</v>
      </c>
      <c r="T976" s="226">
        <f>S976*H976</f>
        <v>0</v>
      </c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R976" s="227" t="s">
        <v>682</v>
      </c>
      <c r="AT976" s="227" t="s">
        <v>479</v>
      </c>
      <c r="AU976" s="227" t="s">
        <v>81</v>
      </c>
      <c r="AY976" s="20" t="s">
        <v>161</v>
      </c>
      <c r="BE976" s="228">
        <f>IF(N976="základní",J976,0)</f>
        <v>0</v>
      </c>
      <c r="BF976" s="228">
        <f>IF(N976="snížená",J976,0)</f>
        <v>0</v>
      </c>
      <c r="BG976" s="228">
        <f>IF(N976="zákl. přenesená",J976,0)</f>
        <v>0</v>
      </c>
      <c r="BH976" s="228">
        <f>IF(N976="sníž. přenesená",J976,0)</f>
        <v>0</v>
      </c>
      <c r="BI976" s="228">
        <f>IF(N976="nulová",J976,0)</f>
        <v>0</v>
      </c>
      <c r="BJ976" s="20" t="s">
        <v>79</v>
      </c>
      <c r="BK976" s="228">
        <f>ROUND(I976*H976,2)</f>
        <v>0</v>
      </c>
      <c r="BL976" s="20" t="s">
        <v>276</v>
      </c>
      <c r="BM976" s="227" t="s">
        <v>1458</v>
      </c>
    </row>
    <row r="977" s="14" customFormat="1">
      <c r="A977" s="14"/>
      <c r="B977" s="240"/>
      <c r="C977" s="241"/>
      <c r="D977" s="231" t="s">
        <v>169</v>
      </c>
      <c r="E977" s="242" t="s">
        <v>21</v>
      </c>
      <c r="F977" s="243" t="s">
        <v>1459</v>
      </c>
      <c r="G977" s="241"/>
      <c r="H977" s="244">
        <v>188.309</v>
      </c>
      <c r="I977" s="245"/>
      <c r="J977" s="241"/>
      <c r="K977" s="241"/>
      <c r="L977" s="246"/>
      <c r="M977" s="247"/>
      <c r="N977" s="248"/>
      <c r="O977" s="248"/>
      <c r="P977" s="248"/>
      <c r="Q977" s="248"/>
      <c r="R977" s="248"/>
      <c r="S977" s="248"/>
      <c r="T977" s="249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50" t="s">
        <v>169</v>
      </c>
      <c r="AU977" s="250" t="s">
        <v>81</v>
      </c>
      <c r="AV977" s="14" t="s">
        <v>81</v>
      </c>
      <c r="AW977" s="14" t="s">
        <v>34</v>
      </c>
      <c r="AX977" s="14" t="s">
        <v>72</v>
      </c>
      <c r="AY977" s="250" t="s">
        <v>161</v>
      </c>
    </row>
    <row r="978" s="15" customFormat="1">
      <c r="A978" s="15"/>
      <c r="B978" s="251"/>
      <c r="C978" s="252"/>
      <c r="D978" s="231" t="s">
        <v>169</v>
      </c>
      <c r="E978" s="253" t="s">
        <v>21</v>
      </c>
      <c r="F978" s="254" t="s">
        <v>172</v>
      </c>
      <c r="G978" s="252"/>
      <c r="H978" s="255">
        <v>188.309</v>
      </c>
      <c r="I978" s="256"/>
      <c r="J978" s="252"/>
      <c r="K978" s="252"/>
      <c r="L978" s="257"/>
      <c r="M978" s="258"/>
      <c r="N978" s="259"/>
      <c r="O978" s="259"/>
      <c r="P978" s="259"/>
      <c r="Q978" s="259"/>
      <c r="R978" s="259"/>
      <c r="S978" s="259"/>
      <c r="T978" s="260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T978" s="261" t="s">
        <v>169</v>
      </c>
      <c r="AU978" s="261" t="s">
        <v>81</v>
      </c>
      <c r="AV978" s="15" t="s">
        <v>167</v>
      </c>
      <c r="AW978" s="15" t="s">
        <v>34</v>
      </c>
      <c r="AX978" s="15" t="s">
        <v>79</v>
      </c>
      <c r="AY978" s="261" t="s">
        <v>161</v>
      </c>
    </row>
    <row r="979" s="2" customFormat="1" ht="24.15" customHeight="1">
      <c r="A979" s="41"/>
      <c r="B979" s="42"/>
      <c r="C979" s="216" t="s">
        <v>1460</v>
      </c>
      <c r="D979" s="216" t="s">
        <v>163</v>
      </c>
      <c r="E979" s="217" t="s">
        <v>1461</v>
      </c>
      <c r="F979" s="218" t="s">
        <v>1462</v>
      </c>
      <c r="G979" s="219" t="s">
        <v>166</v>
      </c>
      <c r="H979" s="220">
        <v>264.00599999999997</v>
      </c>
      <c r="I979" s="221"/>
      <c r="J979" s="222">
        <f>ROUND(I979*H979,2)</f>
        <v>0</v>
      </c>
      <c r="K979" s="218" t="s">
        <v>178</v>
      </c>
      <c r="L979" s="47"/>
      <c r="M979" s="223" t="s">
        <v>21</v>
      </c>
      <c r="N979" s="224" t="s">
        <v>43</v>
      </c>
      <c r="O979" s="87"/>
      <c r="P979" s="225">
        <f>O979*H979</f>
        <v>0</v>
      </c>
      <c r="Q979" s="225">
        <v>1.0000000000000001E-05</v>
      </c>
      <c r="R979" s="225">
        <f>Q979*H979</f>
        <v>0.0026400600000000001</v>
      </c>
      <c r="S979" s="225">
        <v>0</v>
      </c>
      <c r="T979" s="226">
        <f>S979*H979</f>
        <v>0</v>
      </c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R979" s="227" t="s">
        <v>276</v>
      </c>
      <c r="AT979" s="227" t="s">
        <v>163</v>
      </c>
      <c r="AU979" s="227" t="s">
        <v>81</v>
      </c>
      <c r="AY979" s="20" t="s">
        <v>161</v>
      </c>
      <c r="BE979" s="228">
        <f>IF(N979="základní",J979,0)</f>
        <v>0</v>
      </c>
      <c r="BF979" s="228">
        <f>IF(N979="snížená",J979,0)</f>
        <v>0</v>
      </c>
      <c r="BG979" s="228">
        <f>IF(N979="zákl. přenesená",J979,0)</f>
        <v>0</v>
      </c>
      <c r="BH979" s="228">
        <f>IF(N979="sníž. přenesená",J979,0)</f>
        <v>0</v>
      </c>
      <c r="BI979" s="228">
        <f>IF(N979="nulová",J979,0)</f>
        <v>0</v>
      </c>
      <c r="BJ979" s="20" t="s">
        <v>79</v>
      </c>
      <c r="BK979" s="228">
        <f>ROUND(I979*H979,2)</f>
        <v>0</v>
      </c>
      <c r="BL979" s="20" t="s">
        <v>276</v>
      </c>
      <c r="BM979" s="227" t="s">
        <v>1463</v>
      </c>
    </row>
    <row r="980" s="2" customFormat="1">
      <c r="A980" s="41"/>
      <c r="B980" s="42"/>
      <c r="C980" s="43"/>
      <c r="D980" s="262" t="s">
        <v>180</v>
      </c>
      <c r="E980" s="43"/>
      <c r="F980" s="263" t="s">
        <v>1464</v>
      </c>
      <c r="G980" s="43"/>
      <c r="H980" s="43"/>
      <c r="I980" s="264"/>
      <c r="J980" s="43"/>
      <c r="K980" s="43"/>
      <c r="L980" s="47"/>
      <c r="M980" s="265"/>
      <c r="N980" s="266"/>
      <c r="O980" s="87"/>
      <c r="P980" s="87"/>
      <c r="Q980" s="87"/>
      <c r="R980" s="87"/>
      <c r="S980" s="87"/>
      <c r="T980" s="88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T980" s="20" t="s">
        <v>180</v>
      </c>
      <c r="AU980" s="20" t="s">
        <v>81</v>
      </c>
    </row>
    <row r="981" s="14" customFormat="1">
      <c r="A981" s="14"/>
      <c r="B981" s="240"/>
      <c r="C981" s="241"/>
      <c r="D981" s="231" t="s">
        <v>169</v>
      </c>
      <c r="E981" s="242" t="s">
        <v>21</v>
      </c>
      <c r="F981" s="243" t="s">
        <v>1465</v>
      </c>
      <c r="G981" s="241"/>
      <c r="H981" s="244">
        <v>264.00599999999997</v>
      </c>
      <c r="I981" s="245"/>
      <c r="J981" s="241"/>
      <c r="K981" s="241"/>
      <c r="L981" s="246"/>
      <c r="M981" s="247"/>
      <c r="N981" s="248"/>
      <c r="O981" s="248"/>
      <c r="P981" s="248"/>
      <c r="Q981" s="248"/>
      <c r="R981" s="248"/>
      <c r="S981" s="248"/>
      <c r="T981" s="249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50" t="s">
        <v>169</v>
      </c>
      <c r="AU981" s="250" t="s">
        <v>81</v>
      </c>
      <c r="AV981" s="14" t="s">
        <v>81</v>
      </c>
      <c r="AW981" s="14" t="s">
        <v>34</v>
      </c>
      <c r="AX981" s="14" t="s">
        <v>72</v>
      </c>
      <c r="AY981" s="250" t="s">
        <v>161</v>
      </c>
    </row>
    <row r="982" s="15" customFormat="1">
      <c r="A982" s="15"/>
      <c r="B982" s="251"/>
      <c r="C982" s="252"/>
      <c r="D982" s="231" t="s">
        <v>169</v>
      </c>
      <c r="E982" s="253" t="s">
        <v>21</v>
      </c>
      <c r="F982" s="254" t="s">
        <v>172</v>
      </c>
      <c r="G982" s="252"/>
      <c r="H982" s="255">
        <v>264.00599999999997</v>
      </c>
      <c r="I982" s="256"/>
      <c r="J982" s="252"/>
      <c r="K982" s="252"/>
      <c r="L982" s="257"/>
      <c r="M982" s="258"/>
      <c r="N982" s="259"/>
      <c r="O982" s="259"/>
      <c r="P982" s="259"/>
      <c r="Q982" s="259"/>
      <c r="R982" s="259"/>
      <c r="S982" s="259"/>
      <c r="T982" s="260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T982" s="261" t="s">
        <v>169</v>
      </c>
      <c r="AU982" s="261" t="s">
        <v>81</v>
      </c>
      <c r="AV982" s="15" t="s">
        <v>167</v>
      </c>
      <c r="AW982" s="15" t="s">
        <v>34</v>
      </c>
      <c r="AX982" s="15" t="s">
        <v>79</v>
      </c>
      <c r="AY982" s="261" t="s">
        <v>161</v>
      </c>
    </row>
    <row r="983" s="2" customFormat="1" ht="16.5" customHeight="1">
      <c r="A983" s="41"/>
      <c r="B983" s="42"/>
      <c r="C983" s="273" t="s">
        <v>1466</v>
      </c>
      <c r="D983" s="273" t="s">
        <v>479</v>
      </c>
      <c r="E983" s="274" t="s">
        <v>1467</v>
      </c>
      <c r="F983" s="275" t="s">
        <v>1468</v>
      </c>
      <c r="G983" s="276" t="s">
        <v>166</v>
      </c>
      <c r="H983" s="277">
        <v>277.20600000000002</v>
      </c>
      <c r="I983" s="278"/>
      <c r="J983" s="279">
        <f>ROUND(I983*H983,2)</f>
        <v>0</v>
      </c>
      <c r="K983" s="275" t="s">
        <v>21</v>
      </c>
      <c r="L983" s="280"/>
      <c r="M983" s="281" t="s">
        <v>21</v>
      </c>
      <c r="N983" s="282" t="s">
        <v>43</v>
      </c>
      <c r="O983" s="87"/>
      <c r="P983" s="225">
        <f>O983*H983</f>
        <v>0</v>
      </c>
      <c r="Q983" s="225">
        <v>0.00013999999999999999</v>
      </c>
      <c r="R983" s="225">
        <f>Q983*H983</f>
        <v>0.038808839999999997</v>
      </c>
      <c r="S983" s="225">
        <v>0</v>
      </c>
      <c r="T983" s="226">
        <f>S983*H983</f>
        <v>0</v>
      </c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R983" s="227" t="s">
        <v>682</v>
      </c>
      <c r="AT983" s="227" t="s">
        <v>479</v>
      </c>
      <c r="AU983" s="227" t="s">
        <v>81</v>
      </c>
      <c r="AY983" s="20" t="s">
        <v>161</v>
      </c>
      <c r="BE983" s="228">
        <f>IF(N983="základní",J983,0)</f>
        <v>0</v>
      </c>
      <c r="BF983" s="228">
        <f>IF(N983="snížená",J983,0)</f>
        <v>0</v>
      </c>
      <c r="BG983" s="228">
        <f>IF(N983="zákl. přenesená",J983,0)</f>
        <v>0</v>
      </c>
      <c r="BH983" s="228">
        <f>IF(N983="sníž. přenesená",J983,0)</f>
        <v>0</v>
      </c>
      <c r="BI983" s="228">
        <f>IF(N983="nulová",J983,0)</f>
        <v>0</v>
      </c>
      <c r="BJ983" s="20" t="s">
        <v>79</v>
      </c>
      <c r="BK983" s="228">
        <f>ROUND(I983*H983,2)</f>
        <v>0</v>
      </c>
      <c r="BL983" s="20" t="s">
        <v>276</v>
      </c>
      <c r="BM983" s="227" t="s">
        <v>1469</v>
      </c>
    </row>
    <row r="984" s="14" customFormat="1">
      <c r="A984" s="14"/>
      <c r="B984" s="240"/>
      <c r="C984" s="241"/>
      <c r="D984" s="231" t="s">
        <v>169</v>
      </c>
      <c r="E984" s="242" t="s">
        <v>21</v>
      </c>
      <c r="F984" s="243" t="s">
        <v>1470</v>
      </c>
      <c r="G984" s="241"/>
      <c r="H984" s="244">
        <v>277.20600000000002</v>
      </c>
      <c r="I984" s="245"/>
      <c r="J984" s="241"/>
      <c r="K984" s="241"/>
      <c r="L984" s="246"/>
      <c r="M984" s="247"/>
      <c r="N984" s="248"/>
      <c r="O984" s="248"/>
      <c r="P984" s="248"/>
      <c r="Q984" s="248"/>
      <c r="R984" s="248"/>
      <c r="S984" s="248"/>
      <c r="T984" s="249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50" t="s">
        <v>169</v>
      </c>
      <c r="AU984" s="250" t="s">
        <v>81</v>
      </c>
      <c r="AV984" s="14" t="s">
        <v>81</v>
      </c>
      <c r="AW984" s="14" t="s">
        <v>34</v>
      </c>
      <c r="AX984" s="14" t="s">
        <v>72</v>
      </c>
      <c r="AY984" s="250" t="s">
        <v>161</v>
      </c>
    </row>
    <row r="985" s="15" customFormat="1">
      <c r="A985" s="15"/>
      <c r="B985" s="251"/>
      <c r="C985" s="252"/>
      <c r="D985" s="231" t="s">
        <v>169</v>
      </c>
      <c r="E985" s="253" t="s">
        <v>21</v>
      </c>
      <c r="F985" s="254" t="s">
        <v>172</v>
      </c>
      <c r="G985" s="252"/>
      <c r="H985" s="255">
        <v>277.20600000000002</v>
      </c>
      <c r="I985" s="256"/>
      <c r="J985" s="252"/>
      <c r="K985" s="252"/>
      <c r="L985" s="257"/>
      <c r="M985" s="258"/>
      <c r="N985" s="259"/>
      <c r="O985" s="259"/>
      <c r="P985" s="259"/>
      <c r="Q985" s="259"/>
      <c r="R985" s="259"/>
      <c r="S985" s="259"/>
      <c r="T985" s="260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T985" s="261" t="s">
        <v>169</v>
      </c>
      <c r="AU985" s="261" t="s">
        <v>81</v>
      </c>
      <c r="AV985" s="15" t="s">
        <v>167</v>
      </c>
      <c r="AW985" s="15" t="s">
        <v>34</v>
      </c>
      <c r="AX985" s="15" t="s">
        <v>79</v>
      </c>
      <c r="AY985" s="261" t="s">
        <v>161</v>
      </c>
    </row>
    <row r="986" s="2" customFormat="1" ht="24.15" customHeight="1">
      <c r="A986" s="41"/>
      <c r="B986" s="42"/>
      <c r="C986" s="216" t="s">
        <v>1471</v>
      </c>
      <c r="D986" s="216" t="s">
        <v>163</v>
      </c>
      <c r="E986" s="217" t="s">
        <v>1472</v>
      </c>
      <c r="F986" s="218" t="s">
        <v>1473</v>
      </c>
      <c r="G986" s="219" t="s">
        <v>269</v>
      </c>
      <c r="H986" s="220">
        <v>13.183999999999999</v>
      </c>
      <c r="I986" s="221"/>
      <c r="J986" s="222">
        <f>ROUND(I986*H986,2)</f>
        <v>0</v>
      </c>
      <c r="K986" s="218" t="s">
        <v>178</v>
      </c>
      <c r="L986" s="47"/>
      <c r="M986" s="223" t="s">
        <v>21</v>
      </c>
      <c r="N986" s="224" t="s">
        <v>43</v>
      </c>
      <c r="O986" s="87"/>
      <c r="P986" s="225">
        <f>O986*H986</f>
        <v>0</v>
      </c>
      <c r="Q986" s="225">
        <v>0</v>
      </c>
      <c r="R986" s="225">
        <f>Q986*H986</f>
        <v>0</v>
      </c>
      <c r="S986" s="225">
        <v>0</v>
      </c>
      <c r="T986" s="226">
        <f>S986*H986</f>
        <v>0</v>
      </c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R986" s="227" t="s">
        <v>276</v>
      </c>
      <c r="AT986" s="227" t="s">
        <v>163</v>
      </c>
      <c r="AU986" s="227" t="s">
        <v>81</v>
      </c>
      <c r="AY986" s="20" t="s">
        <v>161</v>
      </c>
      <c r="BE986" s="228">
        <f>IF(N986="základní",J986,0)</f>
        <v>0</v>
      </c>
      <c r="BF986" s="228">
        <f>IF(N986="snížená",J986,0)</f>
        <v>0</v>
      </c>
      <c r="BG986" s="228">
        <f>IF(N986="zákl. přenesená",J986,0)</f>
        <v>0</v>
      </c>
      <c r="BH986" s="228">
        <f>IF(N986="sníž. přenesená",J986,0)</f>
        <v>0</v>
      </c>
      <c r="BI986" s="228">
        <f>IF(N986="nulová",J986,0)</f>
        <v>0</v>
      </c>
      <c r="BJ986" s="20" t="s">
        <v>79</v>
      </c>
      <c r="BK986" s="228">
        <f>ROUND(I986*H986,2)</f>
        <v>0</v>
      </c>
      <c r="BL986" s="20" t="s">
        <v>276</v>
      </c>
      <c r="BM986" s="227" t="s">
        <v>1474</v>
      </c>
    </row>
    <row r="987" s="2" customFormat="1">
      <c r="A987" s="41"/>
      <c r="B987" s="42"/>
      <c r="C987" s="43"/>
      <c r="D987" s="262" t="s">
        <v>180</v>
      </c>
      <c r="E987" s="43"/>
      <c r="F987" s="263" t="s">
        <v>1475</v>
      </c>
      <c r="G987" s="43"/>
      <c r="H987" s="43"/>
      <c r="I987" s="264"/>
      <c r="J987" s="43"/>
      <c r="K987" s="43"/>
      <c r="L987" s="47"/>
      <c r="M987" s="265"/>
      <c r="N987" s="266"/>
      <c r="O987" s="87"/>
      <c r="P987" s="87"/>
      <c r="Q987" s="87"/>
      <c r="R987" s="87"/>
      <c r="S987" s="87"/>
      <c r="T987" s="88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T987" s="20" t="s">
        <v>180</v>
      </c>
      <c r="AU987" s="20" t="s">
        <v>81</v>
      </c>
    </row>
    <row r="988" s="12" customFormat="1" ht="22.8" customHeight="1">
      <c r="A988" s="12"/>
      <c r="B988" s="200"/>
      <c r="C988" s="201"/>
      <c r="D988" s="202" t="s">
        <v>71</v>
      </c>
      <c r="E988" s="214" t="s">
        <v>1476</v>
      </c>
      <c r="F988" s="214" t="s">
        <v>1477</v>
      </c>
      <c r="G988" s="201"/>
      <c r="H988" s="201"/>
      <c r="I988" s="204"/>
      <c r="J988" s="215">
        <f>BK988</f>
        <v>0</v>
      </c>
      <c r="K988" s="201"/>
      <c r="L988" s="206"/>
      <c r="M988" s="207"/>
      <c r="N988" s="208"/>
      <c r="O988" s="208"/>
      <c r="P988" s="209">
        <f>SUM(P989:P1302)</f>
        <v>0</v>
      </c>
      <c r="Q988" s="208"/>
      <c r="R988" s="209">
        <f>SUM(R989:R1302)</f>
        <v>42.761514240000004</v>
      </c>
      <c r="S988" s="208"/>
      <c r="T988" s="210">
        <f>SUM(T989:T1302)</f>
        <v>0</v>
      </c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R988" s="211" t="s">
        <v>81</v>
      </c>
      <c r="AT988" s="212" t="s">
        <v>71</v>
      </c>
      <c r="AU988" s="212" t="s">
        <v>79</v>
      </c>
      <c r="AY988" s="211" t="s">
        <v>161</v>
      </c>
      <c r="BK988" s="213">
        <f>SUM(BK989:BK1302)</f>
        <v>0</v>
      </c>
    </row>
    <row r="989" s="2" customFormat="1" ht="24.15" customHeight="1">
      <c r="A989" s="41"/>
      <c r="B989" s="42"/>
      <c r="C989" s="216" t="s">
        <v>1478</v>
      </c>
      <c r="D989" s="216" t="s">
        <v>163</v>
      </c>
      <c r="E989" s="217" t="s">
        <v>1479</v>
      </c>
      <c r="F989" s="218" t="s">
        <v>1480</v>
      </c>
      <c r="G989" s="219" t="s">
        <v>324</v>
      </c>
      <c r="H989" s="220">
        <v>657.63199999999995</v>
      </c>
      <c r="I989" s="221"/>
      <c r="J989" s="222">
        <f>ROUND(I989*H989,2)</f>
        <v>0</v>
      </c>
      <c r="K989" s="218" t="s">
        <v>178</v>
      </c>
      <c r="L989" s="47"/>
      <c r="M989" s="223" t="s">
        <v>21</v>
      </c>
      <c r="N989" s="224" t="s">
        <v>43</v>
      </c>
      <c r="O989" s="87"/>
      <c r="P989" s="225">
        <f>O989*H989</f>
        <v>0</v>
      </c>
      <c r="Q989" s="225">
        <v>0</v>
      </c>
      <c r="R989" s="225">
        <f>Q989*H989</f>
        <v>0</v>
      </c>
      <c r="S989" s="225">
        <v>0</v>
      </c>
      <c r="T989" s="226">
        <f>S989*H989</f>
        <v>0</v>
      </c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R989" s="227" t="s">
        <v>276</v>
      </c>
      <c r="AT989" s="227" t="s">
        <v>163</v>
      </c>
      <c r="AU989" s="227" t="s">
        <v>81</v>
      </c>
      <c r="AY989" s="20" t="s">
        <v>161</v>
      </c>
      <c r="BE989" s="228">
        <f>IF(N989="základní",J989,0)</f>
        <v>0</v>
      </c>
      <c r="BF989" s="228">
        <f>IF(N989="snížená",J989,0)</f>
        <v>0</v>
      </c>
      <c r="BG989" s="228">
        <f>IF(N989="zákl. přenesená",J989,0)</f>
        <v>0</v>
      </c>
      <c r="BH989" s="228">
        <f>IF(N989="sníž. přenesená",J989,0)</f>
        <v>0</v>
      </c>
      <c r="BI989" s="228">
        <f>IF(N989="nulová",J989,0)</f>
        <v>0</v>
      </c>
      <c r="BJ989" s="20" t="s">
        <v>79</v>
      </c>
      <c r="BK989" s="228">
        <f>ROUND(I989*H989,2)</f>
        <v>0</v>
      </c>
      <c r="BL989" s="20" t="s">
        <v>276</v>
      </c>
      <c r="BM989" s="227" t="s">
        <v>1481</v>
      </c>
    </row>
    <row r="990" s="2" customFormat="1">
      <c r="A990" s="41"/>
      <c r="B990" s="42"/>
      <c r="C990" s="43"/>
      <c r="D990" s="262" t="s">
        <v>180</v>
      </c>
      <c r="E990" s="43"/>
      <c r="F990" s="263" t="s">
        <v>1482</v>
      </c>
      <c r="G990" s="43"/>
      <c r="H990" s="43"/>
      <c r="I990" s="264"/>
      <c r="J990" s="43"/>
      <c r="K990" s="43"/>
      <c r="L990" s="47"/>
      <c r="M990" s="265"/>
      <c r="N990" s="266"/>
      <c r="O990" s="87"/>
      <c r="P990" s="87"/>
      <c r="Q990" s="87"/>
      <c r="R990" s="87"/>
      <c r="S990" s="87"/>
      <c r="T990" s="88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T990" s="20" t="s">
        <v>180</v>
      </c>
      <c r="AU990" s="20" t="s">
        <v>81</v>
      </c>
    </row>
    <row r="991" s="13" customFormat="1">
      <c r="A991" s="13"/>
      <c r="B991" s="229"/>
      <c r="C991" s="230"/>
      <c r="D991" s="231" t="s">
        <v>169</v>
      </c>
      <c r="E991" s="232" t="s">
        <v>21</v>
      </c>
      <c r="F991" s="233" t="s">
        <v>1483</v>
      </c>
      <c r="G991" s="230"/>
      <c r="H991" s="232" t="s">
        <v>21</v>
      </c>
      <c r="I991" s="234"/>
      <c r="J991" s="230"/>
      <c r="K991" s="230"/>
      <c r="L991" s="235"/>
      <c r="M991" s="236"/>
      <c r="N991" s="237"/>
      <c r="O991" s="237"/>
      <c r="P991" s="237"/>
      <c r="Q991" s="237"/>
      <c r="R991" s="237"/>
      <c r="S991" s="237"/>
      <c r="T991" s="238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39" t="s">
        <v>169</v>
      </c>
      <c r="AU991" s="239" t="s">
        <v>81</v>
      </c>
      <c r="AV991" s="13" t="s">
        <v>79</v>
      </c>
      <c r="AW991" s="13" t="s">
        <v>34</v>
      </c>
      <c r="AX991" s="13" t="s">
        <v>72</v>
      </c>
      <c r="AY991" s="239" t="s">
        <v>161</v>
      </c>
    </row>
    <row r="992" s="13" customFormat="1">
      <c r="A992" s="13"/>
      <c r="B992" s="229"/>
      <c r="C992" s="230"/>
      <c r="D992" s="231" t="s">
        <v>169</v>
      </c>
      <c r="E992" s="232" t="s">
        <v>21</v>
      </c>
      <c r="F992" s="233" t="s">
        <v>1273</v>
      </c>
      <c r="G992" s="230"/>
      <c r="H992" s="232" t="s">
        <v>21</v>
      </c>
      <c r="I992" s="234"/>
      <c r="J992" s="230"/>
      <c r="K992" s="230"/>
      <c r="L992" s="235"/>
      <c r="M992" s="236"/>
      <c r="N992" s="237"/>
      <c r="O992" s="237"/>
      <c r="P992" s="237"/>
      <c r="Q992" s="237"/>
      <c r="R992" s="237"/>
      <c r="S992" s="237"/>
      <c r="T992" s="238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39" t="s">
        <v>169</v>
      </c>
      <c r="AU992" s="239" t="s">
        <v>81</v>
      </c>
      <c r="AV992" s="13" t="s">
        <v>79</v>
      </c>
      <c r="AW992" s="13" t="s">
        <v>34</v>
      </c>
      <c r="AX992" s="13" t="s">
        <v>72</v>
      </c>
      <c r="AY992" s="239" t="s">
        <v>161</v>
      </c>
    </row>
    <row r="993" s="13" customFormat="1">
      <c r="A993" s="13"/>
      <c r="B993" s="229"/>
      <c r="C993" s="230"/>
      <c r="D993" s="231" t="s">
        <v>169</v>
      </c>
      <c r="E993" s="232" t="s">
        <v>21</v>
      </c>
      <c r="F993" s="233" t="s">
        <v>1063</v>
      </c>
      <c r="G993" s="230"/>
      <c r="H993" s="232" t="s">
        <v>21</v>
      </c>
      <c r="I993" s="234"/>
      <c r="J993" s="230"/>
      <c r="K993" s="230"/>
      <c r="L993" s="235"/>
      <c r="M993" s="236"/>
      <c r="N993" s="237"/>
      <c r="O993" s="237"/>
      <c r="P993" s="237"/>
      <c r="Q993" s="237"/>
      <c r="R993" s="237"/>
      <c r="S993" s="237"/>
      <c r="T993" s="238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39" t="s">
        <v>169</v>
      </c>
      <c r="AU993" s="239" t="s">
        <v>81</v>
      </c>
      <c r="AV993" s="13" t="s">
        <v>79</v>
      </c>
      <c r="AW993" s="13" t="s">
        <v>34</v>
      </c>
      <c r="AX993" s="13" t="s">
        <v>72</v>
      </c>
      <c r="AY993" s="239" t="s">
        <v>161</v>
      </c>
    </row>
    <row r="994" s="14" customFormat="1">
      <c r="A994" s="14"/>
      <c r="B994" s="240"/>
      <c r="C994" s="241"/>
      <c r="D994" s="231" t="s">
        <v>169</v>
      </c>
      <c r="E994" s="242" t="s">
        <v>21</v>
      </c>
      <c r="F994" s="243" t="s">
        <v>1484</v>
      </c>
      <c r="G994" s="241"/>
      <c r="H994" s="244">
        <v>10.598000000000001</v>
      </c>
      <c r="I994" s="245"/>
      <c r="J994" s="241"/>
      <c r="K994" s="241"/>
      <c r="L994" s="246"/>
      <c r="M994" s="247"/>
      <c r="N994" s="248"/>
      <c r="O994" s="248"/>
      <c r="P994" s="248"/>
      <c r="Q994" s="248"/>
      <c r="R994" s="248"/>
      <c r="S994" s="248"/>
      <c r="T994" s="249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50" t="s">
        <v>169</v>
      </c>
      <c r="AU994" s="250" t="s">
        <v>81</v>
      </c>
      <c r="AV994" s="14" t="s">
        <v>81</v>
      </c>
      <c r="AW994" s="14" t="s">
        <v>34</v>
      </c>
      <c r="AX994" s="14" t="s">
        <v>72</v>
      </c>
      <c r="AY994" s="250" t="s">
        <v>161</v>
      </c>
    </row>
    <row r="995" s="13" customFormat="1">
      <c r="A995" s="13"/>
      <c r="B995" s="229"/>
      <c r="C995" s="230"/>
      <c r="D995" s="231" t="s">
        <v>169</v>
      </c>
      <c r="E995" s="232" t="s">
        <v>21</v>
      </c>
      <c r="F995" s="233" t="s">
        <v>1275</v>
      </c>
      <c r="G995" s="230"/>
      <c r="H995" s="232" t="s">
        <v>21</v>
      </c>
      <c r="I995" s="234"/>
      <c r="J995" s="230"/>
      <c r="K995" s="230"/>
      <c r="L995" s="235"/>
      <c r="M995" s="236"/>
      <c r="N995" s="237"/>
      <c r="O995" s="237"/>
      <c r="P995" s="237"/>
      <c r="Q995" s="237"/>
      <c r="R995" s="237"/>
      <c r="S995" s="237"/>
      <c r="T995" s="238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39" t="s">
        <v>169</v>
      </c>
      <c r="AU995" s="239" t="s">
        <v>81</v>
      </c>
      <c r="AV995" s="13" t="s">
        <v>79</v>
      </c>
      <c r="AW995" s="13" t="s">
        <v>34</v>
      </c>
      <c r="AX995" s="13" t="s">
        <v>72</v>
      </c>
      <c r="AY995" s="239" t="s">
        <v>161</v>
      </c>
    </row>
    <row r="996" s="14" customFormat="1">
      <c r="A996" s="14"/>
      <c r="B996" s="240"/>
      <c r="C996" s="241"/>
      <c r="D996" s="231" t="s">
        <v>169</v>
      </c>
      <c r="E996" s="242" t="s">
        <v>21</v>
      </c>
      <c r="F996" s="243" t="s">
        <v>1485</v>
      </c>
      <c r="G996" s="241"/>
      <c r="H996" s="244">
        <v>7.2000000000000002</v>
      </c>
      <c r="I996" s="245"/>
      <c r="J996" s="241"/>
      <c r="K996" s="241"/>
      <c r="L996" s="246"/>
      <c r="M996" s="247"/>
      <c r="N996" s="248"/>
      <c r="O996" s="248"/>
      <c r="P996" s="248"/>
      <c r="Q996" s="248"/>
      <c r="R996" s="248"/>
      <c r="S996" s="248"/>
      <c r="T996" s="249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50" t="s">
        <v>169</v>
      </c>
      <c r="AU996" s="250" t="s">
        <v>81</v>
      </c>
      <c r="AV996" s="14" t="s">
        <v>81</v>
      </c>
      <c r="AW996" s="14" t="s">
        <v>34</v>
      </c>
      <c r="AX996" s="14" t="s">
        <v>72</v>
      </c>
      <c r="AY996" s="250" t="s">
        <v>161</v>
      </c>
    </row>
    <row r="997" s="13" customFormat="1">
      <c r="A997" s="13"/>
      <c r="B997" s="229"/>
      <c r="C997" s="230"/>
      <c r="D997" s="231" t="s">
        <v>169</v>
      </c>
      <c r="E997" s="232" t="s">
        <v>21</v>
      </c>
      <c r="F997" s="233" t="s">
        <v>1065</v>
      </c>
      <c r="G997" s="230"/>
      <c r="H997" s="232" t="s">
        <v>21</v>
      </c>
      <c r="I997" s="234"/>
      <c r="J997" s="230"/>
      <c r="K997" s="230"/>
      <c r="L997" s="235"/>
      <c r="M997" s="236"/>
      <c r="N997" s="237"/>
      <c r="O997" s="237"/>
      <c r="P997" s="237"/>
      <c r="Q997" s="237"/>
      <c r="R997" s="237"/>
      <c r="S997" s="237"/>
      <c r="T997" s="238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39" t="s">
        <v>169</v>
      </c>
      <c r="AU997" s="239" t="s">
        <v>81</v>
      </c>
      <c r="AV997" s="13" t="s">
        <v>79</v>
      </c>
      <c r="AW997" s="13" t="s">
        <v>34</v>
      </c>
      <c r="AX997" s="13" t="s">
        <v>72</v>
      </c>
      <c r="AY997" s="239" t="s">
        <v>161</v>
      </c>
    </row>
    <row r="998" s="13" customFormat="1">
      <c r="A998" s="13"/>
      <c r="B998" s="229"/>
      <c r="C998" s="230"/>
      <c r="D998" s="231" t="s">
        <v>169</v>
      </c>
      <c r="E998" s="232" t="s">
        <v>21</v>
      </c>
      <c r="F998" s="233" t="s">
        <v>1277</v>
      </c>
      <c r="G998" s="230"/>
      <c r="H998" s="232" t="s">
        <v>21</v>
      </c>
      <c r="I998" s="234"/>
      <c r="J998" s="230"/>
      <c r="K998" s="230"/>
      <c r="L998" s="235"/>
      <c r="M998" s="236"/>
      <c r="N998" s="237"/>
      <c r="O998" s="237"/>
      <c r="P998" s="237"/>
      <c r="Q998" s="237"/>
      <c r="R998" s="237"/>
      <c r="S998" s="237"/>
      <c r="T998" s="238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39" t="s">
        <v>169</v>
      </c>
      <c r="AU998" s="239" t="s">
        <v>81</v>
      </c>
      <c r="AV998" s="13" t="s">
        <v>79</v>
      </c>
      <c r="AW998" s="13" t="s">
        <v>34</v>
      </c>
      <c r="AX998" s="13" t="s">
        <v>72</v>
      </c>
      <c r="AY998" s="239" t="s">
        <v>161</v>
      </c>
    </row>
    <row r="999" s="14" customFormat="1">
      <c r="A999" s="14"/>
      <c r="B999" s="240"/>
      <c r="C999" s="241"/>
      <c r="D999" s="231" t="s">
        <v>169</v>
      </c>
      <c r="E999" s="242" t="s">
        <v>21</v>
      </c>
      <c r="F999" s="243" t="s">
        <v>1486</v>
      </c>
      <c r="G999" s="241"/>
      <c r="H999" s="244">
        <v>69.510000000000005</v>
      </c>
      <c r="I999" s="245"/>
      <c r="J999" s="241"/>
      <c r="K999" s="241"/>
      <c r="L999" s="246"/>
      <c r="M999" s="247"/>
      <c r="N999" s="248"/>
      <c r="O999" s="248"/>
      <c r="P999" s="248"/>
      <c r="Q999" s="248"/>
      <c r="R999" s="248"/>
      <c r="S999" s="248"/>
      <c r="T999" s="249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50" t="s">
        <v>169</v>
      </c>
      <c r="AU999" s="250" t="s">
        <v>81</v>
      </c>
      <c r="AV999" s="14" t="s">
        <v>81</v>
      </c>
      <c r="AW999" s="14" t="s">
        <v>34</v>
      </c>
      <c r="AX999" s="14" t="s">
        <v>72</v>
      </c>
      <c r="AY999" s="250" t="s">
        <v>161</v>
      </c>
    </row>
    <row r="1000" s="14" customFormat="1">
      <c r="A1000" s="14"/>
      <c r="B1000" s="240"/>
      <c r="C1000" s="241"/>
      <c r="D1000" s="231" t="s">
        <v>169</v>
      </c>
      <c r="E1000" s="242" t="s">
        <v>21</v>
      </c>
      <c r="F1000" s="243" t="s">
        <v>1487</v>
      </c>
      <c r="G1000" s="241"/>
      <c r="H1000" s="244">
        <v>-7.2450000000000001</v>
      </c>
      <c r="I1000" s="245"/>
      <c r="J1000" s="241"/>
      <c r="K1000" s="241"/>
      <c r="L1000" s="246"/>
      <c r="M1000" s="247"/>
      <c r="N1000" s="248"/>
      <c r="O1000" s="248"/>
      <c r="P1000" s="248"/>
      <c r="Q1000" s="248"/>
      <c r="R1000" s="248"/>
      <c r="S1000" s="248"/>
      <c r="T1000" s="249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50" t="s">
        <v>169</v>
      </c>
      <c r="AU1000" s="250" t="s">
        <v>81</v>
      </c>
      <c r="AV1000" s="14" t="s">
        <v>81</v>
      </c>
      <c r="AW1000" s="14" t="s">
        <v>34</v>
      </c>
      <c r="AX1000" s="14" t="s">
        <v>72</v>
      </c>
      <c r="AY1000" s="250" t="s">
        <v>161</v>
      </c>
    </row>
    <row r="1001" s="13" customFormat="1">
      <c r="A1001" s="13"/>
      <c r="B1001" s="229"/>
      <c r="C1001" s="230"/>
      <c r="D1001" s="231" t="s">
        <v>169</v>
      </c>
      <c r="E1001" s="232" t="s">
        <v>21</v>
      </c>
      <c r="F1001" s="233" t="s">
        <v>1280</v>
      </c>
      <c r="G1001" s="230"/>
      <c r="H1001" s="232" t="s">
        <v>21</v>
      </c>
      <c r="I1001" s="234"/>
      <c r="J1001" s="230"/>
      <c r="K1001" s="230"/>
      <c r="L1001" s="235"/>
      <c r="M1001" s="236"/>
      <c r="N1001" s="237"/>
      <c r="O1001" s="237"/>
      <c r="P1001" s="237"/>
      <c r="Q1001" s="237"/>
      <c r="R1001" s="237"/>
      <c r="S1001" s="237"/>
      <c r="T1001" s="238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9" t="s">
        <v>169</v>
      </c>
      <c r="AU1001" s="239" t="s">
        <v>81</v>
      </c>
      <c r="AV1001" s="13" t="s">
        <v>79</v>
      </c>
      <c r="AW1001" s="13" t="s">
        <v>34</v>
      </c>
      <c r="AX1001" s="13" t="s">
        <v>72</v>
      </c>
      <c r="AY1001" s="239" t="s">
        <v>161</v>
      </c>
    </row>
    <row r="1002" s="14" customFormat="1">
      <c r="A1002" s="14"/>
      <c r="B1002" s="240"/>
      <c r="C1002" s="241"/>
      <c r="D1002" s="231" t="s">
        <v>169</v>
      </c>
      <c r="E1002" s="242" t="s">
        <v>21</v>
      </c>
      <c r="F1002" s="243" t="s">
        <v>1281</v>
      </c>
      <c r="G1002" s="241"/>
      <c r="H1002" s="244">
        <v>34.560000000000002</v>
      </c>
      <c r="I1002" s="245"/>
      <c r="J1002" s="241"/>
      <c r="K1002" s="241"/>
      <c r="L1002" s="246"/>
      <c r="M1002" s="247"/>
      <c r="N1002" s="248"/>
      <c r="O1002" s="248"/>
      <c r="P1002" s="248"/>
      <c r="Q1002" s="248"/>
      <c r="R1002" s="248"/>
      <c r="S1002" s="248"/>
      <c r="T1002" s="249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50" t="s">
        <v>169</v>
      </c>
      <c r="AU1002" s="250" t="s">
        <v>81</v>
      </c>
      <c r="AV1002" s="14" t="s">
        <v>81</v>
      </c>
      <c r="AW1002" s="14" t="s">
        <v>34</v>
      </c>
      <c r="AX1002" s="14" t="s">
        <v>72</v>
      </c>
      <c r="AY1002" s="250" t="s">
        <v>161</v>
      </c>
    </row>
    <row r="1003" s="14" customFormat="1">
      <c r="A1003" s="14"/>
      <c r="B1003" s="240"/>
      <c r="C1003" s="241"/>
      <c r="D1003" s="231" t="s">
        <v>169</v>
      </c>
      <c r="E1003" s="242" t="s">
        <v>21</v>
      </c>
      <c r="F1003" s="243" t="s">
        <v>1488</v>
      </c>
      <c r="G1003" s="241"/>
      <c r="H1003" s="244">
        <v>-6.1429999999999998</v>
      </c>
      <c r="I1003" s="245"/>
      <c r="J1003" s="241"/>
      <c r="K1003" s="241"/>
      <c r="L1003" s="246"/>
      <c r="M1003" s="247"/>
      <c r="N1003" s="248"/>
      <c r="O1003" s="248"/>
      <c r="P1003" s="248"/>
      <c r="Q1003" s="248"/>
      <c r="R1003" s="248"/>
      <c r="S1003" s="248"/>
      <c r="T1003" s="249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50" t="s">
        <v>169</v>
      </c>
      <c r="AU1003" s="250" t="s">
        <v>81</v>
      </c>
      <c r="AV1003" s="14" t="s">
        <v>81</v>
      </c>
      <c r="AW1003" s="14" t="s">
        <v>34</v>
      </c>
      <c r="AX1003" s="14" t="s">
        <v>72</v>
      </c>
      <c r="AY1003" s="250" t="s">
        <v>161</v>
      </c>
    </row>
    <row r="1004" s="13" customFormat="1">
      <c r="A1004" s="13"/>
      <c r="B1004" s="229"/>
      <c r="C1004" s="230"/>
      <c r="D1004" s="231" t="s">
        <v>169</v>
      </c>
      <c r="E1004" s="232" t="s">
        <v>21</v>
      </c>
      <c r="F1004" s="233" t="s">
        <v>1283</v>
      </c>
      <c r="G1004" s="230"/>
      <c r="H1004" s="232" t="s">
        <v>21</v>
      </c>
      <c r="I1004" s="234"/>
      <c r="J1004" s="230"/>
      <c r="K1004" s="230"/>
      <c r="L1004" s="235"/>
      <c r="M1004" s="236"/>
      <c r="N1004" s="237"/>
      <c r="O1004" s="237"/>
      <c r="P1004" s="237"/>
      <c r="Q1004" s="237"/>
      <c r="R1004" s="237"/>
      <c r="S1004" s="237"/>
      <c r="T1004" s="238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39" t="s">
        <v>169</v>
      </c>
      <c r="AU1004" s="239" t="s">
        <v>81</v>
      </c>
      <c r="AV1004" s="13" t="s">
        <v>79</v>
      </c>
      <c r="AW1004" s="13" t="s">
        <v>34</v>
      </c>
      <c r="AX1004" s="13" t="s">
        <v>72</v>
      </c>
      <c r="AY1004" s="239" t="s">
        <v>161</v>
      </c>
    </row>
    <row r="1005" s="14" customFormat="1">
      <c r="A1005" s="14"/>
      <c r="B1005" s="240"/>
      <c r="C1005" s="241"/>
      <c r="D1005" s="231" t="s">
        <v>169</v>
      </c>
      <c r="E1005" s="242" t="s">
        <v>21</v>
      </c>
      <c r="F1005" s="243" t="s">
        <v>1489</v>
      </c>
      <c r="G1005" s="241"/>
      <c r="H1005" s="244">
        <v>26.699999999999999</v>
      </c>
      <c r="I1005" s="245"/>
      <c r="J1005" s="241"/>
      <c r="K1005" s="241"/>
      <c r="L1005" s="246"/>
      <c r="M1005" s="247"/>
      <c r="N1005" s="248"/>
      <c r="O1005" s="248"/>
      <c r="P1005" s="248"/>
      <c r="Q1005" s="248"/>
      <c r="R1005" s="248"/>
      <c r="S1005" s="248"/>
      <c r="T1005" s="249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50" t="s">
        <v>169</v>
      </c>
      <c r="AU1005" s="250" t="s">
        <v>81</v>
      </c>
      <c r="AV1005" s="14" t="s">
        <v>81</v>
      </c>
      <c r="AW1005" s="14" t="s">
        <v>34</v>
      </c>
      <c r="AX1005" s="14" t="s">
        <v>72</v>
      </c>
      <c r="AY1005" s="250" t="s">
        <v>161</v>
      </c>
    </row>
    <row r="1006" s="14" customFormat="1">
      <c r="A1006" s="14"/>
      <c r="B1006" s="240"/>
      <c r="C1006" s="241"/>
      <c r="D1006" s="231" t="s">
        <v>169</v>
      </c>
      <c r="E1006" s="242" t="s">
        <v>21</v>
      </c>
      <c r="F1006" s="243" t="s">
        <v>1490</v>
      </c>
      <c r="G1006" s="241"/>
      <c r="H1006" s="244">
        <v>-3.528</v>
      </c>
      <c r="I1006" s="245"/>
      <c r="J1006" s="241"/>
      <c r="K1006" s="241"/>
      <c r="L1006" s="246"/>
      <c r="M1006" s="247"/>
      <c r="N1006" s="248"/>
      <c r="O1006" s="248"/>
      <c r="P1006" s="248"/>
      <c r="Q1006" s="248"/>
      <c r="R1006" s="248"/>
      <c r="S1006" s="248"/>
      <c r="T1006" s="249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50" t="s">
        <v>169</v>
      </c>
      <c r="AU1006" s="250" t="s">
        <v>81</v>
      </c>
      <c r="AV1006" s="14" t="s">
        <v>81</v>
      </c>
      <c r="AW1006" s="14" t="s">
        <v>34</v>
      </c>
      <c r="AX1006" s="14" t="s">
        <v>72</v>
      </c>
      <c r="AY1006" s="250" t="s">
        <v>161</v>
      </c>
    </row>
    <row r="1007" s="13" customFormat="1">
      <c r="A1007" s="13"/>
      <c r="B1007" s="229"/>
      <c r="C1007" s="230"/>
      <c r="D1007" s="231" t="s">
        <v>169</v>
      </c>
      <c r="E1007" s="232" t="s">
        <v>21</v>
      </c>
      <c r="F1007" s="233" t="s">
        <v>1286</v>
      </c>
      <c r="G1007" s="230"/>
      <c r="H1007" s="232" t="s">
        <v>21</v>
      </c>
      <c r="I1007" s="234"/>
      <c r="J1007" s="230"/>
      <c r="K1007" s="230"/>
      <c r="L1007" s="235"/>
      <c r="M1007" s="236"/>
      <c r="N1007" s="237"/>
      <c r="O1007" s="237"/>
      <c r="P1007" s="237"/>
      <c r="Q1007" s="237"/>
      <c r="R1007" s="237"/>
      <c r="S1007" s="237"/>
      <c r="T1007" s="238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39" t="s">
        <v>169</v>
      </c>
      <c r="AU1007" s="239" t="s">
        <v>81</v>
      </c>
      <c r="AV1007" s="13" t="s">
        <v>79</v>
      </c>
      <c r="AW1007" s="13" t="s">
        <v>34</v>
      </c>
      <c r="AX1007" s="13" t="s">
        <v>72</v>
      </c>
      <c r="AY1007" s="239" t="s">
        <v>161</v>
      </c>
    </row>
    <row r="1008" s="14" customFormat="1">
      <c r="A1008" s="14"/>
      <c r="B1008" s="240"/>
      <c r="C1008" s="241"/>
      <c r="D1008" s="231" t="s">
        <v>169</v>
      </c>
      <c r="E1008" s="242" t="s">
        <v>21</v>
      </c>
      <c r="F1008" s="243" t="s">
        <v>1491</v>
      </c>
      <c r="G1008" s="241"/>
      <c r="H1008" s="244">
        <v>7.29</v>
      </c>
      <c r="I1008" s="245"/>
      <c r="J1008" s="241"/>
      <c r="K1008" s="241"/>
      <c r="L1008" s="246"/>
      <c r="M1008" s="247"/>
      <c r="N1008" s="248"/>
      <c r="O1008" s="248"/>
      <c r="P1008" s="248"/>
      <c r="Q1008" s="248"/>
      <c r="R1008" s="248"/>
      <c r="S1008" s="248"/>
      <c r="T1008" s="249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50" t="s">
        <v>169</v>
      </c>
      <c r="AU1008" s="250" t="s">
        <v>81</v>
      </c>
      <c r="AV1008" s="14" t="s">
        <v>81</v>
      </c>
      <c r="AW1008" s="14" t="s">
        <v>34</v>
      </c>
      <c r="AX1008" s="14" t="s">
        <v>72</v>
      </c>
      <c r="AY1008" s="250" t="s">
        <v>161</v>
      </c>
    </row>
    <row r="1009" s="14" customFormat="1">
      <c r="A1009" s="14"/>
      <c r="B1009" s="240"/>
      <c r="C1009" s="241"/>
      <c r="D1009" s="231" t="s">
        <v>169</v>
      </c>
      <c r="E1009" s="242" t="s">
        <v>21</v>
      </c>
      <c r="F1009" s="243" t="s">
        <v>1492</v>
      </c>
      <c r="G1009" s="241"/>
      <c r="H1009" s="244">
        <v>-3.536</v>
      </c>
      <c r="I1009" s="245"/>
      <c r="J1009" s="241"/>
      <c r="K1009" s="241"/>
      <c r="L1009" s="246"/>
      <c r="M1009" s="247"/>
      <c r="N1009" s="248"/>
      <c r="O1009" s="248"/>
      <c r="P1009" s="248"/>
      <c r="Q1009" s="248"/>
      <c r="R1009" s="248"/>
      <c r="S1009" s="248"/>
      <c r="T1009" s="249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50" t="s">
        <v>169</v>
      </c>
      <c r="AU1009" s="250" t="s">
        <v>81</v>
      </c>
      <c r="AV1009" s="14" t="s">
        <v>81</v>
      </c>
      <c r="AW1009" s="14" t="s">
        <v>34</v>
      </c>
      <c r="AX1009" s="14" t="s">
        <v>72</v>
      </c>
      <c r="AY1009" s="250" t="s">
        <v>161</v>
      </c>
    </row>
    <row r="1010" s="13" customFormat="1">
      <c r="A1010" s="13"/>
      <c r="B1010" s="229"/>
      <c r="C1010" s="230"/>
      <c r="D1010" s="231" t="s">
        <v>169</v>
      </c>
      <c r="E1010" s="232" t="s">
        <v>21</v>
      </c>
      <c r="F1010" s="233" t="s">
        <v>1289</v>
      </c>
      <c r="G1010" s="230"/>
      <c r="H1010" s="232" t="s">
        <v>21</v>
      </c>
      <c r="I1010" s="234"/>
      <c r="J1010" s="230"/>
      <c r="K1010" s="230"/>
      <c r="L1010" s="235"/>
      <c r="M1010" s="236"/>
      <c r="N1010" s="237"/>
      <c r="O1010" s="237"/>
      <c r="P1010" s="237"/>
      <c r="Q1010" s="237"/>
      <c r="R1010" s="237"/>
      <c r="S1010" s="237"/>
      <c r="T1010" s="238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39" t="s">
        <v>169</v>
      </c>
      <c r="AU1010" s="239" t="s">
        <v>81</v>
      </c>
      <c r="AV1010" s="13" t="s">
        <v>79</v>
      </c>
      <c r="AW1010" s="13" t="s">
        <v>34</v>
      </c>
      <c r="AX1010" s="13" t="s">
        <v>72</v>
      </c>
      <c r="AY1010" s="239" t="s">
        <v>161</v>
      </c>
    </row>
    <row r="1011" s="14" customFormat="1">
      <c r="A1011" s="14"/>
      <c r="B1011" s="240"/>
      <c r="C1011" s="241"/>
      <c r="D1011" s="231" t="s">
        <v>169</v>
      </c>
      <c r="E1011" s="242" t="s">
        <v>21</v>
      </c>
      <c r="F1011" s="243" t="s">
        <v>1493</v>
      </c>
      <c r="G1011" s="241"/>
      <c r="H1011" s="244">
        <v>15.202999999999999</v>
      </c>
      <c r="I1011" s="245"/>
      <c r="J1011" s="241"/>
      <c r="K1011" s="241"/>
      <c r="L1011" s="246"/>
      <c r="M1011" s="247"/>
      <c r="N1011" s="248"/>
      <c r="O1011" s="248"/>
      <c r="P1011" s="248"/>
      <c r="Q1011" s="248"/>
      <c r="R1011" s="248"/>
      <c r="S1011" s="248"/>
      <c r="T1011" s="249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50" t="s">
        <v>169</v>
      </c>
      <c r="AU1011" s="250" t="s">
        <v>81</v>
      </c>
      <c r="AV1011" s="14" t="s">
        <v>81</v>
      </c>
      <c r="AW1011" s="14" t="s">
        <v>34</v>
      </c>
      <c r="AX1011" s="14" t="s">
        <v>72</v>
      </c>
      <c r="AY1011" s="250" t="s">
        <v>161</v>
      </c>
    </row>
    <row r="1012" s="14" customFormat="1">
      <c r="A1012" s="14"/>
      <c r="B1012" s="240"/>
      <c r="C1012" s="241"/>
      <c r="D1012" s="231" t="s">
        <v>169</v>
      </c>
      <c r="E1012" s="242" t="s">
        <v>21</v>
      </c>
      <c r="F1012" s="243" t="s">
        <v>1494</v>
      </c>
      <c r="G1012" s="241"/>
      <c r="H1012" s="244">
        <v>-5.7329999999999997</v>
      </c>
      <c r="I1012" s="245"/>
      <c r="J1012" s="241"/>
      <c r="K1012" s="241"/>
      <c r="L1012" s="246"/>
      <c r="M1012" s="247"/>
      <c r="N1012" s="248"/>
      <c r="O1012" s="248"/>
      <c r="P1012" s="248"/>
      <c r="Q1012" s="248"/>
      <c r="R1012" s="248"/>
      <c r="S1012" s="248"/>
      <c r="T1012" s="249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50" t="s">
        <v>169</v>
      </c>
      <c r="AU1012" s="250" t="s">
        <v>81</v>
      </c>
      <c r="AV1012" s="14" t="s">
        <v>81</v>
      </c>
      <c r="AW1012" s="14" t="s">
        <v>34</v>
      </c>
      <c r="AX1012" s="14" t="s">
        <v>72</v>
      </c>
      <c r="AY1012" s="250" t="s">
        <v>161</v>
      </c>
    </row>
    <row r="1013" s="13" customFormat="1">
      <c r="A1013" s="13"/>
      <c r="B1013" s="229"/>
      <c r="C1013" s="230"/>
      <c r="D1013" s="231" t="s">
        <v>169</v>
      </c>
      <c r="E1013" s="232" t="s">
        <v>21</v>
      </c>
      <c r="F1013" s="233" t="s">
        <v>1292</v>
      </c>
      <c r="G1013" s="230"/>
      <c r="H1013" s="232" t="s">
        <v>21</v>
      </c>
      <c r="I1013" s="234"/>
      <c r="J1013" s="230"/>
      <c r="K1013" s="230"/>
      <c r="L1013" s="235"/>
      <c r="M1013" s="236"/>
      <c r="N1013" s="237"/>
      <c r="O1013" s="237"/>
      <c r="P1013" s="237"/>
      <c r="Q1013" s="237"/>
      <c r="R1013" s="237"/>
      <c r="S1013" s="237"/>
      <c r="T1013" s="238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39" t="s">
        <v>169</v>
      </c>
      <c r="AU1013" s="239" t="s">
        <v>81</v>
      </c>
      <c r="AV1013" s="13" t="s">
        <v>79</v>
      </c>
      <c r="AW1013" s="13" t="s">
        <v>34</v>
      </c>
      <c r="AX1013" s="13" t="s">
        <v>72</v>
      </c>
      <c r="AY1013" s="239" t="s">
        <v>161</v>
      </c>
    </row>
    <row r="1014" s="13" customFormat="1">
      <c r="A1014" s="13"/>
      <c r="B1014" s="229"/>
      <c r="C1014" s="230"/>
      <c r="D1014" s="231" t="s">
        <v>169</v>
      </c>
      <c r="E1014" s="232" t="s">
        <v>21</v>
      </c>
      <c r="F1014" s="233" t="s">
        <v>1065</v>
      </c>
      <c r="G1014" s="230"/>
      <c r="H1014" s="232" t="s">
        <v>21</v>
      </c>
      <c r="I1014" s="234"/>
      <c r="J1014" s="230"/>
      <c r="K1014" s="230"/>
      <c r="L1014" s="235"/>
      <c r="M1014" s="236"/>
      <c r="N1014" s="237"/>
      <c r="O1014" s="237"/>
      <c r="P1014" s="237"/>
      <c r="Q1014" s="237"/>
      <c r="R1014" s="237"/>
      <c r="S1014" s="237"/>
      <c r="T1014" s="238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39" t="s">
        <v>169</v>
      </c>
      <c r="AU1014" s="239" t="s">
        <v>81</v>
      </c>
      <c r="AV1014" s="13" t="s">
        <v>79</v>
      </c>
      <c r="AW1014" s="13" t="s">
        <v>34</v>
      </c>
      <c r="AX1014" s="13" t="s">
        <v>72</v>
      </c>
      <c r="AY1014" s="239" t="s">
        <v>161</v>
      </c>
    </row>
    <row r="1015" s="13" customFormat="1">
      <c r="A1015" s="13"/>
      <c r="B1015" s="229"/>
      <c r="C1015" s="230"/>
      <c r="D1015" s="231" t="s">
        <v>169</v>
      </c>
      <c r="E1015" s="232" t="s">
        <v>21</v>
      </c>
      <c r="F1015" s="233" t="s">
        <v>1293</v>
      </c>
      <c r="G1015" s="230"/>
      <c r="H1015" s="232" t="s">
        <v>21</v>
      </c>
      <c r="I1015" s="234"/>
      <c r="J1015" s="230"/>
      <c r="K1015" s="230"/>
      <c r="L1015" s="235"/>
      <c r="M1015" s="236"/>
      <c r="N1015" s="237"/>
      <c r="O1015" s="237"/>
      <c r="P1015" s="237"/>
      <c r="Q1015" s="237"/>
      <c r="R1015" s="237"/>
      <c r="S1015" s="237"/>
      <c r="T1015" s="238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39" t="s">
        <v>169</v>
      </c>
      <c r="AU1015" s="239" t="s">
        <v>81</v>
      </c>
      <c r="AV1015" s="13" t="s">
        <v>79</v>
      </c>
      <c r="AW1015" s="13" t="s">
        <v>34</v>
      </c>
      <c r="AX1015" s="13" t="s">
        <v>72</v>
      </c>
      <c r="AY1015" s="239" t="s">
        <v>161</v>
      </c>
    </row>
    <row r="1016" s="14" customFormat="1">
      <c r="A1016" s="14"/>
      <c r="B1016" s="240"/>
      <c r="C1016" s="241"/>
      <c r="D1016" s="231" t="s">
        <v>169</v>
      </c>
      <c r="E1016" s="242" t="s">
        <v>21</v>
      </c>
      <c r="F1016" s="243" t="s">
        <v>1495</v>
      </c>
      <c r="G1016" s="241"/>
      <c r="H1016" s="244">
        <v>32.759999999999998</v>
      </c>
      <c r="I1016" s="245"/>
      <c r="J1016" s="241"/>
      <c r="K1016" s="241"/>
      <c r="L1016" s="246"/>
      <c r="M1016" s="247"/>
      <c r="N1016" s="248"/>
      <c r="O1016" s="248"/>
      <c r="P1016" s="248"/>
      <c r="Q1016" s="248"/>
      <c r="R1016" s="248"/>
      <c r="S1016" s="248"/>
      <c r="T1016" s="249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50" t="s">
        <v>169</v>
      </c>
      <c r="AU1016" s="250" t="s">
        <v>81</v>
      </c>
      <c r="AV1016" s="14" t="s">
        <v>81</v>
      </c>
      <c r="AW1016" s="14" t="s">
        <v>34</v>
      </c>
      <c r="AX1016" s="14" t="s">
        <v>72</v>
      </c>
      <c r="AY1016" s="250" t="s">
        <v>161</v>
      </c>
    </row>
    <row r="1017" s="14" customFormat="1">
      <c r="A1017" s="14"/>
      <c r="B1017" s="240"/>
      <c r="C1017" s="241"/>
      <c r="D1017" s="231" t="s">
        <v>169</v>
      </c>
      <c r="E1017" s="242" t="s">
        <v>21</v>
      </c>
      <c r="F1017" s="243" t="s">
        <v>1496</v>
      </c>
      <c r="G1017" s="241"/>
      <c r="H1017" s="244">
        <v>-2.2050000000000001</v>
      </c>
      <c r="I1017" s="245"/>
      <c r="J1017" s="241"/>
      <c r="K1017" s="241"/>
      <c r="L1017" s="246"/>
      <c r="M1017" s="247"/>
      <c r="N1017" s="248"/>
      <c r="O1017" s="248"/>
      <c r="P1017" s="248"/>
      <c r="Q1017" s="248"/>
      <c r="R1017" s="248"/>
      <c r="S1017" s="248"/>
      <c r="T1017" s="249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50" t="s">
        <v>169</v>
      </c>
      <c r="AU1017" s="250" t="s">
        <v>81</v>
      </c>
      <c r="AV1017" s="14" t="s">
        <v>81</v>
      </c>
      <c r="AW1017" s="14" t="s">
        <v>34</v>
      </c>
      <c r="AX1017" s="14" t="s">
        <v>72</v>
      </c>
      <c r="AY1017" s="250" t="s">
        <v>161</v>
      </c>
    </row>
    <row r="1018" s="13" customFormat="1">
      <c r="A1018" s="13"/>
      <c r="B1018" s="229"/>
      <c r="C1018" s="230"/>
      <c r="D1018" s="231" t="s">
        <v>169</v>
      </c>
      <c r="E1018" s="232" t="s">
        <v>21</v>
      </c>
      <c r="F1018" s="233" t="s">
        <v>1296</v>
      </c>
      <c r="G1018" s="230"/>
      <c r="H1018" s="232" t="s">
        <v>21</v>
      </c>
      <c r="I1018" s="234"/>
      <c r="J1018" s="230"/>
      <c r="K1018" s="230"/>
      <c r="L1018" s="235"/>
      <c r="M1018" s="236"/>
      <c r="N1018" s="237"/>
      <c r="O1018" s="237"/>
      <c r="P1018" s="237"/>
      <c r="Q1018" s="237"/>
      <c r="R1018" s="237"/>
      <c r="S1018" s="237"/>
      <c r="T1018" s="238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9" t="s">
        <v>169</v>
      </c>
      <c r="AU1018" s="239" t="s">
        <v>81</v>
      </c>
      <c r="AV1018" s="13" t="s">
        <v>79</v>
      </c>
      <c r="AW1018" s="13" t="s">
        <v>34</v>
      </c>
      <c r="AX1018" s="13" t="s">
        <v>72</v>
      </c>
      <c r="AY1018" s="239" t="s">
        <v>161</v>
      </c>
    </row>
    <row r="1019" s="14" customFormat="1">
      <c r="A1019" s="14"/>
      <c r="B1019" s="240"/>
      <c r="C1019" s="241"/>
      <c r="D1019" s="231" t="s">
        <v>169</v>
      </c>
      <c r="E1019" s="242" t="s">
        <v>21</v>
      </c>
      <c r="F1019" s="243" t="s">
        <v>1497</v>
      </c>
      <c r="G1019" s="241"/>
      <c r="H1019" s="244">
        <v>80.245999999999995</v>
      </c>
      <c r="I1019" s="245"/>
      <c r="J1019" s="241"/>
      <c r="K1019" s="241"/>
      <c r="L1019" s="246"/>
      <c r="M1019" s="247"/>
      <c r="N1019" s="248"/>
      <c r="O1019" s="248"/>
      <c r="P1019" s="248"/>
      <c r="Q1019" s="248"/>
      <c r="R1019" s="248"/>
      <c r="S1019" s="248"/>
      <c r="T1019" s="249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50" t="s">
        <v>169</v>
      </c>
      <c r="AU1019" s="250" t="s">
        <v>81</v>
      </c>
      <c r="AV1019" s="14" t="s">
        <v>81</v>
      </c>
      <c r="AW1019" s="14" t="s">
        <v>34</v>
      </c>
      <c r="AX1019" s="14" t="s">
        <v>72</v>
      </c>
      <c r="AY1019" s="250" t="s">
        <v>161</v>
      </c>
    </row>
    <row r="1020" s="14" customFormat="1">
      <c r="A1020" s="14"/>
      <c r="B1020" s="240"/>
      <c r="C1020" s="241"/>
      <c r="D1020" s="231" t="s">
        <v>169</v>
      </c>
      <c r="E1020" s="242" t="s">
        <v>21</v>
      </c>
      <c r="F1020" s="243" t="s">
        <v>1498</v>
      </c>
      <c r="G1020" s="241"/>
      <c r="H1020" s="244">
        <v>-7.4089999999999998</v>
      </c>
      <c r="I1020" s="245"/>
      <c r="J1020" s="241"/>
      <c r="K1020" s="241"/>
      <c r="L1020" s="246"/>
      <c r="M1020" s="247"/>
      <c r="N1020" s="248"/>
      <c r="O1020" s="248"/>
      <c r="P1020" s="248"/>
      <c r="Q1020" s="248"/>
      <c r="R1020" s="248"/>
      <c r="S1020" s="248"/>
      <c r="T1020" s="249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50" t="s">
        <v>169</v>
      </c>
      <c r="AU1020" s="250" t="s">
        <v>81</v>
      </c>
      <c r="AV1020" s="14" t="s">
        <v>81</v>
      </c>
      <c r="AW1020" s="14" t="s">
        <v>34</v>
      </c>
      <c r="AX1020" s="14" t="s">
        <v>72</v>
      </c>
      <c r="AY1020" s="250" t="s">
        <v>161</v>
      </c>
    </row>
    <row r="1021" s="13" customFormat="1">
      <c r="A1021" s="13"/>
      <c r="B1021" s="229"/>
      <c r="C1021" s="230"/>
      <c r="D1021" s="231" t="s">
        <v>169</v>
      </c>
      <c r="E1021" s="232" t="s">
        <v>21</v>
      </c>
      <c r="F1021" s="233" t="s">
        <v>1299</v>
      </c>
      <c r="G1021" s="230"/>
      <c r="H1021" s="232" t="s">
        <v>21</v>
      </c>
      <c r="I1021" s="234"/>
      <c r="J1021" s="230"/>
      <c r="K1021" s="230"/>
      <c r="L1021" s="235"/>
      <c r="M1021" s="236"/>
      <c r="N1021" s="237"/>
      <c r="O1021" s="237"/>
      <c r="P1021" s="237"/>
      <c r="Q1021" s="237"/>
      <c r="R1021" s="237"/>
      <c r="S1021" s="237"/>
      <c r="T1021" s="238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39" t="s">
        <v>169</v>
      </c>
      <c r="AU1021" s="239" t="s">
        <v>81</v>
      </c>
      <c r="AV1021" s="13" t="s">
        <v>79</v>
      </c>
      <c r="AW1021" s="13" t="s">
        <v>34</v>
      </c>
      <c r="AX1021" s="13" t="s">
        <v>72</v>
      </c>
      <c r="AY1021" s="239" t="s">
        <v>161</v>
      </c>
    </row>
    <row r="1022" s="13" customFormat="1">
      <c r="A1022" s="13"/>
      <c r="B1022" s="229"/>
      <c r="C1022" s="230"/>
      <c r="D1022" s="231" t="s">
        <v>169</v>
      </c>
      <c r="E1022" s="232" t="s">
        <v>21</v>
      </c>
      <c r="F1022" s="233" t="s">
        <v>1065</v>
      </c>
      <c r="G1022" s="230"/>
      <c r="H1022" s="232" t="s">
        <v>21</v>
      </c>
      <c r="I1022" s="234"/>
      <c r="J1022" s="230"/>
      <c r="K1022" s="230"/>
      <c r="L1022" s="235"/>
      <c r="M1022" s="236"/>
      <c r="N1022" s="237"/>
      <c r="O1022" s="237"/>
      <c r="P1022" s="237"/>
      <c r="Q1022" s="237"/>
      <c r="R1022" s="237"/>
      <c r="S1022" s="237"/>
      <c r="T1022" s="238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39" t="s">
        <v>169</v>
      </c>
      <c r="AU1022" s="239" t="s">
        <v>81</v>
      </c>
      <c r="AV1022" s="13" t="s">
        <v>79</v>
      </c>
      <c r="AW1022" s="13" t="s">
        <v>34</v>
      </c>
      <c r="AX1022" s="13" t="s">
        <v>72</v>
      </c>
      <c r="AY1022" s="239" t="s">
        <v>161</v>
      </c>
    </row>
    <row r="1023" s="13" customFormat="1">
      <c r="A1023" s="13"/>
      <c r="B1023" s="229"/>
      <c r="C1023" s="230"/>
      <c r="D1023" s="231" t="s">
        <v>169</v>
      </c>
      <c r="E1023" s="232" t="s">
        <v>21</v>
      </c>
      <c r="F1023" s="233" t="s">
        <v>1300</v>
      </c>
      <c r="G1023" s="230"/>
      <c r="H1023" s="232" t="s">
        <v>21</v>
      </c>
      <c r="I1023" s="234"/>
      <c r="J1023" s="230"/>
      <c r="K1023" s="230"/>
      <c r="L1023" s="235"/>
      <c r="M1023" s="236"/>
      <c r="N1023" s="237"/>
      <c r="O1023" s="237"/>
      <c r="P1023" s="237"/>
      <c r="Q1023" s="237"/>
      <c r="R1023" s="237"/>
      <c r="S1023" s="237"/>
      <c r="T1023" s="238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39" t="s">
        <v>169</v>
      </c>
      <c r="AU1023" s="239" t="s">
        <v>81</v>
      </c>
      <c r="AV1023" s="13" t="s">
        <v>79</v>
      </c>
      <c r="AW1023" s="13" t="s">
        <v>34</v>
      </c>
      <c r="AX1023" s="13" t="s">
        <v>72</v>
      </c>
      <c r="AY1023" s="239" t="s">
        <v>161</v>
      </c>
    </row>
    <row r="1024" s="14" customFormat="1">
      <c r="A1024" s="14"/>
      <c r="B1024" s="240"/>
      <c r="C1024" s="241"/>
      <c r="D1024" s="231" t="s">
        <v>169</v>
      </c>
      <c r="E1024" s="242" t="s">
        <v>21</v>
      </c>
      <c r="F1024" s="243" t="s">
        <v>1499</v>
      </c>
      <c r="G1024" s="241"/>
      <c r="H1024" s="244">
        <v>21.390000000000001</v>
      </c>
      <c r="I1024" s="245"/>
      <c r="J1024" s="241"/>
      <c r="K1024" s="241"/>
      <c r="L1024" s="246"/>
      <c r="M1024" s="247"/>
      <c r="N1024" s="248"/>
      <c r="O1024" s="248"/>
      <c r="P1024" s="248"/>
      <c r="Q1024" s="248"/>
      <c r="R1024" s="248"/>
      <c r="S1024" s="248"/>
      <c r="T1024" s="249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T1024" s="250" t="s">
        <v>169</v>
      </c>
      <c r="AU1024" s="250" t="s">
        <v>81</v>
      </c>
      <c r="AV1024" s="14" t="s">
        <v>81</v>
      </c>
      <c r="AW1024" s="14" t="s">
        <v>34</v>
      </c>
      <c r="AX1024" s="14" t="s">
        <v>72</v>
      </c>
      <c r="AY1024" s="250" t="s">
        <v>161</v>
      </c>
    </row>
    <row r="1025" s="14" customFormat="1">
      <c r="A1025" s="14"/>
      <c r="B1025" s="240"/>
      <c r="C1025" s="241"/>
      <c r="D1025" s="231" t="s">
        <v>169</v>
      </c>
      <c r="E1025" s="242" t="s">
        <v>21</v>
      </c>
      <c r="F1025" s="243" t="s">
        <v>1500</v>
      </c>
      <c r="G1025" s="241"/>
      <c r="H1025" s="244">
        <v>-2.835</v>
      </c>
      <c r="I1025" s="245"/>
      <c r="J1025" s="241"/>
      <c r="K1025" s="241"/>
      <c r="L1025" s="246"/>
      <c r="M1025" s="247"/>
      <c r="N1025" s="248"/>
      <c r="O1025" s="248"/>
      <c r="P1025" s="248"/>
      <c r="Q1025" s="248"/>
      <c r="R1025" s="248"/>
      <c r="S1025" s="248"/>
      <c r="T1025" s="249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50" t="s">
        <v>169</v>
      </c>
      <c r="AU1025" s="250" t="s">
        <v>81</v>
      </c>
      <c r="AV1025" s="14" t="s">
        <v>81</v>
      </c>
      <c r="AW1025" s="14" t="s">
        <v>34</v>
      </c>
      <c r="AX1025" s="14" t="s">
        <v>72</v>
      </c>
      <c r="AY1025" s="250" t="s">
        <v>161</v>
      </c>
    </row>
    <row r="1026" s="13" customFormat="1">
      <c r="A1026" s="13"/>
      <c r="B1026" s="229"/>
      <c r="C1026" s="230"/>
      <c r="D1026" s="231" t="s">
        <v>169</v>
      </c>
      <c r="E1026" s="232" t="s">
        <v>21</v>
      </c>
      <c r="F1026" s="233" t="s">
        <v>1303</v>
      </c>
      <c r="G1026" s="230"/>
      <c r="H1026" s="232" t="s">
        <v>21</v>
      </c>
      <c r="I1026" s="234"/>
      <c r="J1026" s="230"/>
      <c r="K1026" s="230"/>
      <c r="L1026" s="235"/>
      <c r="M1026" s="236"/>
      <c r="N1026" s="237"/>
      <c r="O1026" s="237"/>
      <c r="P1026" s="237"/>
      <c r="Q1026" s="237"/>
      <c r="R1026" s="237"/>
      <c r="S1026" s="237"/>
      <c r="T1026" s="238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39" t="s">
        <v>169</v>
      </c>
      <c r="AU1026" s="239" t="s">
        <v>81</v>
      </c>
      <c r="AV1026" s="13" t="s">
        <v>79</v>
      </c>
      <c r="AW1026" s="13" t="s">
        <v>34</v>
      </c>
      <c r="AX1026" s="13" t="s">
        <v>72</v>
      </c>
      <c r="AY1026" s="239" t="s">
        <v>161</v>
      </c>
    </row>
    <row r="1027" s="14" customFormat="1">
      <c r="A1027" s="14"/>
      <c r="B1027" s="240"/>
      <c r="C1027" s="241"/>
      <c r="D1027" s="231" t="s">
        <v>169</v>
      </c>
      <c r="E1027" s="242" t="s">
        <v>21</v>
      </c>
      <c r="F1027" s="243" t="s">
        <v>1501</v>
      </c>
      <c r="G1027" s="241"/>
      <c r="H1027" s="244">
        <v>13.125</v>
      </c>
      <c r="I1027" s="245"/>
      <c r="J1027" s="241"/>
      <c r="K1027" s="241"/>
      <c r="L1027" s="246"/>
      <c r="M1027" s="247"/>
      <c r="N1027" s="248"/>
      <c r="O1027" s="248"/>
      <c r="P1027" s="248"/>
      <c r="Q1027" s="248"/>
      <c r="R1027" s="248"/>
      <c r="S1027" s="248"/>
      <c r="T1027" s="249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50" t="s">
        <v>169</v>
      </c>
      <c r="AU1027" s="250" t="s">
        <v>81</v>
      </c>
      <c r="AV1027" s="14" t="s">
        <v>81</v>
      </c>
      <c r="AW1027" s="14" t="s">
        <v>34</v>
      </c>
      <c r="AX1027" s="14" t="s">
        <v>72</v>
      </c>
      <c r="AY1027" s="250" t="s">
        <v>161</v>
      </c>
    </row>
    <row r="1028" s="14" customFormat="1">
      <c r="A1028" s="14"/>
      <c r="B1028" s="240"/>
      <c r="C1028" s="241"/>
      <c r="D1028" s="231" t="s">
        <v>169</v>
      </c>
      <c r="E1028" s="242" t="s">
        <v>21</v>
      </c>
      <c r="F1028" s="243" t="s">
        <v>1500</v>
      </c>
      <c r="G1028" s="241"/>
      <c r="H1028" s="244">
        <v>-2.835</v>
      </c>
      <c r="I1028" s="245"/>
      <c r="J1028" s="241"/>
      <c r="K1028" s="241"/>
      <c r="L1028" s="246"/>
      <c r="M1028" s="247"/>
      <c r="N1028" s="248"/>
      <c r="O1028" s="248"/>
      <c r="P1028" s="248"/>
      <c r="Q1028" s="248"/>
      <c r="R1028" s="248"/>
      <c r="S1028" s="248"/>
      <c r="T1028" s="249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50" t="s">
        <v>169</v>
      </c>
      <c r="AU1028" s="250" t="s">
        <v>81</v>
      </c>
      <c r="AV1028" s="14" t="s">
        <v>81</v>
      </c>
      <c r="AW1028" s="14" t="s">
        <v>34</v>
      </c>
      <c r="AX1028" s="14" t="s">
        <v>72</v>
      </c>
      <c r="AY1028" s="250" t="s">
        <v>161</v>
      </c>
    </row>
    <row r="1029" s="13" customFormat="1">
      <c r="A1029" s="13"/>
      <c r="B1029" s="229"/>
      <c r="C1029" s="230"/>
      <c r="D1029" s="231" t="s">
        <v>169</v>
      </c>
      <c r="E1029" s="232" t="s">
        <v>21</v>
      </c>
      <c r="F1029" s="233" t="s">
        <v>1305</v>
      </c>
      <c r="G1029" s="230"/>
      <c r="H1029" s="232" t="s">
        <v>21</v>
      </c>
      <c r="I1029" s="234"/>
      <c r="J1029" s="230"/>
      <c r="K1029" s="230"/>
      <c r="L1029" s="235"/>
      <c r="M1029" s="236"/>
      <c r="N1029" s="237"/>
      <c r="O1029" s="237"/>
      <c r="P1029" s="237"/>
      <c r="Q1029" s="237"/>
      <c r="R1029" s="237"/>
      <c r="S1029" s="237"/>
      <c r="T1029" s="238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39" t="s">
        <v>169</v>
      </c>
      <c r="AU1029" s="239" t="s">
        <v>81</v>
      </c>
      <c r="AV1029" s="13" t="s">
        <v>79</v>
      </c>
      <c r="AW1029" s="13" t="s">
        <v>34</v>
      </c>
      <c r="AX1029" s="13" t="s">
        <v>72</v>
      </c>
      <c r="AY1029" s="239" t="s">
        <v>161</v>
      </c>
    </row>
    <row r="1030" s="13" customFormat="1">
      <c r="A1030" s="13"/>
      <c r="B1030" s="229"/>
      <c r="C1030" s="230"/>
      <c r="D1030" s="231" t="s">
        <v>169</v>
      </c>
      <c r="E1030" s="232" t="s">
        <v>21</v>
      </c>
      <c r="F1030" s="233" t="s">
        <v>1065</v>
      </c>
      <c r="G1030" s="230"/>
      <c r="H1030" s="232" t="s">
        <v>21</v>
      </c>
      <c r="I1030" s="234"/>
      <c r="J1030" s="230"/>
      <c r="K1030" s="230"/>
      <c r="L1030" s="235"/>
      <c r="M1030" s="236"/>
      <c r="N1030" s="237"/>
      <c r="O1030" s="237"/>
      <c r="P1030" s="237"/>
      <c r="Q1030" s="237"/>
      <c r="R1030" s="237"/>
      <c r="S1030" s="237"/>
      <c r="T1030" s="238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39" t="s">
        <v>169</v>
      </c>
      <c r="AU1030" s="239" t="s">
        <v>81</v>
      </c>
      <c r="AV1030" s="13" t="s">
        <v>79</v>
      </c>
      <c r="AW1030" s="13" t="s">
        <v>34</v>
      </c>
      <c r="AX1030" s="13" t="s">
        <v>72</v>
      </c>
      <c r="AY1030" s="239" t="s">
        <v>161</v>
      </c>
    </row>
    <row r="1031" s="14" customFormat="1">
      <c r="A1031" s="14"/>
      <c r="B1031" s="240"/>
      <c r="C1031" s="241"/>
      <c r="D1031" s="231" t="s">
        <v>169</v>
      </c>
      <c r="E1031" s="242" t="s">
        <v>21</v>
      </c>
      <c r="F1031" s="243" t="s">
        <v>1502</v>
      </c>
      <c r="G1031" s="241"/>
      <c r="H1031" s="244">
        <v>24.288</v>
      </c>
      <c r="I1031" s="245"/>
      <c r="J1031" s="241"/>
      <c r="K1031" s="241"/>
      <c r="L1031" s="246"/>
      <c r="M1031" s="247"/>
      <c r="N1031" s="248"/>
      <c r="O1031" s="248"/>
      <c r="P1031" s="248"/>
      <c r="Q1031" s="248"/>
      <c r="R1031" s="248"/>
      <c r="S1031" s="248"/>
      <c r="T1031" s="249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50" t="s">
        <v>169</v>
      </c>
      <c r="AU1031" s="250" t="s">
        <v>81</v>
      </c>
      <c r="AV1031" s="14" t="s">
        <v>81</v>
      </c>
      <c r="AW1031" s="14" t="s">
        <v>34</v>
      </c>
      <c r="AX1031" s="14" t="s">
        <v>72</v>
      </c>
      <c r="AY1031" s="250" t="s">
        <v>161</v>
      </c>
    </row>
    <row r="1032" s="14" customFormat="1">
      <c r="A1032" s="14"/>
      <c r="B1032" s="240"/>
      <c r="C1032" s="241"/>
      <c r="D1032" s="231" t="s">
        <v>169</v>
      </c>
      <c r="E1032" s="242" t="s">
        <v>21</v>
      </c>
      <c r="F1032" s="243" t="s">
        <v>1503</v>
      </c>
      <c r="G1032" s="241"/>
      <c r="H1032" s="244">
        <v>14.438000000000001</v>
      </c>
      <c r="I1032" s="245"/>
      <c r="J1032" s="241"/>
      <c r="K1032" s="241"/>
      <c r="L1032" s="246"/>
      <c r="M1032" s="247"/>
      <c r="N1032" s="248"/>
      <c r="O1032" s="248"/>
      <c r="P1032" s="248"/>
      <c r="Q1032" s="248"/>
      <c r="R1032" s="248"/>
      <c r="S1032" s="248"/>
      <c r="T1032" s="249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50" t="s">
        <v>169</v>
      </c>
      <c r="AU1032" s="250" t="s">
        <v>81</v>
      </c>
      <c r="AV1032" s="14" t="s">
        <v>81</v>
      </c>
      <c r="AW1032" s="14" t="s">
        <v>34</v>
      </c>
      <c r="AX1032" s="14" t="s">
        <v>72</v>
      </c>
      <c r="AY1032" s="250" t="s">
        <v>161</v>
      </c>
    </row>
    <row r="1033" s="14" customFormat="1">
      <c r="A1033" s="14"/>
      <c r="B1033" s="240"/>
      <c r="C1033" s="241"/>
      <c r="D1033" s="231" t="s">
        <v>169</v>
      </c>
      <c r="E1033" s="242" t="s">
        <v>21</v>
      </c>
      <c r="F1033" s="243" t="s">
        <v>1504</v>
      </c>
      <c r="G1033" s="241"/>
      <c r="H1033" s="244">
        <v>-5.04</v>
      </c>
      <c r="I1033" s="245"/>
      <c r="J1033" s="241"/>
      <c r="K1033" s="241"/>
      <c r="L1033" s="246"/>
      <c r="M1033" s="247"/>
      <c r="N1033" s="248"/>
      <c r="O1033" s="248"/>
      <c r="P1033" s="248"/>
      <c r="Q1033" s="248"/>
      <c r="R1033" s="248"/>
      <c r="S1033" s="248"/>
      <c r="T1033" s="249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50" t="s">
        <v>169</v>
      </c>
      <c r="AU1033" s="250" t="s">
        <v>81</v>
      </c>
      <c r="AV1033" s="14" t="s">
        <v>81</v>
      </c>
      <c r="AW1033" s="14" t="s">
        <v>34</v>
      </c>
      <c r="AX1033" s="14" t="s">
        <v>72</v>
      </c>
      <c r="AY1033" s="250" t="s">
        <v>161</v>
      </c>
    </row>
    <row r="1034" s="13" customFormat="1">
      <c r="A1034" s="13"/>
      <c r="B1034" s="229"/>
      <c r="C1034" s="230"/>
      <c r="D1034" s="231" t="s">
        <v>169</v>
      </c>
      <c r="E1034" s="232" t="s">
        <v>21</v>
      </c>
      <c r="F1034" s="233" t="s">
        <v>1309</v>
      </c>
      <c r="G1034" s="230"/>
      <c r="H1034" s="232" t="s">
        <v>21</v>
      </c>
      <c r="I1034" s="234"/>
      <c r="J1034" s="230"/>
      <c r="K1034" s="230"/>
      <c r="L1034" s="235"/>
      <c r="M1034" s="236"/>
      <c r="N1034" s="237"/>
      <c r="O1034" s="237"/>
      <c r="P1034" s="237"/>
      <c r="Q1034" s="237"/>
      <c r="R1034" s="237"/>
      <c r="S1034" s="237"/>
      <c r="T1034" s="238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39" t="s">
        <v>169</v>
      </c>
      <c r="AU1034" s="239" t="s">
        <v>81</v>
      </c>
      <c r="AV1034" s="13" t="s">
        <v>79</v>
      </c>
      <c r="AW1034" s="13" t="s">
        <v>34</v>
      </c>
      <c r="AX1034" s="13" t="s">
        <v>72</v>
      </c>
      <c r="AY1034" s="239" t="s">
        <v>161</v>
      </c>
    </row>
    <row r="1035" s="14" customFormat="1">
      <c r="A1035" s="14"/>
      <c r="B1035" s="240"/>
      <c r="C1035" s="241"/>
      <c r="D1035" s="231" t="s">
        <v>169</v>
      </c>
      <c r="E1035" s="242" t="s">
        <v>21</v>
      </c>
      <c r="F1035" s="243" t="s">
        <v>1505</v>
      </c>
      <c r="G1035" s="241"/>
      <c r="H1035" s="244">
        <v>16.379999999999999</v>
      </c>
      <c r="I1035" s="245"/>
      <c r="J1035" s="241"/>
      <c r="K1035" s="241"/>
      <c r="L1035" s="246"/>
      <c r="M1035" s="247"/>
      <c r="N1035" s="248"/>
      <c r="O1035" s="248"/>
      <c r="P1035" s="248"/>
      <c r="Q1035" s="248"/>
      <c r="R1035" s="248"/>
      <c r="S1035" s="248"/>
      <c r="T1035" s="249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50" t="s">
        <v>169</v>
      </c>
      <c r="AU1035" s="250" t="s">
        <v>81</v>
      </c>
      <c r="AV1035" s="14" t="s">
        <v>81</v>
      </c>
      <c r="AW1035" s="14" t="s">
        <v>34</v>
      </c>
      <c r="AX1035" s="14" t="s">
        <v>72</v>
      </c>
      <c r="AY1035" s="250" t="s">
        <v>161</v>
      </c>
    </row>
    <row r="1036" s="16" customFormat="1">
      <c r="A1036" s="16"/>
      <c r="B1036" s="283"/>
      <c r="C1036" s="284"/>
      <c r="D1036" s="231" t="s">
        <v>169</v>
      </c>
      <c r="E1036" s="285" t="s">
        <v>21</v>
      </c>
      <c r="F1036" s="286" t="s">
        <v>507</v>
      </c>
      <c r="G1036" s="284"/>
      <c r="H1036" s="287">
        <v>327.17899999999997</v>
      </c>
      <c r="I1036" s="288"/>
      <c r="J1036" s="284"/>
      <c r="K1036" s="284"/>
      <c r="L1036" s="289"/>
      <c r="M1036" s="290"/>
      <c r="N1036" s="291"/>
      <c r="O1036" s="291"/>
      <c r="P1036" s="291"/>
      <c r="Q1036" s="291"/>
      <c r="R1036" s="291"/>
      <c r="S1036" s="291"/>
      <c r="T1036" s="292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T1036" s="293" t="s">
        <v>169</v>
      </c>
      <c r="AU1036" s="293" t="s">
        <v>81</v>
      </c>
      <c r="AV1036" s="16" t="s">
        <v>104</v>
      </c>
      <c r="AW1036" s="16" t="s">
        <v>34</v>
      </c>
      <c r="AX1036" s="16" t="s">
        <v>72</v>
      </c>
      <c r="AY1036" s="293" t="s">
        <v>161</v>
      </c>
    </row>
    <row r="1037" s="13" customFormat="1">
      <c r="A1037" s="13"/>
      <c r="B1037" s="229"/>
      <c r="C1037" s="230"/>
      <c r="D1037" s="231" t="s">
        <v>169</v>
      </c>
      <c r="E1037" s="232" t="s">
        <v>21</v>
      </c>
      <c r="F1037" s="233" t="s">
        <v>1311</v>
      </c>
      <c r="G1037" s="230"/>
      <c r="H1037" s="232" t="s">
        <v>21</v>
      </c>
      <c r="I1037" s="234"/>
      <c r="J1037" s="230"/>
      <c r="K1037" s="230"/>
      <c r="L1037" s="235"/>
      <c r="M1037" s="236"/>
      <c r="N1037" s="237"/>
      <c r="O1037" s="237"/>
      <c r="P1037" s="237"/>
      <c r="Q1037" s="237"/>
      <c r="R1037" s="237"/>
      <c r="S1037" s="237"/>
      <c r="T1037" s="238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39" t="s">
        <v>169</v>
      </c>
      <c r="AU1037" s="239" t="s">
        <v>81</v>
      </c>
      <c r="AV1037" s="13" t="s">
        <v>79</v>
      </c>
      <c r="AW1037" s="13" t="s">
        <v>34</v>
      </c>
      <c r="AX1037" s="13" t="s">
        <v>72</v>
      </c>
      <c r="AY1037" s="239" t="s">
        <v>161</v>
      </c>
    </row>
    <row r="1038" s="13" customFormat="1">
      <c r="A1038" s="13"/>
      <c r="B1038" s="229"/>
      <c r="C1038" s="230"/>
      <c r="D1038" s="231" t="s">
        <v>169</v>
      </c>
      <c r="E1038" s="232" t="s">
        <v>21</v>
      </c>
      <c r="F1038" s="233" t="s">
        <v>1312</v>
      </c>
      <c r="G1038" s="230"/>
      <c r="H1038" s="232" t="s">
        <v>21</v>
      </c>
      <c r="I1038" s="234"/>
      <c r="J1038" s="230"/>
      <c r="K1038" s="230"/>
      <c r="L1038" s="235"/>
      <c r="M1038" s="236"/>
      <c r="N1038" s="237"/>
      <c r="O1038" s="237"/>
      <c r="P1038" s="237"/>
      <c r="Q1038" s="237"/>
      <c r="R1038" s="237"/>
      <c r="S1038" s="237"/>
      <c r="T1038" s="238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39" t="s">
        <v>169</v>
      </c>
      <c r="AU1038" s="239" t="s">
        <v>81</v>
      </c>
      <c r="AV1038" s="13" t="s">
        <v>79</v>
      </c>
      <c r="AW1038" s="13" t="s">
        <v>34</v>
      </c>
      <c r="AX1038" s="13" t="s">
        <v>72</v>
      </c>
      <c r="AY1038" s="239" t="s">
        <v>161</v>
      </c>
    </row>
    <row r="1039" s="13" customFormat="1">
      <c r="A1039" s="13"/>
      <c r="B1039" s="229"/>
      <c r="C1039" s="230"/>
      <c r="D1039" s="231" t="s">
        <v>169</v>
      </c>
      <c r="E1039" s="232" t="s">
        <v>21</v>
      </c>
      <c r="F1039" s="233" t="s">
        <v>1065</v>
      </c>
      <c r="G1039" s="230"/>
      <c r="H1039" s="232" t="s">
        <v>21</v>
      </c>
      <c r="I1039" s="234"/>
      <c r="J1039" s="230"/>
      <c r="K1039" s="230"/>
      <c r="L1039" s="235"/>
      <c r="M1039" s="236"/>
      <c r="N1039" s="237"/>
      <c r="O1039" s="237"/>
      <c r="P1039" s="237"/>
      <c r="Q1039" s="237"/>
      <c r="R1039" s="237"/>
      <c r="S1039" s="237"/>
      <c r="T1039" s="238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39" t="s">
        <v>169</v>
      </c>
      <c r="AU1039" s="239" t="s">
        <v>81</v>
      </c>
      <c r="AV1039" s="13" t="s">
        <v>79</v>
      </c>
      <c r="AW1039" s="13" t="s">
        <v>34</v>
      </c>
      <c r="AX1039" s="13" t="s">
        <v>72</v>
      </c>
      <c r="AY1039" s="239" t="s">
        <v>161</v>
      </c>
    </row>
    <row r="1040" s="14" customFormat="1">
      <c r="A1040" s="14"/>
      <c r="B1040" s="240"/>
      <c r="C1040" s="241"/>
      <c r="D1040" s="231" t="s">
        <v>169</v>
      </c>
      <c r="E1040" s="242" t="s">
        <v>21</v>
      </c>
      <c r="F1040" s="243" t="s">
        <v>1506</v>
      </c>
      <c r="G1040" s="241"/>
      <c r="H1040" s="244">
        <v>312.81599999999997</v>
      </c>
      <c r="I1040" s="245"/>
      <c r="J1040" s="241"/>
      <c r="K1040" s="241"/>
      <c r="L1040" s="246"/>
      <c r="M1040" s="247"/>
      <c r="N1040" s="248"/>
      <c r="O1040" s="248"/>
      <c r="P1040" s="248"/>
      <c r="Q1040" s="248"/>
      <c r="R1040" s="248"/>
      <c r="S1040" s="248"/>
      <c r="T1040" s="249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50" t="s">
        <v>169</v>
      </c>
      <c r="AU1040" s="250" t="s">
        <v>81</v>
      </c>
      <c r="AV1040" s="14" t="s">
        <v>81</v>
      </c>
      <c r="AW1040" s="14" t="s">
        <v>34</v>
      </c>
      <c r="AX1040" s="14" t="s">
        <v>72</v>
      </c>
      <c r="AY1040" s="250" t="s">
        <v>161</v>
      </c>
    </row>
    <row r="1041" s="14" customFormat="1">
      <c r="A1041" s="14"/>
      <c r="B1041" s="240"/>
      <c r="C1041" s="241"/>
      <c r="D1041" s="231" t="s">
        <v>169</v>
      </c>
      <c r="E1041" s="242" t="s">
        <v>21</v>
      </c>
      <c r="F1041" s="243" t="s">
        <v>1507</v>
      </c>
      <c r="G1041" s="241"/>
      <c r="H1041" s="244">
        <v>60.18</v>
      </c>
      <c r="I1041" s="245"/>
      <c r="J1041" s="241"/>
      <c r="K1041" s="241"/>
      <c r="L1041" s="246"/>
      <c r="M1041" s="247"/>
      <c r="N1041" s="248"/>
      <c r="O1041" s="248"/>
      <c r="P1041" s="248"/>
      <c r="Q1041" s="248"/>
      <c r="R1041" s="248"/>
      <c r="S1041" s="248"/>
      <c r="T1041" s="249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50" t="s">
        <v>169</v>
      </c>
      <c r="AU1041" s="250" t="s">
        <v>81</v>
      </c>
      <c r="AV1041" s="14" t="s">
        <v>81</v>
      </c>
      <c r="AW1041" s="14" t="s">
        <v>34</v>
      </c>
      <c r="AX1041" s="14" t="s">
        <v>72</v>
      </c>
      <c r="AY1041" s="250" t="s">
        <v>161</v>
      </c>
    </row>
    <row r="1042" s="14" customFormat="1">
      <c r="A1042" s="14"/>
      <c r="B1042" s="240"/>
      <c r="C1042" s="241"/>
      <c r="D1042" s="231" t="s">
        <v>169</v>
      </c>
      <c r="E1042" s="242" t="s">
        <v>21</v>
      </c>
      <c r="F1042" s="243" t="s">
        <v>1508</v>
      </c>
      <c r="G1042" s="241"/>
      <c r="H1042" s="244">
        <v>-44.575000000000003</v>
      </c>
      <c r="I1042" s="245"/>
      <c r="J1042" s="241"/>
      <c r="K1042" s="241"/>
      <c r="L1042" s="246"/>
      <c r="M1042" s="247"/>
      <c r="N1042" s="248"/>
      <c r="O1042" s="248"/>
      <c r="P1042" s="248"/>
      <c r="Q1042" s="248"/>
      <c r="R1042" s="248"/>
      <c r="S1042" s="248"/>
      <c r="T1042" s="249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50" t="s">
        <v>169</v>
      </c>
      <c r="AU1042" s="250" t="s">
        <v>81</v>
      </c>
      <c r="AV1042" s="14" t="s">
        <v>81</v>
      </c>
      <c r="AW1042" s="14" t="s">
        <v>34</v>
      </c>
      <c r="AX1042" s="14" t="s">
        <v>72</v>
      </c>
      <c r="AY1042" s="250" t="s">
        <v>161</v>
      </c>
    </row>
    <row r="1043" s="14" customFormat="1">
      <c r="A1043" s="14"/>
      <c r="B1043" s="240"/>
      <c r="C1043" s="241"/>
      <c r="D1043" s="231" t="s">
        <v>169</v>
      </c>
      <c r="E1043" s="242" t="s">
        <v>21</v>
      </c>
      <c r="F1043" s="243" t="s">
        <v>1509</v>
      </c>
      <c r="G1043" s="241"/>
      <c r="H1043" s="244">
        <v>-23.876999999999999</v>
      </c>
      <c r="I1043" s="245"/>
      <c r="J1043" s="241"/>
      <c r="K1043" s="241"/>
      <c r="L1043" s="246"/>
      <c r="M1043" s="247"/>
      <c r="N1043" s="248"/>
      <c r="O1043" s="248"/>
      <c r="P1043" s="248"/>
      <c r="Q1043" s="248"/>
      <c r="R1043" s="248"/>
      <c r="S1043" s="248"/>
      <c r="T1043" s="249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50" t="s">
        <v>169</v>
      </c>
      <c r="AU1043" s="250" t="s">
        <v>81</v>
      </c>
      <c r="AV1043" s="14" t="s">
        <v>81</v>
      </c>
      <c r="AW1043" s="14" t="s">
        <v>34</v>
      </c>
      <c r="AX1043" s="14" t="s">
        <v>72</v>
      </c>
      <c r="AY1043" s="250" t="s">
        <v>161</v>
      </c>
    </row>
    <row r="1044" s="13" customFormat="1">
      <c r="A1044" s="13"/>
      <c r="B1044" s="229"/>
      <c r="C1044" s="230"/>
      <c r="D1044" s="231" t="s">
        <v>169</v>
      </c>
      <c r="E1044" s="232" t="s">
        <v>21</v>
      </c>
      <c r="F1044" s="233" t="s">
        <v>1063</v>
      </c>
      <c r="G1044" s="230"/>
      <c r="H1044" s="232" t="s">
        <v>21</v>
      </c>
      <c r="I1044" s="234"/>
      <c r="J1044" s="230"/>
      <c r="K1044" s="230"/>
      <c r="L1044" s="235"/>
      <c r="M1044" s="236"/>
      <c r="N1044" s="237"/>
      <c r="O1044" s="237"/>
      <c r="P1044" s="237"/>
      <c r="Q1044" s="237"/>
      <c r="R1044" s="237"/>
      <c r="S1044" s="237"/>
      <c r="T1044" s="238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39" t="s">
        <v>169</v>
      </c>
      <c r="AU1044" s="239" t="s">
        <v>81</v>
      </c>
      <c r="AV1044" s="13" t="s">
        <v>79</v>
      </c>
      <c r="AW1044" s="13" t="s">
        <v>34</v>
      </c>
      <c r="AX1044" s="13" t="s">
        <v>72</v>
      </c>
      <c r="AY1044" s="239" t="s">
        <v>161</v>
      </c>
    </row>
    <row r="1045" s="14" customFormat="1">
      <c r="A1045" s="14"/>
      <c r="B1045" s="240"/>
      <c r="C1045" s="241"/>
      <c r="D1045" s="231" t="s">
        <v>169</v>
      </c>
      <c r="E1045" s="242" t="s">
        <v>21</v>
      </c>
      <c r="F1045" s="243" t="s">
        <v>1510</v>
      </c>
      <c r="G1045" s="241"/>
      <c r="H1045" s="244">
        <v>30.420000000000002</v>
      </c>
      <c r="I1045" s="245"/>
      <c r="J1045" s="241"/>
      <c r="K1045" s="241"/>
      <c r="L1045" s="246"/>
      <c r="M1045" s="247"/>
      <c r="N1045" s="248"/>
      <c r="O1045" s="248"/>
      <c r="P1045" s="248"/>
      <c r="Q1045" s="248"/>
      <c r="R1045" s="248"/>
      <c r="S1045" s="248"/>
      <c r="T1045" s="249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50" t="s">
        <v>169</v>
      </c>
      <c r="AU1045" s="250" t="s">
        <v>81</v>
      </c>
      <c r="AV1045" s="14" t="s">
        <v>81</v>
      </c>
      <c r="AW1045" s="14" t="s">
        <v>34</v>
      </c>
      <c r="AX1045" s="14" t="s">
        <v>72</v>
      </c>
      <c r="AY1045" s="250" t="s">
        <v>161</v>
      </c>
    </row>
    <row r="1046" s="14" customFormat="1">
      <c r="A1046" s="14"/>
      <c r="B1046" s="240"/>
      <c r="C1046" s="241"/>
      <c r="D1046" s="231" t="s">
        <v>169</v>
      </c>
      <c r="E1046" s="242" t="s">
        <v>21</v>
      </c>
      <c r="F1046" s="243" t="s">
        <v>1511</v>
      </c>
      <c r="G1046" s="241"/>
      <c r="H1046" s="244">
        <v>-8.4420000000000002</v>
      </c>
      <c r="I1046" s="245"/>
      <c r="J1046" s="241"/>
      <c r="K1046" s="241"/>
      <c r="L1046" s="246"/>
      <c r="M1046" s="247"/>
      <c r="N1046" s="248"/>
      <c r="O1046" s="248"/>
      <c r="P1046" s="248"/>
      <c r="Q1046" s="248"/>
      <c r="R1046" s="248"/>
      <c r="S1046" s="248"/>
      <c r="T1046" s="249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50" t="s">
        <v>169</v>
      </c>
      <c r="AU1046" s="250" t="s">
        <v>81</v>
      </c>
      <c r="AV1046" s="14" t="s">
        <v>81</v>
      </c>
      <c r="AW1046" s="14" t="s">
        <v>34</v>
      </c>
      <c r="AX1046" s="14" t="s">
        <v>72</v>
      </c>
      <c r="AY1046" s="250" t="s">
        <v>161</v>
      </c>
    </row>
    <row r="1047" s="13" customFormat="1">
      <c r="A1047" s="13"/>
      <c r="B1047" s="229"/>
      <c r="C1047" s="230"/>
      <c r="D1047" s="231" t="s">
        <v>169</v>
      </c>
      <c r="E1047" s="232" t="s">
        <v>21</v>
      </c>
      <c r="F1047" s="233" t="s">
        <v>1319</v>
      </c>
      <c r="G1047" s="230"/>
      <c r="H1047" s="232" t="s">
        <v>21</v>
      </c>
      <c r="I1047" s="234"/>
      <c r="J1047" s="230"/>
      <c r="K1047" s="230"/>
      <c r="L1047" s="235"/>
      <c r="M1047" s="236"/>
      <c r="N1047" s="237"/>
      <c r="O1047" s="237"/>
      <c r="P1047" s="237"/>
      <c r="Q1047" s="237"/>
      <c r="R1047" s="237"/>
      <c r="S1047" s="237"/>
      <c r="T1047" s="238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39" t="s">
        <v>169</v>
      </c>
      <c r="AU1047" s="239" t="s">
        <v>81</v>
      </c>
      <c r="AV1047" s="13" t="s">
        <v>79</v>
      </c>
      <c r="AW1047" s="13" t="s">
        <v>34</v>
      </c>
      <c r="AX1047" s="13" t="s">
        <v>72</v>
      </c>
      <c r="AY1047" s="239" t="s">
        <v>161</v>
      </c>
    </row>
    <row r="1048" s="14" customFormat="1">
      <c r="A1048" s="14"/>
      <c r="B1048" s="240"/>
      <c r="C1048" s="241"/>
      <c r="D1048" s="231" t="s">
        <v>169</v>
      </c>
      <c r="E1048" s="242" t="s">
        <v>21</v>
      </c>
      <c r="F1048" s="243" t="s">
        <v>1512</v>
      </c>
      <c r="G1048" s="241"/>
      <c r="H1048" s="244">
        <v>5.1280000000000001</v>
      </c>
      <c r="I1048" s="245"/>
      <c r="J1048" s="241"/>
      <c r="K1048" s="241"/>
      <c r="L1048" s="246"/>
      <c r="M1048" s="247"/>
      <c r="N1048" s="248"/>
      <c r="O1048" s="248"/>
      <c r="P1048" s="248"/>
      <c r="Q1048" s="248"/>
      <c r="R1048" s="248"/>
      <c r="S1048" s="248"/>
      <c r="T1048" s="249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50" t="s">
        <v>169</v>
      </c>
      <c r="AU1048" s="250" t="s">
        <v>81</v>
      </c>
      <c r="AV1048" s="14" t="s">
        <v>81</v>
      </c>
      <c r="AW1048" s="14" t="s">
        <v>34</v>
      </c>
      <c r="AX1048" s="14" t="s">
        <v>72</v>
      </c>
      <c r="AY1048" s="250" t="s">
        <v>161</v>
      </c>
    </row>
    <row r="1049" s="14" customFormat="1">
      <c r="A1049" s="14"/>
      <c r="B1049" s="240"/>
      <c r="C1049" s="241"/>
      <c r="D1049" s="231" t="s">
        <v>169</v>
      </c>
      <c r="E1049" s="242" t="s">
        <v>21</v>
      </c>
      <c r="F1049" s="243" t="s">
        <v>1513</v>
      </c>
      <c r="G1049" s="241"/>
      <c r="H1049" s="244">
        <v>-1.1970000000000001</v>
      </c>
      <c r="I1049" s="245"/>
      <c r="J1049" s="241"/>
      <c r="K1049" s="241"/>
      <c r="L1049" s="246"/>
      <c r="M1049" s="247"/>
      <c r="N1049" s="248"/>
      <c r="O1049" s="248"/>
      <c r="P1049" s="248"/>
      <c r="Q1049" s="248"/>
      <c r="R1049" s="248"/>
      <c r="S1049" s="248"/>
      <c r="T1049" s="249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50" t="s">
        <v>169</v>
      </c>
      <c r="AU1049" s="250" t="s">
        <v>81</v>
      </c>
      <c r="AV1049" s="14" t="s">
        <v>81</v>
      </c>
      <c r="AW1049" s="14" t="s">
        <v>34</v>
      </c>
      <c r="AX1049" s="14" t="s">
        <v>72</v>
      </c>
      <c r="AY1049" s="250" t="s">
        <v>161</v>
      </c>
    </row>
    <row r="1050" s="16" customFormat="1">
      <c r="A1050" s="16"/>
      <c r="B1050" s="283"/>
      <c r="C1050" s="284"/>
      <c r="D1050" s="231" t="s">
        <v>169</v>
      </c>
      <c r="E1050" s="285" t="s">
        <v>21</v>
      </c>
      <c r="F1050" s="286" t="s">
        <v>507</v>
      </c>
      <c r="G1050" s="284"/>
      <c r="H1050" s="287">
        <v>330.45299999999997</v>
      </c>
      <c r="I1050" s="288"/>
      <c r="J1050" s="284"/>
      <c r="K1050" s="284"/>
      <c r="L1050" s="289"/>
      <c r="M1050" s="290"/>
      <c r="N1050" s="291"/>
      <c r="O1050" s="291"/>
      <c r="P1050" s="291"/>
      <c r="Q1050" s="291"/>
      <c r="R1050" s="291"/>
      <c r="S1050" s="291"/>
      <c r="T1050" s="292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6"/>
      <c r="AT1050" s="293" t="s">
        <v>169</v>
      </c>
      <c r="AU1050" s="293" t="s">
        <v>81</v>
      </c>
      <c r="AV1050" s="16" t="s">
        <v>104</v>
      </c>
      <c r="AW1050" s="16" t="s">
        <v>34</v>
      </c>
      <c r="AX1050" s="16" t="s">
        <v>72</v>
      </c>
      <c r="AY1050" s="293" t="s">
        <v>161</v>
      </c>
    </row>
    <row r="1051" s="15" customFormat="1">
      <c r="A1051" s="15"/>
      <c r="B1051" s="251"/>
      <c r="C1051" s="252"/>
      <c r="D1051" s="231" t="s">
        <v>169</v>
      </c>
      <c r="E1051" s="253" t="s">
        <v>21</v>
      </c>
      <c r="F1051" s="254" t="s">
        <v>172</v>
      </c>
      <c r="G1051" s="252"/>
      <c r="H1051" s="255">
        <v>657.63199999999995</v>
      </c>
      <c r="I1051" s="256"/>
      <c r="J1051" s="252"/>
      <c r="K1051" s="252"/>
      <c r="L1051" s="257"/>
      <c r="M1051" s="258"/>
      <c r="N1051" s="259"/>
      <c r="O1051" s="259"/>
      <c r="P1051" s="259"/>
      <c r="Q1051" s="259"/>
      <c r="R1051" s="259"/>
      <c r="S1051" s="259"/>
      <c r="T1051" s="260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T1051" s="261" t="s">
        <v>169</v>
      </c>
      <c r="AU1051" s="261" t="s">
        <v>81</v>
      </c>
      <c r="AV1051" s="15" t="s">
        <v>167</v>
      </c>
      <c r="AW1051" s="15" t="s">
        <v>34</v>
      </c>
      <c r="AX1051" s="15" t="s">
        <v>79</v>
      </c>
      <c r="AY1051" s="261" t="s">
        <v>161</v>
      </c>
    </row>
    <row r="1052" s="2" customFormat="1" ht="16.5" customHeight="1">
      <c r="A1052" s="41"/>
      <c r="B1052" s="42"/>
      <c r="C1052" s="273" t="s">
        <v>1514</v>
      </c>
      <c r="D1052" s="273" t="s">
        <v>479</v>
      </c>
      <c r="E1052" s="274" t="s">
        <v>1515</v>
      </c>
      <c r="F1052" s="275" t="s">
        <v>1516</v>
      </c>
      <c r="G1052" s="276" t="s">
        <v>177</v>
      </c>
      <c r="H1052" s="277">
        <v>5.218</v>
      </c>
      <c r="I1052" s="278"/>
      <c r="J1052" s="279">
        <f>ROUND(I1052*H1052,2)</f>
        <v>0</v>
      </c>
      <c r="K1052" s="275" t="s">
        <v>178</v>
      </c>
      <c r="L1052" s="280"/>
      <c r="M1052" s="281" t="s">
        <v>21</v>
      </c>
      <c r="N1052" s="282" t="s">
        <v>43</v>
      </c>
      <c r="O1052" s="87"/>
      <c r="P1052" s="225">
        <f>O1052*H1052</f>
        <v>0</v>
      </c>
      <c r="Q1052" s="225">
        <v>0.55000000000000004</v>
      </c>
      <c r="R1052" s="225">
        <f>Q1052*H1052</f>
        <v>2.8699000000000003</v>
      </c>
      <c r="S1052" s="225">
        <v>0</v>
      </c>
      <c r="T1052" s="226">
        <f>S1052*H1052</f>
        <v>0</v>
      </c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R1052" s="227" t="s">
        <v>682</v>
      </c>
      <c r="AT1052" s="227" t="s">
        <v>479</v>
      </c>
      <c r="AU1052" s="227" t="s">
        <v>81</v>
      </c>
      <c r="AY1052" s="20" t="s">
        <v>161</v>
      </c>
      <c r="BE1052" s="228">
        <f>IF(N1052="základní",J1052,0)</f>
        <v>0</v>
      </c>
      <c r="BF1052" s="228">
        <f>IF(N1052="snížená",J1052,0)</f>
        <v>0</v>
      </c>
      <c r="BG1052" s="228">
        <f>IF(N1052="zákl. přenesená",J1052,0)</f>
        <v>0</v>
      </c>
      <c r="BH1052" s="228">
        <f>IF(N1052="sníž. přenesená",J1052,0)</f>
        <v>0</v>
      </c>
      <c r="BI1052" s="228">
        <f>IF(N1052="nulová",J1052,0)</f>
        <v>0</v>
      </c>
      <c r="BJ1052" s="20" t="s">
        <v>79</v>
      </c>
      <c r="BK1052" s="228">
        <f>ROUND(I1052*H1052,2)</f>
        <v>0</v>
      </c>
      <c r="BL1052" s="20" t="s">
        <v>276</v>
      </c>
      <c r="BM1052" s="227" t="s">
        <v>1517</v>
      </c>
    </row>
    <row r="1053" s="14" customFormat="1">
      <c r="A1053" s="14"/>
      <c r="B1053" s="240"/>
      <c r="C1053" s="241"/>
      <c r="D1053" s="231" t="s">
        <v>169</v>
      </c>
      <c r="E1053" s="242" t="s">
        <v>21</v>
      </c>
      <c r="F1053" s="243" t="s">
        <v>1518</v>
      </c>
      <c r="G1053" s="241"/>
      <c r="H1053" s="244">
        <v>1.728</v>
      </c>
      <c r="I1053" s="245"/>
      <c r="J1053" s="241"/>
      <c r="K1053" s="241"/>
      <c r="L1053" s="246"/>
      <c r="M1053" s="247"/>
      <c r="N1053" s="248"/>
      <c r="O1053" s="248"/>
      <c r="P1053" s="248"/>
      <c r="Q1053" s="248"/>
      <c r="R1053" s="248"/>
      <c r="S1053" s="248"/>
      <c r="T1053" s="249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50" t="s">
        <v>169</v>
      </c>
      <c r="AU1053" s="250" t="s">
        <v>81</v>
      </c>
      <c r="AV1053" s="14" t="s">
        <v>81</v>
      </c>
      <c r="AW1053" s="14" t="s">
        <v>34</v>
      </c>
      <c r="AX1053" s="14" t="s">
        <v>72</v>
      </c>
      <c r="AY1053" s="250" t="s">
        <v>161</v>
      </c>
    </row>
    <row r="1054" s="14" customFormat="1">
      <c r="A1054" s="14"/>
      <c r="B1054" s="240"/>
      <c r="C1054" s="241"/>
      <c r="D1054" s="231" t="s">
        <v>169</v>
      </c>
      <c r="E1054" s="242" t="s">
        <v>21</v>
      </c>
      <c r="F1054" s="243" t="s">
        <v>1519</v>
      </c>
      <c r="G1054" s="241"/>
      <c r="H1054" s="244">
        <v>3.4900000000000002</v>
      </c>
      <c r="I1054" s="245"/>
      <c r="J1054" s="241"/>
      <c r="K1054" s="241"/>
      <c r="L1054" s="246"/>
      <c r="M1054" s="247"/>
      <c r="N1054" s="248"/>
      <c r="O1054" s="248"/>
      <c r="P1054" s="248"/>
      <c r="Q1054" s="248"/>
      <c r="R1054" s="248"/>
      <c r="S1054" s="248"/>
      <c r="T1054" s="249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50" t="s">
        <v>169</v>
      </c>
      <c r="AU1054" s="250" t="s">
        <v>81</v>
      </c>
      <c r="AV1054" s="14" t="s">
        <v>81</v>
      </c>
      <c r="AW1054" s="14" t="s">
        <v>34</v>
      </c>
      <c r="AX1054" s="14" t="s">
        <v>72</v>
      </c>
      <c r="AY1054" s="250" t="s">
        <v>161</v>
      </c>
    </row>
    <row r="1055" s="15" customFormat="1">
      <c r="A1055" s="15"/>
      <c r="B1055" s="251"/>
      <c r="C1055" s="252"/>
      <c r="D1055" s="231" t="s">
        <v>169</v>
      </c>
      <c r="E1055" s="253" t="s">
        <v>21</v>
      </c>
      <c r="F1055" s="254" t="s">
        <v>172</v>
      </c>
      <c r="G1055" s="252"/>
      <c r="H1055" s="255">
        <v>5.218</v>
      </c>
      <c r="I1055" s="256"/>
      <c r="J1055" s="252"/>
      <c r="K1055" s="252"/>
      <c r="L1055" s="257"/>
      <c r="M1055" s="258"/>
      <c r="N1055" s="259"/>
      <c r="O1055" s="259"/>
      <c r="P1055" s="259"/>
      <c r="Q1055" s="259"/>
      <c r="R1055" s="259"/>
      <c r="S1055" s="259"/>
      <c r="T1055" s="260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T1055" s="261" t="s">
        <v>169</v>
      </c>
      <c r="AU1055" s="261" t="s">
        <v>81</v>
      </c>
      <c r="AV1055" s="15" t="s">
        <v>167</v>
      </c>
      <c r="AW1055" s="15" t="s">
        <v>34</v>
      </c>
      <c r="AX1055" s="15" t="s">
        <v>79</v>
      </c>
      <c r="AY1055" s="261" t="s">
        <v>161</v>
      </c>
    </row>
    <row r="1056" s="2" customFormat="1" ht="16.5" customHeight="1">
      <c r="A1056" s="41"/>
      <c r="B1056" s="42"/>
      <c r="C1056" s="216" t="s">
        <v>1520</v>
      </c>
      <c r="D1056" s="216" t="s">
        <v>163</v>
      </c>
      <c r="E1056" s="217" t="s">
        <v>1521</v>
      </c>
      <c r="F1056" s="218" t="s">
        <v>1522</v>
      </c>
      <c r="G1056" s="219" t="s">
        <v>177</v>
      </c>
      <c r="H1056" s="220">
        <v>5.218</v>
      </c>
      <c r="I1056" s="221"/>
      <c r="J1056" s="222">
        <f>ROUND(I1056*H1056,2)</f>
        <v>0</v>
      </c>
      <c r="K1056" s="218" t="s">
        <v>178</v>
      </c>
      <c r="L1056" s="47"/>
      <c r="M1056" s="223" t="s">
        <v>21</v>
      </c>
      <c r="N1056" s="224" t="s">
        <v>43</v>
      </c>
      <c r="O1056" s="87"/>
      <c r="P1056" s="225">
        <f>O1056*H1056</f>
        <v>0</v>
      </c>
      <c r="Q1056" s="225">
        <v>0.01192</v>
      </c>
      <c r="R1056" s="225">
        <f>Q1056*H1056</f>
        <v>0.06219856</v>
      </c>
      <c r="S1056" s="225">
        <v>0</v>
      </c>
      <c r="T1056" s="226">
        <f>S1056*H1056</f>
        <v>0</v>
      </c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R1056" s="227" t="s">
        <v>276</v>
      </c>
      <c r="AT1056" s="227" t="s">
        <v>163</v>
      </c>
      <c r="AU1056" s="227" t="s">
        <v>81</v>
      </c>
      <c r="AY1056" s="20" t="s">
        <v>161</v>
      </c>
      <c r="BE1056" s="228">
        <f>IF(N1056="základní",J1056,0)</f>
        <v>0</v>
      </c>
      <c r="BF1056" s="228">
        <f>IF(N1056="snížená",J1056,0)</f>
        <v>0</v>
      </c>
      <c r="BG1056" s="228">
        <f>IF(N1056="zákl. přenesená",J1056,0)</f>
        <v>0</v>
      </c>
      <c r="BH1056" s="228">
        <f>IF(N1056="sníž. přenesená",J1056,0)</f>
        <v>0</v>
      </c>
      <c r="BI1056" s="228">
        <f>IF(N1056="nulová",J1056,0)</f>
        <v>0</v>
      </c>
      <c r="BJ1056" s="20" t="s">
        <v>79</v>
      </c>
      <c r="BK1056" s="228">
        <f>ROUND(I1056*H1056,2)</f>
        <v>0</v>
      </c>
      <c r="BL1056" s="20" t="s">
        <v>276</v>
      </c>
      <c r="BM1056" s="227" t="s">
        <v>1523</v>
      </c>
    </row>
    <row r="1057" s="2" customFormat="1">
      <c r="A1057" s="41"/>
      <c r="B1057" s="42"/>
      <c r="C1057" s="43"/>
      <c r="D1057" s="262" t="s">
        <v>180</v>
      </c>
      <c r="E1057" s="43"/>
      <c r="F1057" s="263" t="s">
        <v>1524</v>
      </c>
      <c r="G1057" s="43"/>
      <c r="H1057" s="43"/>
      <c r="I1057" s="264"/>
      <c r="J1057" s="43"/>
      <c r="K1057" s="43"/>
      <c r="L1057" s="47"/>
      <c r="M1057" s="265"/>
      <c r="N1057" s="266"/>
      <c r="O1057" s="87"/>
      <c r="P1057" s="87"/>
      <c r="Q1057" s="87"/>
      <c r="R1057" s="87"/>
      <c r="S1057" s="87"/>
      <c r="T1057" s="88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T1057" s="20" t="s">
        <v>180</v>
      </c>
      <c r="AU1057" s="20" t="s">
        <v>81</v>
      </c>
    </row>
    <row r="1058" s="14" customFormat="1">
      <c r="A1058" s="14"/>
      <c r="B1058" s="240"/>
      <c r="C1058" s="241"/>
      <c r="D1058" s="231" t="s">
        <v>169</v>
      </c>
      <c r="E1058" s="242" t="s">
        <v>21</v>
      </c>
      <c r="F1058" s="243" t="s">
        <v>1525</v>
      </c>
      <c r="G1058" s="241"/>
      <c r="H1058" s="244">
        <v>5.218</v>
      </c>
      <c r="I1058" s="245"/>
      <c r="J1058" s="241"/>
      <c r="K1058" s="241"/>
      <c r="L1058" s="246"/>
      <c r="M1058" s="247"/>
      <c r="N1058" s="248"/>
      <c r="O1058" s="248"/>
      <c r="P1058" s="248"/>
      <c r="Q1058" s="248"/>
      <c r="R1058" s="248"/>
      <c r="S1058" s="248"/>
      <c r="T1058" s="249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50" t="s">
        <v>169</v>
      </c>
      <c r="AU1058" s="250" t="s">
        <v>81</v>
      </c>
      <c r="AV1058" s="14" t="s">
        <v>81</v>
      </c>
      <c r="AW1058" s="14" t="s">
        <v>34</v>
      </c>
      <c r="AX1058" s="14" t="s">
        <v>79</v>
      </c>
      <c r="AY1058" s="250" t="s">
        <v>161</v>
      </c>
    </row>
    <row r="1059" s="2" customFormat="1" ht="37.8" customHeight="1">
      <c r="A1059" s="41"/>
      <c r="B1059" s="42"/>
      <c r="C1059" s="216" t="s">
        <v>1526</v>
      </c>
      <c r="D1059" s="216" t="s">
        <v>163</v>
      </c>
      <c r="E1059" s="217" t="s">
        <v>1527</v>
      </c>
      <c r="F1059" s="218" t="s">
        <v>1528</v>
      </c>
      <c r="G1059" s="219" t="s">
        <v>324</v>
      </c>
      <c r="H1059" s="220">
        <v>112.62000000000001</v>
      </c>
      <c r="I1059" s="221"/>
      <c r="J1059" s="222">
        <f>ROUND(I1059*H1059,2)</f>
        <v>0</v>
      </c>
      <c r="K1059" s="218" t="s">
        <v>178</v>
      </c>
      <c r="L1059" s="47"/>
      <c r="M1059" s="223" t="s">
        <v>21</v>
      </c>
      <c r="N1059" s="224" t="s">
        <v>43</v>
      </c>
      <c r="O1059" s="87"/>
      <c r="P1059" s="225">
        <f>O1059*H1059</f>
        <v>0</v>
      </c>
      <c r="Q1059" s="225">
        <v>0</v>
      </c>
      <c r="R1059" s="225">
        <f>Q1059*H1059</f>
        <v>0</v>
      </c>
      <c r="S1059" s="225">
        <v>0</v>
      </c>
      <c r="T1059" s="226">
        <f>S1059*H1059</f>
        <v>0</v>
      </c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R1059" s="227" t="s">
        <v>276</v>
      </c>
      <c r="AT1059" s="227" t="s">
        <v>163</v>
      </c>
      <c r="AU1059" s="227" t="s">
        <v>81</v>
      </c>
      <c r="AY1059" s="20" t="s">
        <v>161</v>
      </c>
      <c r="BE1059" s="228">
        <f>IF(N1059="základní",J1059,0)</f>
        <v>0</v>
      </c>
      <c r="BF1059" s="228">
        <f>IF(N1059="snížená",J1059,0)</f>
        <v>0</v>
      </c>
      <c r="BG1059" s="228">
        <f>IF(N1059="zákl. přenesená",J1059,0)</f>
        <v>0</v>
      </c>
      <c r="BH1059" s="228">
        <f>IF(N1059="sníž. přenesená",J1059,0)</f>
        <v>0</v>
      </c>
      <c r="BI1059" s="228">
        <f>IF(N1059="nulová",J1059,0)</f>
        <v>0</v>
      </c>
      <c r="BJ1059" s="20" t="s">
        <v>79</v>
      </c>
      <c r="BK1059" s="228">
        <f>ROUND(I1059*H1059,2)</f>
        <v>0</v>
      </c>
      <c r="BL1059" s="20" t="s">
        <v>276</v>
      </c>
      <c r="BM1059" s="227" t="s">
        <v>1529</v>
      </c>
    </row>
    <row r="1060" s="2" customFormat="1">
      <c r="A1060" s="41"/>
      <c r="B1060" s="42"/>
      <c r="C1060" s="43"/>
      <c r="D1060" s="262" t="s">
        <v>180</v>
      </c>
      <c r="E1060" s="43"/>
      <c r="F1060" s="263" t="s">
        <v>1530</v>
      </c>
      <c r="G1060" s="43"/>
      <c r="H1060" s="43"/>
      <c r="I1060" s="264"/>
      <c r="J1060" s="43"/>
      <c r="K1060" s="43"/>
      <c r="L1060" s="47"/>
      <c r="M1060" s="265"/>
      <c r="N1060" s="266"/>
      <c r="O1060" s="87"/>
      <c r="P1060" s="87"/>
      <c r="Q1060" s="87"/>
      <c r="R1060" s="87"/>
      <c r="S1060" s="87"/>
      <c r="T1060" s="88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T1060" s="20" t="s">
        <v>180</v>
      </c>
      <c r="AU1060" s="20" t="s">
        <v>81</v>
      </c>
    </row>
    <row r="1061" s="13" customFormat="1">
      <c r="A1061" s="13"/>
      <c r="B1061" s="229"/>
      <c r="C1061" s="230"/>
      <c r="D1061" s="231" t="s">
        <v>169</v>
      </c>
      <c r="E1061" s="232" t="s">
        <v>21</v>
      </c>
      <c r="F1061" s="233" t="s">
        <v>1531</v>
      </c>
      <c r="G1061" s="230"/>
      <c r="H1061" s="232" t="s">
        <v>21</v>
      </c>
      <c r="I1061" s="234"/>
      <c r="J1061" s="230"/>
      <c r="K1061" s="230"/>
      <c r="L1061" s="235"/>
      <c r="M1061" s="236"/>
      <c r="N1061" s="237"/>
      <c r="O1061" s="237"/>
      <c r="P1061" s="237"/>
      <c r="Q1061" s="237"/>
      <c r="R1061" s="237"/>
      <c r="S1061" s="237"/>
      <c r="T1061" s="238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9" t="s">
        <v>169</v>
      </c>
      <c r="AU1061" s="239" t="s">
        <v>81</v>
      </c>
      <c r="AV1061" s="13" t="s">
        <v>79</v>
      </c>
      <c r="AW1061" s="13" t="s">
        <v>34</v>
      </c>
      <c r="AX1061" s="13" t="s">
        <v>72</v>
      </c>
      <c r="AY1061" s="239" t="s">
        <v>161</v>
      </c>
    </row>
    <row r="1062" s="13" customFormat="1">
      <c r="A1062" s="13"/>
      <c r="B1062" s="229"/>
      <c r="C1062" s="230"/>
      <c r="D1062" s="231" t="s">
        <v>169</v>
      </c>
      <c r="E1062" s="232" t="s">
        <v>21</v>
      </c>
      <c r="F1062" s="233" t="s">
        <v>1532</v>
      </c>
      <c r="G1062" s="230"/>
      <c r="H1062" s="232" t="s">
        <v>21</v>
      </c>
      <c r="I1062" s="234"/>
      <c r="J1062" s="230"/>
      <c r="K1062" s="230"/>
      <c r="L1062" s="235"/>
      <c r="M1062" s="236"/>
      <c r="N1062" s="237"/>
      <c r="O1062" s="237"/>
      <c r="P1062" s="237"/>
      <c r="Q1062" s="237"/>
      <c r="R1062" s="237"/>
      <c r="S1062" s="237"/>
      <c r="T1062" s="238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39" t="s">
        <v>169</v>
      </c>
      <c r="AU1062" s="239" t="s">
        <v>81</v>
      </c>
      <c r="AV1062" s="13" t="s">
        <v>79</v>
      </c>
      <c r="AW1062" s="13" t="s">
        <v>34</v>
      </c>
      <c r="AX1062" s="13" t="s">
        <v>72</v>
      </c>
      <c r="AY1062" s="239" t="s">
        <v>161</v>
      </c>
    </row>
    <row r="1063" s="14" customFormat="1">
      <c r="A1063" s="14"/>
      <c r="B1063" s="240"/>
      <c r="C1063" s="241"/>
      <c r="D1063" s="231" t="s">
        <v>169</v>
      </c>
      <c r="E1063" s="242" t="s">
        <v>21</v>
      </c>
      <c r="F1063" s="243" t="s">
        <v>1533</v>
      </c>
      <c r="G1063" s="241"/>
      <c r="H1063" s="244">
        <v>82.799999999999997</v>
      </c>
      <c r="I1063" s="245"/>
      <c r="J1063" s="241"/>
      <c r="K1063" s="241"/>
      <c r="L1063" s="246"/>
      <c r="M1063" s="247"/>
      <c r="N1063" s="248"/>
      <c r="O1063" s="248"/>
      <c r="P1063" s="248"/>
      <c r="Q1063" s="248"/>
      <c r="R1063" s="248"/>
      <c r="S1063" s="248"/>
      <c r="T1063" s="249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50" t="s">
        <v>169</v>
      </c>
      <c r="AU1063" s="250" t="s">
        <v>81</v>
      </c>
      <c r="AV1063" s="14" t="s">
        <v>81</v>
      </c>
      <c r="AW1063" s="14" t="s">
        <v>34</v>
      </c>
      <c r="AX1063" s="14" t="s">
        <v>72</v>
      </c>
      <c r="AY1063" s="250" t="s">
        <v>161</v>
      </c>
    </row>
    <row r="1064" s="13" customFormat="1">
      <c r="A1064" s="13"/>
      <c r="B1064" s="229"/>
      <c r="C1064" s="230"/>
      <c r="D1064" s="231" t="s">
        <v>169</v>
      </c>
      <c r="E1064" s="232" t="s">
        <v>21</v>
      </c>
      <c r="F1064" s="233" t="s">
        <v>1534</v>
      </c>
      <c r="G1064" s="230"/>
      <c r="H1064" s="232" t="s">
        <v>21</v>
      </c>
      <c r="I1064" s="234"/>
      <c r="J1064" s="230"/>
      <c r="K1064" s="230"/>
      <c r="L1064" s="235"/>
      <c r="M1064" s="236"/>
      <c r="N1064" s="237"/>
      <c r="O1064" s="237"/>
      <c r="P1064" s="237"/>
      <c r="Q1064" s="237"/>
      <c r="R1064" s="237"/>
      <c r="S1064" s="237"/>
      <c r="T1064" s="238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39" t="s">
        <v>169</v>
      </c>
      <c r="AU1064" s="239" t="s">
        <v>81</v>
      </c>
      <c r="AV1064" s="13" t="s">
        <v>79</v>
      </c>
      <c r="AW1064" s="13" t="s">
        <v>34</v>
      </c>
      <c r="AX1064" s="13" t="s">
        <v>72</v>
      </c>
      <c r="AY1064" s="239" t="s">
        <v>161</v>
      </c>
    </row>
    <row r="1065" s="13" customFormat="1">
      <c r="A1065" s="13"/>
      <c r="B1065" s="229"/>
      <c r="C1065" s="230"/>
      <c r="D1065" s="231" t="s">
        <v>169</v>
      </c>
      <c r="E1065" s="232" t="s">
        <v>21</v>
      </c>
      <c r="F1065" s="233" t="s">
        <v>1535</v>
      </c>
      <c r="G1065" s="230"/>
      <c r="H1065" s="232" t="s">
        <v>21</v>
      </c>
      <c r="I1065" s="234"/>
      <c r="J1065" s="230"/>
      <c r="K1065" s="230"/>
      <c r="L1065" s="235"/>
      <c r="M1065" s="236"/>
      <c r="N1065" s="237"/>
      <c r="O1065" s="237"/>
      <c r="P1065" s="237"/>
      <c r="Q1065" s="237"/>
      <c r="R1065" s="237"/>
      <c r="S1065" s="237"/>
      <c r="T1065" s="238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39" t="s">
        <v>169</v>
      </c>
      <c r="AU1065" s="239" t="s">
        <v>81</v>
      </c>
      <c r="AV1065" s="13" t="s">
        <v>79</v>
      </c>
      <c r="AW1065" s="13" t="s">
        <v>34</v>
      </c>
      <c r="AX1065" s="13" t="s">
        <v>72</v>
      </c>
      <c r="AY1065" s="239" t="s">
        <v>161</v>
      </c>
    </row>
    <row r="1066" s="14" customFormat="1">
      <c r="A1066" s="14"/>
      <c r="B1066" s="240"/>
      <c r="C1066" s="241"/>
      <c r="D1066" s="231" t="s">
        <v>169</v>
      </c>
      <c r="E1066" s="242" t="s">
        <v>21</v>
      </c>
      <c r="F1066" s="243" t="s">
        <v>1536</v>
      </c>
      <c r="G1066" s="241"/>
      <c r="H1066" s="244">
        <v>29.82</v>
      </c>
      <c r="I1066" s="245"/>
      <c r="J1066" s="241"/>
      <c r="K1066" s="241"/>
      <c r="L1066" s="246"/>
      <c r="M1066" s="247"/>
      <c r="N1066" s="248"/>
      <c r="O1066" s="248"/>
      <c r="P1066" s="248"/>
      <c r="Q1066" s="248"/>
      <c r="R1066" s="248"/>
      <c r="S1066" s="248"/>
      <c r="T1066" s="249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50" t="s">
        <v>169</v>
      </c>
      <c r="AU1066" s="250" t="s">
        <v>81</v>
      </c>
      <c r="AV1066" s="14" t="s">
        <v>81</v>
      </c>
      <c r="AW1066" s="14" t="s">
        <v>34</v>
      </c>
      <c r="AX1066" s="14" t="s">
        <v>72</v>
      </c>
      <c r="AY1066" s="250" t="s">
        <v>161</v>
      </c>
    </row>
    <row r="1067" s="15" customFormat="1">
      <c r="A1067" s="15"/>
      <c r="B1067" s="251"/>
      <c r="C1067" s="252"/>
      <c r="D1067" s="231" t="s">
        <v>169</v>
      </c>
      <c r="E1067" s="253" t="s">
        <v>21</v>
      </c>
      <c r="F1067" s="254" t="s">
        <v>172</v>
      </c>
      <c r="G1067" s="252"/>
      <c r="H1067" s="255">
        <v>112.62000000000001</v>
      </c>
      <c r="I1067" s="256"/>
      <c r="J1067" s="252"/>
      <c r="K1067" s="252"/>
      <c r="L1067" s="257"/>
      <c r="M1067" s="258"/>
      <c r="N1067" s="259"/>
      <c r="O1067" s="259"/>
      <c r="P1067" s="259"/>
      <c r="Q1067" s="259"/>
      <c r="R1067" s="259"/>
      <c r="S1067" s="259"/>
      <c r="T1067" s="260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T1067" s="261" t="s">
        <v>169</v>
      </c>
      <c r="AU1067" s="261" t="s">
        <v>81</v>
      </c>
      <c r="AV1067" s="15" t="s">
        <v>167</v>
      </c>
      <c r="AW1067" s="15" t="s">
        <v>34</v>
      </c>
      <c r="AX1067" s="15" t="s">
        <v>79</v>
      </c>
      <c r="AY1067" s="261" t="s">
        <v>161</v>
      </c>
    </row>
    <row r="1068" s="2" customFormat="1" ht="16.5" customHeight="1">
      <c r="A1068" s="41"/>
      <c r="B1068" s="42"/>
      <c r="C1068" s="273" t="s">
        <v>1537</v>
      </c>
      <c r="D1068" s="273" t="s">
        <v>479</v>
      </c>
      <c r="E1068" s="274" t="s">
        <v>1515</v>
      </c>
      <c r="F1068" s="275" t="s">
        <v>1516</v>
      </c>
      <c r="G1068" s="276" t="s">
        <v>177</v>
      </c>
      <c r="H1068" s="277">
        <v>1.363</v>
      </c>
      <c r="I1068" s="278"/>
      <c r="J1068" s="279">
        <f>ROUND(I1068*H1068,2)</f>
        <v>0</v>
      </c>
      <c r="K1068" s="275" t="s">
        <v>178</v>
      </c>
      <c r="L1068" s="280"/>
      <c r="M1068" s="281" t="s">
        <v>21</v>
      </c>
      <c r="N1068" s="282" t="s">
        <v>43</v>
      </c>
      <c r="O1068" s="87"/>
      <c r="P1068" s="225">
        <f>O1068*H1068</f>
        <v>0</v>
      </c>
      <c r="Q1068" s="225">
        <v>0.55000000000000004</v>
      </c>
      <c r="R1068" s="225">
        <f>Q1068*H1068</f>
        <v>0.74965000000000004</v>
      </c>
      <c r="S1068" s="225">
        <v>0</v>
      </c>
      <c r="T1068" s="226">
        <f>S1068*H1068</f>
        <v>0</v>
      </c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R1068" s="227" t="s">
        <v>682</v>
      </c>
      <c r="AT1068" s="227" t="s">
        <v>479</v>
      </c>
      <c r="AU1068" s="227" t="s">
        <v>81</v>
      </c>
      <c r="AY1068" s="20" t="s">
        <v>161</v>
      </c>
      <c r="BE1068" s="228">
        <f>IF(N1068="základní",J1068,0)</f>
        <v>0</v>
      </c>
      <c r="BF1068" s="228">
        <f>IF(N1068="snížená",J1068,0)</f>
        <v>0</v>
      </c>
      <c r="BG1068" s="228">
        <f>IF(N1068="zákl. přenesená",J1068,0)</f>
        <v>0</v>
      </c>
      <c r="BH1068" s="228">
        <f>IF(N1068="sníž. přenesená",J1068,0)</f>
        <v>0</v>
      </c>
      <c r="BI1068" s="228">
        <f>IF(N1068="nulová",J1068,0)</f>
        <v>0</v>
      </c>
      <c r="BJ1068" s="20" t="s">
        <v>79</v>
      </c>
      <c r="BK1068" s="228">
        <f>ROUND(I1068*H1068,2)</f>
        <v>0</v>
      </c>
      <c r="BL1068" s="20" t="s">
        <v>276</v>
      </c>
      <c r="BM1068" s="227" t="s">
        <v>1538</v>
      </c>
    </row>
    <row r="1069" s="13" customFormat="1">
      <c r="A1069" s="13"/>
      <c r="B1069" s="229"/>
      <c r="C1069" s="230"/>
      <c r="D1069" s="231" t="s">
        <v>169</v>
      </c>
      <c r="E1069" s="232" t="s">
        <v>21</v>
      </c>
      <c r="F1069" s="233" t="s">
        <v>1531</v>
      </c>
      <c r="G1069" s="230"/>
      <c r="H1069" s="232" t="s">
        <v>21</v>
      </c>
      <c r="I1069" s="234"/>
      <c r="J1069" s="230"/>
      <c r="K1069" s="230"/>
      <c r="L1069" s="235"/>
      <c r="M1069" s="236"/>
      <c r="N1069" s="237"/>
      <c r="O1069" s="237"/>
      <c r="P1069" s="237"/>
      <c r="Q1069" s="237"/>
      <c r="R1069" s="237"/>
      <c r="S1069" s="237"/>
      <c r="T1069" s="238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39" t="s">
        <v>169</v>
      </c>
      <c r="AU1069" s="239" t="s">
        <v>81</v>
      </c>
      <c r="AV1069" s="13" t="s">
        <v>79</v>
      </c>
      <c r="AW1069" s="13" t="s">
        <v>34</v>
      </c>
      <c r="AX1069" s="13" t="s">
        <v>72</v>
      </c>
      <c r="AY1069" s="239" t="s">
        <v>161</v>
      </c>
    </row>
    <row r="1070" s="13" customFormat="1">
      <c r="A1070" s="13"/>
      <c r="B1070" s="229"/>
      <c r="C1070" s="230"/>
      <c r="D1070" s="231" t="s">
        <v>169</v>
      </c>
      <c r="E1070" s="232" t="s">
        <v>21</v>
      </c>
      <c r="F1070" s="233" t="s">
        <v>1532</v>
      </c>
      <c r="G1070" s="230"/>
      <c r="H1070" s="232" t="s">
        <v>21</v>
      </c>
      <c r="I1070" s="234"/>
      <c r="J1070" s="230"/>
      <c r="K1070" s="230"/>
      <c r="L1070" s="235"/>
      <c r="M1070" s="236"/>
      <c r="N1070" s="237"/>
      <c r="O1070" s="237"/>
      <c r="P1070" s="237"/>
      <c r="Q1070" s="237"/>
      <c r="R1070" s="237"/>
      <c r="S1070" s="237"/>
      <c r="T1070" s="238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9" t="s">
        <v>169</v>
      </c>
      <c r="AU1070" s="239" t="s">
        <v>81</v>
      </c>
      <c r="AV1070" s="13" t="s">
        <v>79</v>
      </c>
      <c r="AW1070" s="13" t="s">
        <v>34</v>
      </c>
      <c r="AX1070" s="13" t="s">
        <v>72</v>
      </c>
      <c r="AY1070" s="239" t="s">
        <v>161</v>
      </c>
    </row>
    <row r="1071" s="14" customFormat="1">
      <c r="A1071" s="14"/>
      <c r="B1071" s="240"/>
      <c r="C1071" s="241"/>
      <c r="D1071" s="231" t="s">
        <v>169</v>
      </c>
      <c r="E1071" s="242" t="s">
        <v>21</v>
      </c>
      <c r="F1071" s="243" t="s">
        <v>1539</v>
      </c>
      <c r="G1071" s="241"/>
      <c r="H1071" s="244">
        <v>1.002</v>
      </c>
      <c r="I1071" s="245"/>
      <c r="J1071" s="241"/>
      <c r="K1071" s="241"/>
      <c r="L1071" s="246"/>
      <c r="M1071" s="247"/>
      <c r="N1071" s="248"/>
      <c r="O1071" s="248"/>
      <c r="P1071" s="248"/>
      <c r="Q1071" s="248"/>
      <c r="R1071" s="248"/>
      <c r="S1071" s="248"/>
      <c r="T1071" s="249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50" t="s">
        <v>169</v>
      </c>
      <c r="AU1071" s="250" t="s">
        <v>81</v>
      </c>
      <c r="AV1071" s="14" t="s">
        <v>81</v>
      </c>
      <c r="AW1071" s="14" t="s">
        <v>34</v>
      </c>
      <c r="AX1071" s="14" t="s">
        <v>72</v>
      </c>
      <c r="AY1071" s="250" t="s">
        <v>161</v>
      </c>
    </row>
    <row r="1072" s="13" customFormat="1">
      <c r="A1072" s="13"/>
      <c r="B1072" s="229"/>
      <c r="C1072" s="230"/>
      <c r="D1072" s="231" t="s">
        <v>169</v>
      </c>
      <c r="E1072" s="232" t="s">
        <v>21</v>
      </c>
      <c r="F1072" s="233" t="s">
        <v>1534</v>
      </c>
      <c r="G1072" s="230"/>
      <c r="H1072" s="232" t="s">
        <v>21</v>
      </c>
      <c r="I1072" s="234"/>
      <c r="J1072" s="230"/>
      <c r="K1072" s="230"/>
      <c r="L1072" s="235"/>
      <c r="M1072" s="236"/>
      <c r="N1072" s="237"/>
      <c r="O1072" s="237"/>
      <c r="P1072" s="237"/>
      <c r="Q1072" s="237"/>
      <c r="R1072" s="237"/>
      <c r="S1072" s="237"/>
      <c r="T1072" s="238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39" t="s">
        <v>169</v>
      </c>
      <c r="AU1072" s="239" t="s">
        <v>81</v>
      </c>
      <c r="AV1072" s="13" t="s">
        <v>79</v>
      </c>
      <c r="AW1072" s="13" t="s">
        <v>34</v>
      </c>
      <c r="AX1072" s="13" t="s">
        <v>72</v>
      </c>
      <c r="AY1072" s="239" t="s">
        <v>161</v>
      </c>
    </row>
    <row r="1073" s="13" customFormat="1">
      <c r="A1073" s="13"/>
      <c r="B1073" s="229"/>
      <c r="C1073" s="230"/>
      <c r="D1073" s="231" t="s">
        <v>169</v>
      </c>
      <c r="E1073" s="232" t="s">
        <v>21</v>
      </c>
      <c r="F1073" s="233" t="s">
        <v>1535</v>
      </c>
      <c r="G1073" s="230"/>
      <c r="H1073" s="232" t="s">
        <v>21</v>
      </c>
      <c r="I1073" s="234"/>
      <c r="J1073" s="230"/>
      <c r="K1073" s="230"/>
      <c r="L1073" s="235"/>
      <c r="M1073" s="236"/>
      <c r="N1073" s="237"/>
      <c r="O1073" s="237"/>
      <c r="P1073" s="237"/>
      <c r="Q1073" s="237"/>
      <c r="R1073" s="237"/>
      <c r="S1073" s="237"/>
      <c r="T1073" s="238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39" t="s">
        <v>169</v>
      </c>
      <c r="AU1073" s="239" t="s">
        <v>81</v>
      </c>
      <c r="AV1073" s="13" t="s">
        <v>79</v>
      </c>
      <c r="AW1073" s="13" t="s">
        <v>34</v>
      </c>
      <c r="AX1073" s="13" t="s">
        <v>72</v>
      </c>
      <c r="AY1073" s="239" t="s">
        <v>161</v>
      </c>
    </row>
    <row r="1074" s="14" customFormat="1">
      <c r="A1074" s="14"/>
      <c r="B1074" s="240"/>
      <c r="C1074" s="241"/>
      <c r="D1074" s="231" t="s">
        <v>169</v>
      </c>
      <c r="E1074" s="242" t="s">
        <v>21</v>
      </c>
      <c r="F1074" s="243" t="s">
        <v>1540</v>
      </c>
      <c r="G1074" s="241"/>
      <c r="H1074" s="244">
        <v>0.36099999999999999</v>
      </c>
      <c r="I1074" s="245"/>
      <c r="J1074" s="241"/>
      <c r="K1074" s="241"/>
      <c r="L1074" s="246"/>
      <c r="M1074" s="247"/>
      <c r="N1074" s="248"/>
      <c r="O1074" s="248"/>
      <c r="P1074" s="248"/>
      <c r="Q1074" s="248"/>
      <c r="R1074" s="248"/>
      <c r="S1074" s="248"/>
      <c r="T1074" s="249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T1074" s="250" t="s">
        <v>169</v>
      </c>
      <c r="AU1074" s="250" t="s">
        <v>81</v>
      </c>
      <c r="AV1074" s="14" t="s">
        <v>81</v>
      </c>
      <c r="AW1074" s="14" t="s">
        <v>34</v>
      </c>
      <c r="AX1074" s="14" t="s">
        <v>72</v>
      </c>
      <c r="AY1074" s="250" t="s">
        <v>161</v>
      </c>
    </row>
    <row r="1075" s="15" customFormat="1">
      <c r="A1075" s="15"/>
      <c r="B1075" s="251"/>
      <c r="C1075" s="252"/>
      <c r="D1075" s="231" t="s">
        <v>169</v>
      </c>
      <c r="E1075" s="253" t="s">
        <v>21</v>
      </c>
      <c r="F1075" s="254" t="s">
        <v>172</v>
      </c>
      <c r="G1075" s="252"/>
      <c r="H1075" s="255">
        <v>1.363</v>
      </c>
      <c r="I1075" s="256"/>
      <c r="J1075" s="252"/>
      <c r="K1075" s="252"/>
      <c r="L1075" s="257"/>
      <c r="M1075" s="258"/>
      <c r="N1075" s="259"/>
      <c r="O1075" s="259"/>
      <c r="P1075" s="259"/>
      <c r="Q1075" s="259"/>
      <c r="R1075" s="259"/>
      <c r="S1075" s="259"/>
      <c r="T1075" s="260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T1075" s="261" t="s">
        <v>169</v>
      </c>
      <c r="AU1075" s="261" t="s">
        <v>81</v>
      </c>
      <c r="AV1075" s="15" t="s">
        <v>167</v>
      </c>
      <c r="AW1075" s="15" t="s">
        <v>34</v>
      </c>
      <c r="AX1075" s="15" t="s">
        <v>79</v>
      </c>
      <c r="AY1075" s="261" t="s">
        <v>161</v>
      </c>
    </row>
    <row r="1076" s="2" customFormat="1" ht="37.8" customHeight="1">
      <c r="A1076" s="41"/>
      <c r="B1076" s="42"/>
      <c r="C1076" s="216" t="s">
        <v>1541</v>
      </c>
      <c r="D1076" s="216" t="s">
        <v>163</v>
      </c>
      <c r="E1076" s="217" t="s">
        <v>1542</v>
      </c>
      <c r="F1076" s="218" t="s">
        <v>1543</v>
      </c>
      <c r="G1076" s="219" t="s">
        <v>324</v>
      </c>
      <c r="H1076" s="220">
        <v>450.23000000000002</v>
      </c>
      <c r="I1076" s="221"/>
      <c r="J1076" s="222">
        <f>ROUND(I1076*H1076,2)</f>
        <v>0</v>
      </c>
      <c r="K1076" s="218" t="s">
        <v>178</v>
      </c>
      <c r="L1076" s="47"/>
      <c r="M1076" s="223" t="s">
        <v>21</v>
      </c>
      <c r="N1076" s="224" t="s">
        <v>43</v>
      </c>
      <c r="O1076" s="87"/>
      <c r="P1076" s="225">
        <f>O1076*H1076</f>
        <v>0</v>
      </c>
      <c r="Q1076" s="225">
        <v>0</v>
      </c>
      <c r="R1076" s="225">
        <f>Q1076*H1076</f>
        <v>0</v>
      </c>
      <c r="S1076" s="225">
        <v>0</v>
      </c>
      <c r="T1076" s="226">
        <f>S1076*H1076</f>
        <v>0</v>
      </c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R1076" s="227" t="s">
        <v>276</v>
      </c>
      <c r="AT1076" s="227" t="s">
        <v>163</v>
      </c>
      <c r="AU1076" s="227" t="s">
        <v>81</v>
      </c>
      <c r="AY1076" s="20" t="s">
        <v>161</v>
      </c>
      <c r="BE1076" s="228">
        <f>IF(N1076="základní",J1076,0)</f>
        <v>0</v>
      </c>
      <c r="BF1076" s="228">
        <f>IF(N1076="snížená",J1076,0)</f>
        <v>0</v>
      </c>
      <c r="BG1076" s="228">
        <f>IF(N1076="zákl. přenesená",J1076,0)</f>
        <v>0</v>
      </c>
      <c r="BH1076" s="228">
        <f>IF(N1076="sníž. přenesená",J1076,0)</f>
        <v>0</v>
      </c>
      <c r="BI1076" s="228">
        <f>IF(N1076="nulová",J1076,0)</f>
        <v>0</v>
      </c>
      <c r="BJ1076" s="20" t="s">
        <v>79</v>
      </c>
      <c r="BK1076" s="228">
        <f>ROUND(I1076*H1076,2)</f>
        <v>0</v>
      </c>
      <c r="BL1076" s="20" t="s">
        <v>276</v>
      </c>
      <c r="BM1076" s="227" t="s">
        <v>1544</v>
      </c>
    </row>
    <row r="1077" s="2" customFormat="1">
      <c r="A1077" s="41"/>
      <c r="B1077" s="42"/>
      <c r="C1077" s="43"/>
      <c r="D1077" s="262" t="s">
        <v>180</v>
      </c>
      <c r="E1077" s="43"/>
      <c r="F1077" s="263" t="s">
        <v>1545</v>
      </c>
      <c r="G1077" s="43"/>
      <c r="H1077" s="43"/>
      <c r="I1077" s="264"/>
      <c r="J1077" s="43"/>
      <c r="K1077" s="43"/>
      <c r="L1077" s="47"/>
      <c r="M1077" s="265"/>
      <c r="N1077" s="266"/>
      <c r="O1077" s="87"/>
      <c r="P1077" s="87"/>
      <c r="Q1077" s="87"/>
      <c r="R1077" s="87"/>
      <c r="S1077" s="87"/>
      <c r="T1077" s="88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T1077" s="20" t="s">
        <v>180</v>
      </c>
      <c r="AU1077" s="20" t="s">
        <v>81</v>
      </c>
    </row>
    <row r="1078" s="13" customFormat="1">
      <c r="A1078" s="13"/>
      <c r="B1078" s="229"/>
      <c r="C1078" s="230"/>
      <c r="D1078" s="231" t="s">
        <v>169</v>
      </c>
      <c r="E1078" s="232" t="s">
        <v>21</v>
      </c>
      <c r="F1078" s="233" t="s">
        <v>1546</v>
      </c>
      <c r="G1078" s="230"/>
      <c r="H1078" s="232" t="s">
        <v>21</v>
      </c>
      <c r="I1078" s="234"/>
      <c r="J1078" s="230"/>
      <c r="K1078" s="230"/>
      <c r="L1078" s="235"/>
      <c r="M1078" s="236"/>
      <c r="N1078" s="237"/>
      <c r="O1078" s="237"/>
      <c r="P1078" s="237"/>
      <c r="Q1078" s="237"/>
      <c r="R1078" s="237"/>
      <c r="S1078" s="237"/>
      <c r="T1078" s="238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39" t="s">
        <v>169</v>
      </c>
      <c r="AU1078" s="239" t="s">
        <v>81</v>
      </c>
      <c r="AV1078" s="13" t="s">
        <v>79</v>
      </c>
      <c r="AW1078" s="13" t="s">
        <v>34</v>
      </c>
      <c r="AX1078" s="13" t="s">
        <v>72</v>
      </c>
      <c r="AY1078" s="239" t="s">
        <v>161</v>
      </c>
    </row>
    <row r="1079" s="13" customFormat="1">
      <c r="A1079" s="13"/>
      <c r="B1079" s="229"/>
      <c r="C1079" s="230"/>
      <c r="D1079" s="231" t="s">
        <v>169</v>
      </c>
      <c r="E1079" s="232" t="s">
        <v>21</v>
      </c>
      <c r="F1079" s="233" t="s">
        <v>1547</v>
      </c>
      <c r="G1079" s="230"/>
      <c r="H1079" s="232" t="s">
        <v>21</v>
      </c>
      <c r="I1079" s="234"/>
      <c r="J1079" s="230"/>
      <c r="K1079" s="230"/>
      <c r="L1079" s="235"/>
      <c r="M1079" s="236"/>
      <c r="N1079" s="237"/>
      <c r="O1079" s="237"/>
      <c r="P1079" s="237"/>
      <c r="Q1079" s="237"/>
      <c r="R1079" s="237"/>
      <c r="S1079" s="237"/>
      <c r="T1079" s="238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39" t="s">
        <v>169</v>
      </c>
      <c r="AU1079" s="239" t="s">
        <v>81</v>
      </c>
      <c r="AV1079" s="13" t="s">
        <v>79</v>
      </c>
      <c r="AW1079" s="13" t="s">
        <v>34</v>
      </c>
      <c r="AX1079" s="13" t="s">
        <v>72</v>
      </c>
      <c r="AY1079" s="239" t="s">
        <v>161</v>
      </c>
    </row>
    <row r="1080" s="14" customFormat="1">
      <c r="A1080" s="14"/>
      <c r="B1080" s="240"/>
      <c r="C1080" s="241"/>
      <c r="D1080" s="231" t="s">
        <v>169</v>
      </c>
      <c r="E1080" s="242" t="s">
        <v>21</v>
      </c>
      <c r="F1080" s="243" t="s">
        <v>1548</v>
      </c>
      <c r="G1080" s="241"/>
      <c r="H1080" s="244">
        <v>42.920000000000002</v>
      </c>
      <c r="I1080" s="245"/>
      <c r="J1080" s="241"/>
      <c r="K1080" s="241"/>
      <c r="L1080" s="246"/>
      <c r="M1080" s="247"/>
      <c r="N1080" s="248"/>
      <c r="O1080" s="248"/>
      <c r="P1080" s="248"/>
      <c r="Q1080" s="248"/>
      <c r="R1080" s="248"/>
      <c r="S1080" s="248"/>
      <c r="T1080" s="249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50" t="s">
        <v>169</v>
      </c>
      <c r="AU1080" s="250" t="s">
        <v>81</v>
      </c>
      <c r="AV1080" s="14" t="s">
        <v>81</v>
      </c>
      <c r="AW1080" s="14" t="s">
        <v>34</v>
      </c>
      <c r="AX1080" s="14" t="s">
        <v>72</v>
      </c>
      <c r="AY1080" s="250" t="s">
        <v>161</v>
      </c>
    </row>
    <row r="1081" s="13" customFormat="1">
      <c r="A1081" s="13"/>
      <c r="B1081" s="229"/>
      <c r="C1081" s="230"/>
      <c r="D1081" s="231" t="s">
        <v>169</v>
      </c>
      <c r="E1081" s="232" t="s">
        <v>21</v>
      </c>
      <c r="F1081" s="233" t="s">
        <v>1549</v>
      </c>
      <c r="G1081" s="230"/>
      <c r="H1081" s="232" t="s">
        <v>21</v>
      </c>
      <c r="I1081" s="234"/>
      <c r="J1081" s="230"/>
      <c r="K1081" s="230"/>
      <c r="L1081" s="235"/>
      <c r="M1081" s="236"/>
      <c r="N1081" s="237"/>
      <c r="O1081" s="237"/>
      <c r="P1081" s="237"/>
      <c r="Q1081" s="237"/>
      <c r="R1081" s="237"/>
      <c r="S1081" s="237"/>
      <c r="T1081" s="238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39" t="s">
        <v>169</v>
      </c>
      <c r="AU1081" s="239" t="s">
        <v>81</v>
      </c>
      <c r="AV1081" s="13" t="s">
        <v>79</v>
      </c>
      <c r="AW1081" s="13" t="s">
        <v>34</v>
      </c>
      <c r="AX1081" s="13" t="s">
        <v>72</v>
      </c>
      <c r="AY1081" s="239" t="s">
        <v>161</v>
      </c>
    </row>
    <row r="1082" s="13" customFormat="1">
      <c r="A1082" s="13"/>
      <c r="B1082" s="229"/>
      <c r="C1082" s="230"/>
      <c r="D1082" s="231" t="s">
        <v>169</v>
      </c>
      <c r="E1082" s="232" t="s">
        <v>21</v>
      </c>
      <c r="F1082" s="233" t="s">
        <v>1550</v>
      </c>
      <c r="G1082" s="230"/>
      <c r="H1082" s="232" t="s">
        <v>21</v>
      </c>
      <c r="I1082" s="234"/>
      <c r="J1082" s="230"/>
      <c r="K1082" s="230"/>
      <c r="L1082" s="235"/>
      <c r="M1082" s="236"/>
      <c r="N1082" s="237"/>
      <c r="O1082" s="237"/>
      <c r="P1082" s="237"/>
      <c r="Q1082" s="237"/>
      <c r="R1082" s="237"/>
      <c r="S1082" s="237"/>
      <c r="T1082" s="238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39" t="s">
        <v>169</v>
      </c>
      <c r="AU1082" s="239" t="s">
        <v>81</v>
      </c>
      <c r="AV1082" s="13" t="s">
        <v>79</v>
      </c>
      <c r="AW1082" s="13" t="s">
        <v>34</v>
      </c>
      <c r="AX1082" s="13" t="s">
        <v>72</v>
      </c>
      <c r="AY1082" s="239" t="s">
        <v>161</v>
      </c>
    </row>
    <row r="1083" s="14" customFormat="1">
      <c r="A1083" s="14"/>
      <c r="B1083" s="240"/>
      <c r="C1083" s="241"/>
      <c r="D1083" s="231" t="s">
        <v>169</v>
      </c>
      <c r="E1083" s="242" t="s">
        <v>21</v>
      </c>
      <c r="F1083" s="243" t="s">
        <v>1551</v>
      </c>
      <c r="G1083" s="241"/>
      <c r="H1083" s="244">
        <v>7.6799999999999997</v>
      </c>
      <c r="I1083" s="245"/>
      <c r="J1083" s="241"/>
      <c r="K1083" s="241"/>
      <c r="L1083" s="246"/>
      <c r="M1083" s="247"/>
      <c r="N1083" s="248"/>
      <c r="O1083" s="248"/>
      <c r="P1083" s="248"/>
      <c r="Q1083" s="248"/>
      <c r="R1083" s="248"/>
      <c r="S1083" s="248"/>
      <c r="T1083" s="249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T1083" s="250" t="s">
        <v>169</v>
      </c>
      <c r="AU1083" s="250" t="s">
        <v>81</v>
      </c>
      <c r="AV1083" s="14" t="s">
        <v>81</v>
      </c>
      <c r="AW1083" s="14" t="s">
        <v>34</v>
      </c>
      <c r="AX1083" s="14" t="s">
        <v>72</v>
      </c>
      <c r="AY1083" s="250" t="s">
        <v>161</v>
      </c>
    </row>
    <row r="1084" s="13" customFormat="1">
      <c r="A1084" s="13"/>
      <c r="B1084" s="229"/>
      <c r="C1084" s="230"/>
      <c r="D1084" s="231" t="s">
        <v>169</v>
      </c>
      <c r="E1084" s="232" t="s">
        <v>21</v>
      </c>
      <c r="F1084" s="233" t="s">
        <v>1552</v>
      </c>
      <c r="G1084" s="230"/>
      <c r="H1084" s="232" t="s">
        <v>21</v>
      </c>
      <c r="I1084" s="234"/>
      <c r="J1084" s="230"/>
      <c r="K1084" s="230"/>
      <c r="L1084" s="235"/>
      <c r="M1084" s="236"/>
      <c r="N1084" s="237"/>
      <c r="O1084" s="237"/>
      <c r="P1084" s="237"/>
      <c r="Q1084" s="237"/>
      <c r="R1084" s="237"/>
      <c r="S1084" s="237"/>
      <c r="T1084" s="238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9" t="s">
        <v>169</v>
      </c>
      <c r="AU1084" s="239" t="s">
        <v>81</v>
      </c>
      <c r="AV1084" s="13" t="s">
        <v>79</v>
      </c>
      <c r="AW1084" s="13" t="s">
        <v>34</v>
      </c>
      <c r="AX1084" s="13" t="s">
        <v>72</v>
      </c>
      <c r="AY1084" s="239" t="s">
        <v>161</v>
      </c>
    </row>
    <row r="1085" s="13" customFormat="1">
      <c r="A1085" s="13"/>
      <c r="B1085" s="229"/>
      <c r="C1085" s="230"/>
      <c r="D1085" s="231" t="s">
        <v>169</v>
      </c>
      <c r="E1085" s="232" t="s">
        <v>21</v>
      </c>
      <c r="F1085" s="233" t="s">
        <v>1553</v>
      </c>
      <c r="G1085" s="230"/>
      <c r="H1085" s="232" t="s">
        <v>21</v>
      </c>
      <c r="I1085" s="234"/>
      <c r="J1085" s="230"/>
      <c r="K1085" s="230"/>
      <c r="L1085" s="235"/>
      <c r="M1085" s="236"/>
      <c r="N1085" s="237"/>
      <c r="O1085" s="237"/>
      <c r="P1085" s="237"/>
      <c r="Q1085" s="237"/>
      <c r="R1085" s="237"/>
      <c r="S1085" s="237"/>
      <c r="T1085" s="238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9" t="s">
        <v>169</v>
      </c>
      <c r="AU1085" s="239" t="s">
        <v>81</v>
      </c>
      <c r="AV1085" s="13" t="s">
        <v>79</v>
      </c>
      <c r="AW1085" s="13" t="s">
        <v>34</v>
      </c>
      <c r="AX1085" s="13" t="s">
        <v>72</v>
      </c>
      <c r="AY1085" s="239" t="s">
        <v>161</v>
      </c>
    </row>
    <row r="1086" s="14" customFormat="1">
      <c r="A1086" s="14"/>
      <c r="B1086" s="240"/>
      <c r="C1086" s="241"/>
      <c r="D1086" s="231" t="s">
        <v>169</v>
      </c>
      <c r="E1086" s="242" t="s">
        <v>21</v>
      </c>
      <c r="F1086" s="243" t="s">
        <v>1554</v>
      </c>
      <c r="G1086" s="241"/>
      <c r="H1086" s="244">
        <v>1.49</v>
      </c>
      <c r="I1086" s="245"/>
      <c r="J1086" s="241"/>
      <c r="K1086" s="241"/>
      <c r="L1086" s="246"/>
      <c r="M1086" s="247"/>
      <c r="N1086" s="248"/>
      <c r="O1086" s="248"/>
      <c r="P1086" s="248"/>
      <c r="Q1086" s="248"/>
      <c r="R1086" s="248"/>
      <c r="S1086" s="248"/>
      <c r="T1086" s="249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T1086" s="250" t="s">
        <v>169</v>
      </c>
      <c r="AU1086" s="250" t="s">
        <v>81</v>
      </c>
      <c r="AV1086" s="14" t="s">
        <v>81</v>
      </c>
      <c r="AW1086" s="14" t="s">
        <v>34</v>
      </c>
      <c r="AX1086" s="14" t="s">
        <v>72</v>
      </c>
      <c r="AY1086" s="250" t="s">
        <v>161</v>
      </c>
    </row>
    <row r="1087" s="13" customFormat="1">
      <c r="A1087" s="13"/>
      <c r="B1087" s="229"/>
      <c r="C1087" s="230"/>
      <c r="D1087" s="231" t="s">
        <v>169</v>
      </c>
      <c r="E1087" s="232" t="s">
        <v>21</v>
      </c>
      <c r="F1087" s="233" t="s">
        <v>1555</v>
      </c>
      <c r="G1087" s="230"/>
      <c r="H1087" s="232" t="s">
        <v>21</v>
      </c>
      <c r="I1087" s="234"/>
      <c r="J1087" s="230"/>
      <c r="K1087" s="230"/>
      <c r="L1087" s="235"/>
      <c r="M1087" s="236"/>
      <c r="N1087" s="237"/>
      <c r="O1087" s="237"/>
      <c r="P1087" s="237"/>
      <c r="Q1087" s="237"/>
      <c r="R1087" s="237"/>
      <c r="S1087" s="237"/>
      <c r="T1087" s="238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39" t="s">
        <v>169</v>
      </c>
      <c r="AU1087" s="239" t="s">
        <v>81</v>
      </c>
      <c r="AV1087" s="13" t="s">
        <v>79</v>
      </c>
      <c r="AW1087" s="13" t="s">
        <v>34</v>
      </c>
      <c r="AX1087" s="13" t="s">
        <v>72</v>
      </c>
      <c r="AY1087" s="239" t="s">
        <v>161</v>
      </c>
    </row>
    <row r="1088" s="13" customFormat="1">
      <c r="A1088" s="13"/>
      <c r="B1088" s="229"/>
      <c r="C1088" s="230"/>
      <c r="D1088" s="231" t="s">
        <v>169</v>
      </c>
      <c r="E1088" s="232" t="s">
        <v>21</v>
      </c>
      <c r="F1088" s="233" t="s">
        <v>1556</v>
      </c>
      <c r="G1088" s="230"/>
      <c r="H1088" s="232" t="s">
        <v>21</v>
      </c>
      <c r="I1088" s="234"/>
      <c r="J1088" s="230"/>
      <c r="K1088" s="230"/>
      <c r="L1088" s="235"/>
      <c r="M1088" s="236"/>
      <c r="N1088" s="237"/>
      <c r="O1088" s="237"/>
      <c r="P1088" s="237"/>
      <c r="Q1088" s="237"/>
      <c r="R1088" s="237"/>
      <c r="S1088" s="237"/>
      <c r="T1088" s="238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39" t="s">
        <v>169</v>
      </c>
      <c r="AU1088" s="239" t="s">
        <v>81</v>
      </c>
      <c r="AV1088" s="13" t="s">
        <v>79</v>
      </c>
      <c r="AW1088" s="13" t="s">
        <v>34</v>
      </c>
      <c r="AX1088" s="13" t="s">
        <v>72</v>
      </c>
      <c r="AY1088" s="239" t="s">
        <v>161</v>
      </c>
    </row>
    <row r="1089" s="14" customFormat="1">
      <c r="A1089" s="14"/>
      <c r="B1089" s="240"/>
      <c r="C1089" s="241"/>
      <c r="D1089" s="231" t="s">
        <v>169</v>
      </c>
      <c r="E1089" s="242" t="s">
        <v>21</v>
      </c>
      <c r="F1089" s="243" t="s">
        <v>1557</v>
      </c>
      <c r="G1089" s="241"/>
      <c r="H1089" s="244">
        <v>11.24</v>
      </c>
      <c r="I1089" s="245"/>
      <c r="J1089" s="241"/>
      <c r="K1089" s="241"/>
      <c r="L1089" s="246"/>
      <c r="M1089" s="247"/>
      <c r="N1089" s="248"/>
      <c r="O1089" s="248"/>
      <c r="P1089" s="248"/>
      <c r="Q1089" s="248"/>
      <c r="R1089" s="248"/>
      <c r="S1089" s="248"/>
      <c r="T1089" s="249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50" t="s">
        <v>169</v>
      </c>
      <c r="AU1089" s="250" t="s">
        <v>81</v>
      </c>
      <c r="AV1089" s="14" t="s">
        <v>81</v>
      </c>
      <c r="AW1089" s="14" t="s">
        <v>34</v>
      </c>
      <c r="AX1089" s="14" t="s">
        <v>72</v>
      </c>
      <c r="AY1089" s="250" t="s">
        <v>161</v>
      </c>
    </row>
    <row r="1090" s="13" customFormat="1">
      <c r="A1090" s="13"/>
      <c r="B1090" s="229"/>
      <c r="C1090" s="230"/>
      <c r="D1090" s="231" t="s">
        <v>169</v>
      </c>
      <c r="E1090" s="232" t="s">
        <v>21</v>
      </c>
      <c r="F1090" s="233" t="s">
        <v>1558</v>
      </c>
      <c r="G1090" s="230"/>
      <c r="H1090" s="232" t="s">
        <v>21</v>
      </c>
      <c r="I1090" s="234"/>
      <c r="J1090" s="230"/>
      <c r="K1090" s="230"/>
      <c r="L1090" s="235"/>
      <c r="M1090" s="236"/>
      <c r="N1090" s="237"/>
      <c r="O1090" s="237"/>
      <c r="P1090" s="237"/>
      <c r="Q1090" s="237"/>
      <c r="R1090" s="237"/>
      <c r="S1090" s="237"/>
      <c r="T1090" s="238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9" t="s">
        <v>169</v>
      </c>
      <c r="AU1090" s="239" t="s">
        <v>81</v>
      </c>
      <c r="AV1090" s="13" t="s">
        <v>79</v>
      </c>
      <c r="AW1090" s="13" t="s">
        <v>34</v>
      </c>
      <c r="AX1090" s="13" t="s">
        <v>72</v>
      </c>
      <c r="AY1090" s="239" t="s">
        <v>161</v>
      </c>
    </row>
    <row r="1091" s="13" customFormat="1">
      <c r="A1091" s="13"/>
      <c r="B1091" s="229"/>
      <c r="C1091" s="230"/>
      <c r="D1091" s="231" t="s">
        <v>169</v>
      </c>
      <c r="E1091" s="232" t="s">
        <v>21</v>
      </c>
      <c r="F1091" s="233" t="s">
        <v>1559</v>
      </c>
      <c r="G1091" s="230"/>
      <c r="H1091" s="232" t="s">
        <v>21</v>
      </c>
      <c r="I1091" s="234"/>
      <c r="J1091" s="230"/>
      <c r="K1091" s="230"/>
      <c r="L1091" s="235"/>
      <c r="M1091" s="236"/>
      <c r="N1091" s="237"/>
      <c r="O1091" s="237"/>
      <c r="P1091" s="237"/>
      <c r="Q1091" s="237"/>
      <c r="R1091" s="237"/>
      <c r="S1091" s="237"/>
      <c r="T1091" s="238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39" t="s">
        <v>169</v>
      </c>
      <c r="AU1091" s="239" t="s">
        <v>81</v>
      </c>
      <c r="AV1091" s="13" t="s">
        <v>79</v>
      </c>
      <c r="AW1091" s="13" t="s">
        <v>34</v>
      </c>
      <c r="AX1091" s="13" t="s">
        <v>72</v>
      </c>
      <c r="AY1091" s="239" t="s">
        <v>161</v>
      </c>
    </row>
    <row r="1092" s="14" customFormat="1">
      <c r="A1092" s="14"/>
      <c r="B1092" s="240"/>
      <c r="C1092" s="241"/>
      <c r="D1092" s="231" t="s">
        <v>169</v>
      </c>
      <c r="E1092" s="242" t="s">
        <v>21</v>
      </c>
      <c r="F1092" s="243" t="s">
        <v>1560</v>
      </c>
      <c r="G1092" s="241"/>
      <c r="H1092" s="244">
        <v>24.48</v>
      </c>
      <c r="I1092" s="245"/>
      <c r="J1092" s="241"/>
      <c r="K1092" s="241"/>
      <c r="L1092" s="246"/>
      <c r="M1092" s="247"/>
      <c r="N1092" s="248"/>
      <c r="O1092" s="248"/>
      <c r="P1092" s="248"/>
      <c r="Q1092" s="248"/>
      <c r="R1092" s="248"/>
      <c r="S1092" s="248"/>
      <c r="T1092" s="249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50" t="s">
        <v>169</v>
      </c>
      <c r="AU1092" s="250" t="s">
        <v>81</v>
      </c>
      <c r="AV1092" s="14" t="s">
        <v>81</v>
      </c>
      <c r="AW1092" s="14" t="s">
        <v>34</v>
      </c>
      <c r="AX1092" s="14" t="s">
        <v>72</v>
      </c>
      <c r="AY1092" s="250" t="s">
        <v>161</v>
      </c>
    </row>
    <row r="1093" s="13" customFormat="1">
      <c r="A1093" s="13"/>
      <c r="B1093" s="229"/>
      <c r="C1093" s="230"/>
      <c r="D1093" s="231" t="s">
        <v>169</v>
      </c>
      <c r="E1093" s="232" t="s">
        <v>21</v>
      </c>
      <c r="F1093" s="233" t="s">
        <v>1561</v>
      </c>
      <c r="G1093" s="230"/>
      <c r="H1093" s="232" t="s">
        <v>21</v>
      </c>
      <c r="I1093" s="234"/>
      <c r="J1093" s="230"/>
      <c r="K1093" s="230"/>
      <c r="L1093" s="235"/>
      <c r="M1093" s="236"/>
      <c r="N1093" s="237"/>
      <c r="O1093" s="237"/>
      <c r="P1093" s="237"/>
      <c r="Q1093" s="237"/>
      <c r="R1093" s="237"/>
      <c r="S1093" s="237"/>
      <c r="T1093" s="238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39" t="s">
        <v>169</v>
      </c>
      <c r="AU1093" s="239" t="s">
        <v>81</v>
      </c>
      <c r="AV1093" s="13" t="s">
        <v>79</v>
      </c>
      <c r="AW1093" s="13" t="s">
        <v>34</v>
      </c>
      <c r="AX1093" s="13" t="s">
        <v>72</v>
      </c>
      <c r="AY1093" s="239" t="s">
        <v>161</v>
      </c>
    </row>
    <row r="1094" s="13" customFormat="1">
      <c r="A1094" s="13"/>
      <c r="B1094" s="229"/>
      <c r="C1094" s="230"/>
      <c r="D1094" s="231" t="s">
        <v>169</v>
      </c>
      <c r="E1094" s="232" t="s">
        <v>21</v>
      </c>
      <c r="F1094" s="233" t="s">
        <v>1562</v>
      </c>
      <c r="G1094" s="230"/>
      <c r="H1094" s="232" t="s">
        <v>21</v>
      </c>
      <c r="I1094" s="234"/>
      <c r="J1094" s="230"/>
      <c r="K1094" s="230"/>
      <c r="L1094" s="235"/>
      <c r="M1094" s="236"/>
      <c r="N1094" s="237"/>
      <c r="O1094" s="237"/>
      <c r="P1094" s="237"/>
      <c r="Q1094" s="237"/>
      <c r="R1094" s="237"/>
      <c r="S1094" s="237"/>
      <c r="T1094" s="238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39" t="s">
        <v>169</v>
      </c>
      <c r="AU1094" s="239" t="s">
        <v>81</v>
      </c>
      <c r="AV1094" s="13" t="s">
        <v>79</v>
      </c>
      <c r="AW1094" s="13" t="s">
        <v>34</v>
      </c>
      <c r="AX1094" s="13" t="s">
        <v>72</v>
      </c>
      <c r="AY1094" s="239" t="s">
        <v>161</v>
      </c>
    </row>
    <row r="1095" s="14" customFormat="1">
      <c r="A1095" s="14"/>
      <c r="B1095" s="240"/>
      <c r="C1095" s="241"/>
      <c r="D1095" s="231" t="s">
        <v>169</v>
      </c>
      <c r="E1095" s="242" t="s">
        <v>21</v>
      </c>
      <c r="F1095" s="243" t="s">
        <v>1563</v>
      </c>
      <c r="G1095" s="241"/>
      <c r="H1095" s="244">
        <v>16.600000000000001</v>
      </c>
      <c r="I1095" s="245"/>
      <c r="J1095" s="241"/>
      <c r="K1095" s="241"/>
      <c r="L1095" s="246"/>
      <c r="M1095" s="247"/>
      <c r="N1095" s="248"/>
      <c r="O1095" s="248"/>
      <c r="P1095" s="248"/>
      <c r="Q1095" s="248"/>
      <c r="R1095" s="248"/>
      <c r="S1095" s="248"/>
      <c r="T1095" s="249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50" t="s">
        <v>169</v>
      </c>
      <c r="AU1095" s="250" t="s">
        <v>81</v>
      </c>
      <c r="AV1095" s="14" t="s">
        <v>81</v>
      </c>
      <c r="AW1095" s="14" t="s">
        <v>34</v>
      </c>
      <c r="AX1095" s="14" t="s">
        <v>72</v>
      </c>
      <c r="AY1095" s="250" t="s">
        <v>161</v>
      </c>
    </row>
    <row r="1096" s="13" customFormat="1">
      <c r="A1096" s="13"/>
      <c r="B1096" s="229"/>
      <c r="C1096" s="230"/>
      <c r="D1096" s="231" t="s">
        <v>169</v>
      </c>
      <c r="E1096" s="232" t="s">
        <v>21</v>
      </c>
      <c r="F1096" s="233" t="s">
        <v>1564</v>
      </c>
      <c r="G1096" s="230"/>
      <c r="H1096" s="232" t="s">
        <v>21</v>
      </c>
      <c r="I1096" s="234"/>
      <c r="J1096" s="230"/>
      <c r="K1096" s="230"/>
      <c r="L1096" s="235"/>
      <c r="M1096" s="236"/>
      <c r="N1096" s="237"/>
      <c r="O1096" s="237"/>
      <c r="P1096" s="237"/>
      <c r="Q1096" s="237"/>
      <c r="R1096" s="237"/>
      <c r="S1096" s="237"/>
      <c r="T1096" s="238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39" t="s">
        <v>169</v>
      </c>
      <c r="AU1096" s="239" t="s">
        <v>81</v>
      </c>
      <c r="AV1096" s="13" t="s">
        <v>79</v>
      </c>
      <c r="AW1096" s="13" t="s">
        <v>34</v>
      </c>
      <c r="AX1096" s="13" t="s">
        <v>72</v>
      </c>
      <c r="AY1096" s="239" t="s">
        <v>161</v>
      </c>
    </row>
    <row r="1097" s="13" customFormat="1">
      <c r="A1097" s="13"/>
      <c r="B1097" s="229"/>
      <c r="C1097" s="230"/>
      <c r="D1097" s="231" t="s">
        <v>169</v>
      </c>
      <c r="E1097" s="232" t="s">
        <v>21</v>
      </c>
      <c r="F1097" s="233" t="s">
        <v>1565</v>
      </c>
      <c r="G1097" s="230"/>
      <c r="H1097" s="232" t="s">
        <v>21</v>
      </c>
      <c r="I1097" s="234"/>
      <c r="J1097" s="230"/>
      <c r="K1097" s="230"/>
      <c r="L1097" s="235"/>
      <c r="M1097" s="236"/>
      <c r="N1097" s="237"/>
      <c r="O1097" s="237"/>
      <c r="P1097" s="237"/>
      <c r="Q1097" s="237"/>
      <c r="R1097" s="237"/>
      <c r="S1097" s="237"/>
      <c r="T1097" s="238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39" t="s">
        <v>169</v>
      </c>
      <c r="AU1097" s="239" t="s">
        <v>81</v>
      </c>
      <c r="AV1097" s="13" t="s">
        <v>79</v>
      </c>
      <c r="AW1097" s="13" t="s">
        <v>34</v>
      </c>
      <c r="AX1097" s="13" t="s">
        <v>72</v>
      </c>
      <c r="AY1097" s="239" t="s">
        <v>161</v>
      </c>
    </row>
    <row r="1098" s="14" customFormat="1">
      <c r="A1098" s="14"/>
      <c r="B1098" s="240"/>
      <c r="C1098" s="241"/>
      <c r="D1098" s="231" t="s">
        <v>169</v>
      </c>
      <c r="E1098" s="242" t="s">
        <v>21</v>
      </c>
      <c r="F1098" s="243" t="s">
        <v>1566</v>
      </c>
      <c r="G1098" s="241"/>
      <c r="H1098" s="244">
        <v>14.6</v>
      </c>
      <c r="I1098" s="245"/>
      <c r="J1098" s="241"/>
      <c r="K1098" s="241"/>
      <c r="L1098" s="246"/>
      <c r="M1098" s="247"/>
      <c r="N1098" s="248"/>
      <c r="O1098" s="248"/>
      <c r="P1098" s="248"/>
      <c r="Q1098" s="248"/>
      <c r="R1098" s="248"/>
      <c r="S1098" s="248"/>
      <c r="T1098" s="249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T1098" s="250" t="s">
        <v>169</v>
      </c>
      <c r="AU1098" s="250" t="s">
        <v>81</v>
      </c>
      <c r="AV1098" s="14" t="s">
        <v>81</v>
      </c>
      <c r="AW1098" s="14" t="s">
        <v>34</v>
      </c>
      <c r="AX1098" s="14" t="s">
        <v>72</v>
      </c>
      <c r="AY1098" s="250" t="s">
        <v>161</v>
      </c>
    </row>
    <row r="1099" s="13" customFormat="1">
      <c r="A1099" s="13"/>
      <c r="B1099" s="229"/>
      <c r="C1099" s="230"/>
      <c r="D1099" s="231" t="s">
        <v>169</v>
      </c>
      <c r="E1099" s="232" t="s">
        <v>21</v>
      </c>
      <c r="F1099" s="233" t="s">
        <v>1567</v>
      </c>
      <c r="G1099" s="230"/>
      <c r="H1099" s="232" t="s">
        <v>21</v>
      </c>
      <c r="I1099" s="234"/>
      <c r="J1099" s="230"/>
      <c r="K1099" s="230"/>
      <c r="L1099" s="235"/>
      <c r="M1099" s="236"/>
      <c r="N1099" s="237"/>
      <c r="O1099" s="237"/>
      <c r="P1099" s="237"/>
      <c r="Q1099" s="237"/>
      <c r="R1099" s="237"/>
      <c r="S1099" s="237"/>
      <c r="T1099" s="238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39" t="s">
        <v>169</v>
      </c>
      <c r="AU1099" s="239" t="s">
        <v>81</v>
      </c>
      <c r="AV1099" s="13" t="s">
        <v>79</v>
      </c>
      <c r="AW1099" s="13" t="s">
        <v>34</v>
      </c>
      <c r="AX1099" s="13" t="s">
        <v>72</v>
      </c>
      <c r="AY1099" s="239" t="s">
        <v>161</v>
      </c>
    </row>
    <row r="1100" s="13" customFormat="1">
      <c r="A1100" s="13"/>
      <c r="B1100" s="229"/>
      <c r="C1100" s="230"/>
      <c r="D1100" s="231" t="s">
        <v>169</v>
      </c>
      <c r="E1100" s="232" t="s">
        <v>21</v>
      </c>
      <c r="F1100" s="233" t="s">
        <v>1568</v>
      </c>
      <c r="G1100" s="230"/>
      <c r="H1100" s="232" t="s">
        <v>21</v>
      </c>
      <c r="I1100" s="234"/>
      <c r="J1100" s="230"/>
      <c r="K1100" s="230"/>
      <c r="L1100" s="235"/>
      <c r="M1100" s="236"/>
      <c r="N1100" s="237"/>
      <c r="O1100" s="237"/>
      <c r="P1100" s="237"/>
      <c r="Q1100" s="237"/>
      <c r="R1100" s="237"/>
      <c r="S1100" s="237"/>
      <c r="T1100" s="238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39" t="s">
        <v>169</v>
      </c>
      <c r="AU1100" s="239" t="s">
        <v>81</v>
      </c>
      <c r="AV1100" s="13" t="s">
        <v>79</v>
      </c>
      <c r="AW1100" s="13" t="s">
        <v>34</v>
      </c>
      <c r="AX1100" s="13" t="s">
        <v>72</v>
      </c>
      <c r="AY1100" s="239" t="s">
        <v>161</v>
      </c>
    </row>
    <row r="1101" s="14" customFormat="1">
      <c r="A1101" s="14"/>
      <c r="B1101" s="240"/>
      <c r="C1101" s="241"/>
      <c r="D1101" s="231" t="s">
        <v>169</v>
      </c>
      <c r="E1101" s="242" t="s">
        <v>21</v>
      </c>
      <c r="F1101" s="243" t="s">
        <v>1569</v>
      </c>
      <c r="G1101" s="241"/>
      <c r="H1101" s="244">
        <v>82.219999999999999</v>
      </c>
      <c r="I1101" s="245"/>
      <c r="J1101" s="241"/>
      <c r="K1101" s="241"/>
      <c r="L1101" s="246"/>
      <c r="M1101" s="247"/>
      <c r="N1101" s="248"/>
      <c r="O1101" s="248"/>
      <c r="P1101" s="248"/>
      <c r="Q1101" s="248"/>
      <c r="R1101" s="248"/>
      <c r="S1101" s="248"/>
      <c r="T1101" s="249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T1101" s="250" t="s">
        <v>169</v>
      </c>
      <c r="AU1101" s="250" t="s">
        <v>81</v>
      </c>
      <c r="AV1101" s="14" t="s">
        <v>81</v>
      </c>
      <c r="AW1101" s="14" t="s">
        <v>34</v>
      </c>
      <c r="AX1101" s="14" t="s">
        <v>72</v>
      </c>
      <c r="AY1101" s="250" t="s">
        <v>161</v>
      </c>
    </row>
    <row r="1102" s="13" customFormat="1">
      <c r="A1102" s="13"/>
      <c r="B1102" s="229"/>
      <c r="C1102" s="230"/>
      <c r="D1102" s="231" t="s">
        <v>169</v>
      </c>
      <c r="E1102" s="232" t="s">
        <v>21</v>
      </c>
      <c r="F1102" s="233" t="s">
        <v>1570</v>
      </c>
      <c r="G1102" s="230"/>
      <c r="H1102" s="232" t="s">
        <v>21</v>
      </c>
      <c r="I1102" s="234"/>
      <c r="J1102" s="230"/>
      <c r="K1102" s="230"/>
      <c r="L1102" s="235"/>
      <c r="M1102" s="236"/>
      <c r="N1102" s="237"/>
      <c r="O1102" s="237"/>
      <c r="P1102" s="237"/>
      <c r="Q1102" s="237"/>
      <c r="R1102" s="237"/>
      <c r="S1102" s="237"/>
      <c r="T1102" s="238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39" t="s">
        <v>169</v>
      </c>
      <c r="AU1102" s="239" t="s">
        <v>81</v>
      </c>
      <c r="AV1102" s="13" t="s">
        <v>79</v>
      </c>
      <c r="AW1102" s="13" t="s">
        <v>34</v>
      </c>
      <c r="AX1102" s="13" t="s">
        <v>72</v>
      </c>
      <c r="AY1102" s="239" t="s">
        <v>161</v>
      </c>
    </row>
    <row r="1103" s="14" customFormat="1">
      <c r="A1103" s="14"/>
      <c r="B1103" s="240"/>
      <c r="C1103" s="241"/>
      <c r="D1103" s="231" t="s">
        <v>169</v>
      </c>
      <c r="E1103" s="242" t="s">
        <v>21</v>
      </c>
      <c r="F1103" s="243" t="s">
        <v>1571</v>
      </c>
      <c r="G1103" s="241"/>
      <c r="H1103" s="244">
        <v>140.66999999999999</v>
      </c>
      <c r="I1103" s="245"/>
      <c r="J1103" s="241"/>
      <c r="K1103" s="241"/>
      <c r="L1103" s="246"/>
      <c r="M1103" s="247"/>
      <c r="N1103" s="248"/>
      <c r="O1103" s="248"/>
      <c r="P1103" s="248"/>
      <c r="Q1103" s="248"/>
      <c r="R1103" s="248"/>
      <c r="S1103" s="248"/>
      <c r="T1103" s="249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T1103" s="250" t="s">
        <v>169</v>
      </c>
      <c r="AU1103" s="250" t="s">
        <v>81</v>
      </c>
      <c r="AV1103" s="14" t="s">
        <v>81</v>
      </c>
      <c r="AW1103" s="14" t="s">
        <v>34</v>
      </c>
      <c r="AX1103" s="14" t="s">
        <v>72</v>
      </c>
      <c r="AY1103" s="250" t="s">
        <v>161</v>
      </c>
    </row>
    <row r="1104" s="13" customFormat="1">
      <c r="A1104" s="13"/>
      <c r="B1104" s="229"/>
      <c r="C1104" s="230"/>
      <c r="D1104" s="231" t="s">
        <v>169</v>
      </c>
      <c r="E1104" s="232" t="s">
        <v>21</v>
      </c>
      <c r="F1104" s="233" t="s">
        <v>1572</v>
      </c>
      <c r="G1104" s="230"/>
      <c r="H1104" s="232" t="s">
        <v>21</v>
      </c>
      <c r="I1104" s="234"/>
      <c r="J1104" s="230"/>
      <c r="K1104" s="230"/>
      <c r="L1104" s="235"/>
      <c r="M1104" s="236"/>
      <c r="N1104" s="237"/>
      <c r="O1104" s="237"/>
      <c r="P1104" s="237"/>
      <c r="Q1104" s="237"/>
      <c r="R1104" s="237"/>
      <c r="S1104" s="237"/>
      <c r="T1104" s="238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39" t="s">
        <v>169</v>
      </c>
      <c r="AU1104" s="239" t="s">
        <v>81</v>
      </c>
      <c r="AV1104" s="13" t="s">
        <v>79</v>
      </c>
      <c r="AW1104" s="13" t="s">
        <v>34</v>
      </c>
      <c r="AX1104" s="13" t="s">
        <v>72</v>
      </c>
      <c r="AY1104" s="239" t="s">
        <v>161</v>
      </c>
    </row>
    <row r="1105" s="13" customFormat="1">
      <c r="A1105" s="13"/>
      <c r="B1105" s="229"/>
      <c r="C1105" s="230"/>
      <c r="D1105" s="231" t="s">
        <v>169</v>
      </c>
      <c r="E1105" s="232" t="s">
        <v>21</v>
      </c>
      <c r="F1105" s="233" t="s">
        <v>1573</v>
      </c>
      <c r="G1105" s="230"/>
      <c r="H1105" s="232" t="s">
        <v>21</v>
      </c>
      <c r="I1105" s="234"/>
      <c r="J1105" s="230"/>
      <c r="K1105" s="230"/>
      <c r="L1105" s="235"/>
      <c r="M1105" s="236"/>
      <c r="N1105" s="237"/>
      <c r="O1105" s="237"/>
      <c r="P1105" s="237"/>
      <c r="Q1105" s="237"/>
      <c r="R1105" s="237"/>
      <c r="S1105" s="237"/>
      <c r="T1105" s="238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39" t="s">
        <v>169</v>
      </c>
      <c r="AU1105" s="239" t="s">
        <v>81</v>
      </c>
      <c r="AV1105" s="13" t="s">
        <v>79</v>
      </c>
      <c r="AW1105" s="13" t="s">
        <v>34</v>
      </c>
      <c r="AX1105" s="13" t="s">
        <v>72</v>
      </c>
      <c r="AY1105" s="239" t="s">
        <v>161</v>
      </c>
    </row>
    <row r="1106" s="14" customFormat="1">
      <c r="A1106" s="14"/>
      <c r="B1106" s="240"/>
      <c r="C1106" s="241"/>
      <c r="D1106" s="231" t="s">
        <v>169</v>
      </c>
      <c r="E1106" s="242" t="s">
        <v>21</v>
      </c>
      <c r="F1106" s="243" t="s">
        <v>1574</v>
      </c>
      <c r="G1106" s="241"/>
      <c r="H1106" s="244">
        <v>83.530000000000001</v>
      </c>
      <c r="I1106" s="245"/>
      <c r="J1106" s="241"/>
      <c r="K1106" s="241"/>
      <c r="L1106" s="246"/>
      <c r="M1106" s="247"/>
      <c r="N1106" s="248"/>
      <c r="O1106" s="248"/>
      <c r="P1106" s="248"/>
      <c r="Q1106" s="248"/>
      <c r="R1106" s="248"/>
      <c r="S1106" s="248"/>
      <c r="T1106" s="249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T1106" s="250" t="s">
        <v>169</v>
      </c>
      <c r="AU1106" s="250" t="s">
        <v>81</v>
      </c>
      <c r="AV1106" s="14" t="s">
        <v>81</v>
      </c>
      <c r="AW1106" s="14" t="s">
        <v>34</v>
      </c>
      <c r="AX1106" s="14" t="s">
        <v>72</v>
      </c>
      <c r="AY1106" s="250" t="s">
        <v>161</v>
      </c>
    </row>
    <row r="1107" s="13" customFormat="1">
      <c r="A1107" s="13"/>
      <c r="B1107" s="229"/>
      <c r="C1107" s="230"/>
      <c r="D1107" s="231" t="s">
        <v>169</v>
      </c>
      <c r="E1107" s="232" t="s">
        <v>21</v>
      </c>
      <c r="F1107" s="233" t="s">
        <v>1575</v>
      </c>
      <c r="G1107" s="230"/>
      <c r="H1107" s="232" t="s">
        <v>21</v>
      </c>
      <c r="I1107" s="234"/>
      <c r="J1107" s="230"/>
      <c r="K1107" s="230"/>
      <c r="L1107" s="235"/>
      <c r="M1107" s="236"/>
      <c r="N1107" s="237"/>
      <c r="O1107" s="237"/>
      <c r="P1107" s="237"/>
      <c r="Q1107" s="237"/>
      <c r="R1107" s="237"/>
      <c r="S1107" s="237"/>
      <c r="T1107" s="238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39" t="s">
        <v>169</v>
      </c>
      <c r="AU1107" s="239" t="s">
        <v>81</v>
      </c>
      <c r="AV1107" s="13" t="s">
        <v>79</v>
      </c>
      <c r="AW1107" s="13" t="s">
        <v>34</v>
      </c>
      <c r="AX1107" s="13" t="s">
        <v>72</v>
      </c>
      <c r="AY1107" s="239" t="s">
        <v>161</v>
      </c>
    </row>
    <row r="1108" s="13" customFormat="1">
      <c r="A1108" s="13"/>
      <c r="B1108" s="229"/>
      <c r="C1108" s="230"/>
      <c r="D1108" s="231" t="s">
        <v>169</v>
      </c>
      <c r="E1108" s="232" t="s">
        <v>21</v>
      </c>
      <c r="F1108" s="233" t="s">
        <v>1576</v>
      </c>
      <c r="G1108" s="230"/>
      <c r="H1108" s="232" t="s">
        <v>21</v>
      </c>
      <c r="I1108" s="234"/>
      <c r="J1108" s="230"/>
      <c r="K1108" s="230"/>
      <c r="L1108" s="235"/>
      <c r="M1108" s="236"/>
      <c r="N1108" s="237"/>
      <c r="O1108" s="237"/>
      <c r="P1108" s="237"/>
      <c r="Q1108" s="237"/>
      <c r="R1108" s="237"/>
      <c r="S1108" s="237"/>
      <c r="T1108" s="238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39" t="s">
        <v>169</v>
      </c>
      <c r="AU1108" s="239" t="s">
        <v>81</v>
      </c>
      <c r="AV1108" s="13" t="s">
        <v>79</v>
      </c>
      <c r="AW1108" s="13" t="s">
        <v>34</v>
      </c>
      <c r="AX1108" s="13" t="s">
        <v>72</v>
      </c>
      <c r="AY1108" s="239" t="s">
        <v>161</v>
      </c>
    </row>
    <row r="1109" s="14" customFormat="1">
      <c r="A1109" s="14"/>
      <c r="B1109" s="240"/>
      <c r="C1109" s="241"/>
      <c r="D1109" s="231" t="s">
        <v>169</v>
      </c>
      <c r="E1109" s="242" t="s">
        <v>21</v>
      </c>
      <c r="F1109" s="243" t="s">
        <v>1577</v>
      </c>
      <c r="G1109" s="241"/>
      <c r="H1109" s="244">
        <v>24.800000000000001</v>
      </c>
      <c r="I1109" s="245"/>
      <c r="J1109" s="241"/>
      <c r="K1109" s="241"/>
      <c r="L1109" s="246"/>
      <c r="M1109" s="247"/>
      <c r="N1109" s="248"/>
      <c r="O1109" s="248"/>
      <c r="P1109" s="248"/>
      <c r="Q1109" s="248"/>
      <c r="R1109" s="248"/>
      <c r="S1109" s="248"/>
      <c r="T1109" s="249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T1109" s="250" t="s">
        <v>169</v>
      </c>
      <c r="AU1109" s="250" t="s">
        <v>81</v>
      </c>
      <c r="AV1109" s="14" t="s">
        <v>81</v>
      </c>
      <c r="AW1109" s="14" t="s">
        <v>34</v>
      </c>
      <c r="AX1109" s="14" t="s">
        <v>72</v>
      </c>
      <c r="AY1109" s="250" t="s">
        <v>161</v>
      </c>
    </row>
    <row r="1110" s="15" customFormat="1">
      <c r="A1110" s="15"/>
      <c r="B1110" s="251"/>
      <c r="C1110" s="252"/>
      <c r="D1110" s="231" t="s">
        <v>169</v>
      </c>
      <c r="E1110" s="253" t="s">
        <v>21</v>
      </c>
      <c r="F1110" s="254" t="s">
        <v>172</v>
      </c>
      <c r="G1110" s="252"/>
      <c r="H1110" s="255">
        <v>450.23000000000002</v>
      </c>
      <c r="I1110" s="256"/>
      <c r="J1110" s="252"/>
      <c r="K1110" s="252"/>
      <c r="L1110" s="257"/>
      <c r="M1110" s="258"/>
      <c r="N1110" s="259"/>
      <c r="O1110" s="259"/>
      <c r="P1110" s="259"/>
      <c r="Q1110" s="259"/>
      <c r="R1110" s="259"/>
      <c r="S1110" s="259"/>
      <c r="T1110" s="260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T1110" s="261" t="s">
        <v>169</v>
      </c>
      <c r="AU1110" s="261" t="s">
        <v>81</v>
      </c>
      <c r="AV1110" s="15" t="s">
        <v>167</v>
      </c>
      <c r="AW1110" s="15" t="s">
        <v>34</v>
      </c>
      <c r="AX1110" s="15" t="s">
        <v>79</v>
      </c>
      <c r="AY1110" s="261" t="s">
        <v>161</v>
      </c>
    </row>
    <row r="1111" s="2" customFormat="1" ht="16.5" customHeight="1">
      <c r="A1111" s="41"/>
      <c r="B1111" s="42"/>
      <c r="C1111" s="273" t="s">
        <v>1578</v>
      </c>
      <c r="D1111" s="273" t="s">
        <v>479</v>
      </c>
      <c r="E1111" s="274" t="s">
        <v>1579</v>
      </c>
      <c r="F1111" s="275" t="s">
        <v>1580</v>
      </c>
      <c r="G1111" s="276" t="s">
        <v>177</v>
      </c>
      <c r="H1111" s="277">
        <v>7.8129999999999997</v>
      </c>
      <c r="I1111" s="278"/>
      <c r="J1111" s="279">
        <f>ROUND(I1111*H1111,2)</f>
        <v>0</v>
      </c>
      <c r="K1111" s="275" t="s">
        <v>178</v>
      </c>
      <c r="L1111" s="280"/>
      <c r="M1111" s="281" t="s">
        <v>21</v>
      </c>
      <c r="N1111" s="282" t="s">
        <v>43</v>
      </c>
      <c r="O1111" s="87"/>
      <c r="P1111" s="225">
        <f>O1111*H1111</f>
        <v>0</v>
      </c>
      <c r="Q1111" s="225">
        <v>0.55000000000000004</v>
      </c>
      <c r="R1111" s="225">
        <f>Q1111*H1111</f>
        <v>4.2971500000000002</v>
      </c>
      <c r="S1111" s="225">
        <v>0</v>
      </c>
      <c r="T1111" s="226">
        <f>S1111*H1111</f>
        <v>0</v>
      </c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R1111" s="227" t="s">
        <v>682</v>
      </c>
      <c r="AT1111" s="227" t="s">
        <v>479</v>
      </c>
      <c r="AU1111" s="227" t="s">
        <v>81</v>
      </c>
      <c r="AY1111" s="20" t="s">
        <v>161</v>
      </c>
      <c r="BE1111" s="228">
        <f>IF(N1111="základní",J1111,0)</f>
        <v>0</v>
      </c>
      <c r="BF1111" s="228">
        <f>IF(N1111="snížená",J1111,0)</f>
        <v>0</v>
      </c>
      <c r="BG1111" s="228">
        <f>IF(N1111="zákl. přenesená",J1111,0)</f>
        <v>0</v>
      </c>
      <c r="BH1111" s="228">
        <f>IF(N1111="sníž. přenesená",J1111,0)</f>
        <v>0</v>
      </c>
      <c r="BI1111" s="228">
        <f>IF(N1111="nulová",J1111,0)</f>
        <v>0</v>
      </c>
      <c r="BJ1111" s="20" t="s">
        <v>79</v>
      </c>
      <c r="BK1111" s="228">
        <f>ROUND(I1111*H1111,2)</f>
        <v>0</v>
      </c>
      <c r="BL1111" s="20" t="s">
        <v>276</v>
      </c>
      <c r="BM1111" s="227" t="s">
        <v>1581</v>
      </c>
    </row>
    <row r="1112" s="13" customFormat="1">
      <c r="A1112" s="13"/>
      <c r="B1112" s="229"/>
      <c r="C1112" s="230"/>
      <c r="D1112" s="231" t="s">
        <v>169</v>
      </c>
      <c r="E1112" s="232" t="s">
        <v>21</v>
      </c>
      <c r="F1112" s="233" t="s">
        <v>1582</v>
      </c>
      <c r="G1112" s="230"/>
      <c r="H1112" s="232" t="s">
        <v>21</v>
      </c>
      <c r="I1112" s="234"/>
      <c r="J1112" s="230"/>
      <c r="K1112" s="230"/>
      <c r="L1112" s="235"/>
      <c r="M1112" s="236"/>
      <c r="N1112" s="237"/>
      <c r="O1112" s="237"/>
      <c r="P1112" s="237"/>
      <c r="Q1112" s="237"/>
      <c r="R1112" s="237"/>
      <c r="S1112" s="237"/>
      <c r="T1112" s="238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39" t="s">
        <v>169</v>
      </c>
      <c r="AU1112" s="239" t="s">
        <v>81</v>
      </c>
      <c r="AV1112" s="13" t="s">
        <v>79</v>
      </c>
      <c r="AW1112" s="13" t="s">
        <v>34</v>
      </c>
      <c r="AX1112" s="13" t="s">
        <v>72</v>
      </c>
      <c r="AY1112" s="239" t="s">
        <v>161</v>
      </c>
    </row>
    <row r="1113" s="13" customFormat="1">
      <c r="A1113" s="13"/>
      <c r="B1113" s="229"/>
      <c r="C1113" s="230"/>
      <c r="D1113" s="231" t="s">
        <v>169</v>
      </c>
      <c r="E1113" s="232" t="s">
        <v>21</v>
      </c>
      <c r="F1113" s="233" t="s">
        <v>1547</v>
      </c>
      <c r="G1113" s="230"/>
      <c r="H1113" s="232" t="s">
        <v>21</v>
      </c>
      <c r="I1113" s="234"/>
      <c r="J1113" s="230"/>
      <c r="K1113" s="230"/>
      <c r="L1113" s="235"/>
      <c r="M1113" s="236"/>
      <c r="N1113" s="237"/>
      <c r="O1113" s="237"/>
      <c r="P1113" s="237"/>
      <c r="Q1113" s="237"/>
      <c r="R1113" s="237"/>
      <c r="S1113" s="237"/>
      <c r="T1113" s="238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39" t="s">
        <v>169</v>
      </c>
      <c r="AU1113" s="239" t="s">
        <v>81</v>
      </c>
      <c r="AV1113" s="13" t="s">
        <v>79</v>
      </c>
      <c r="AW1113" s="13" t="s">
        <v>34</v>
      </c>
      <c r="AX1113" s="13" t="s">
        <v>72</v>
      </c>
      <c r="AY1113" s="239" t="s">
        <v>161</v>
      </c>
    </row>
    <row r="1114" s="14" customFormat="1">
      <c r="A1114" s="14"/>
      <c r="B1114" s="240"/>
      <c r="C1114" s="241"/>
      <c r="D1114" s="231" t="s">
        <v>169</v>
      </c>
      <c r="E1114" s="242" t="s">
        <v>21</v>
      </c>
      <c r="F1114" s="243" t="s">
        <v>1583</v>
      </c>
      <c r="G1114" s="241"/>
      <c r="H1114" s="244">
        <v>0.68000000000000005</v>
      </c>
      <c r="I1114" s="245"/>
      <c r="J1114" s="241"/>
      <c r="K1114" s="241"/>
      <c r="L1114" s="246"/>
      <c r="M1114" s="247"/>
      <c r="N1114" s="248"/>
      <c r="O1114" s="248"/>
      <c r="P1114" s="248"/>
      <c r="Q1114" s="248"/>
      <c r="R1114" s="248"/>
      <c r="S1114" s="248"/>
      <c r="T1114" s="249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50" t="s">
        <v>169</v>
      </c>
      <c r="AU1114" s="250" t="s">
        <v>81</v>
      </c>
      <c r="AV1114" s="14" t="s">
        <v>81</v>
      </c>
      <c r="AW1114" s="14" t="s">
        <v>34</v>
      </c>
      <c r="AX1114" s="14" t="s">
        <v>72</v>
      </c>
      <c r="AY1114" s="250" t="s">
        <v>161</v>
      </c>
    </row>
    <row r="1115" s="13" customFormat="1">
      <c r="A1115" s="13"/>
      <c r="B1115" s="229"/>
      <c r="C1115" s="230"/>
      <c r="D1115" s="231" t="s">
        <v>169</v>
      </c>
      <c r="E1115" s="232" t="s">
        <v>21</v>
      </c>
      <c r="F1115" s="233" t="s">
        <v>1549</v>
      </c>
      <c r="G1115" s="230"/>
      <c r="H1115" s="232" t="s">
        <v>21</v>
      </c>
      <c r="I1115" s="234"/>
      <c r="J1115" s="230"/>
      <c r="K1115" s="230"/>
      <c r="L1115" s="235"/>
      <c r="M1115" s="236"/>
      <c r="N1115" s="237"/>
      <c r="O1115" s="237"/>
      <c r="P1115" s="237"/>
      <c r="Q1115" s="237"/>
      <c r="R1115" s="237"/>
      <c r="S1115" s="237"/>
      <c r="T1115" s="238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39" t="s">
        <v>169</v>
      </c>
      <c r="AU1115" s="239" t="s">
        <v>81</v>
      </c>
      <c r="AV1115" s="13" t="s">
        <v>79</v>
      </c>
      <c r="AW1115" s="13" t="s">
        <v>34</v>
      </c>
      <c r="AX1115" s="13" t="s">
        <v>72</v>
      </c>
      <c r="AY1115" s="239" t="s">
        <v>161</v>
      </c>
    </row>
    <row r="1116" s="13" customFormat="1">
      <c r="A1116" s="13"/>
      <c r="B1116" s="229"/>
      <c r="C1116" s="230"/>
      <c r="D1116" s="231" t="s">
        <v>169</v>
      </c>
      <c r="E1116" s="232" t="s">
        <v>21</v>
      </c>
      <c r="F1116" s="233" t="s">
        <v>1550</v>
      </c>
      <c r="G1116" s="230"/>
      <c r="H1116" s="232" t="s">
        <v>21</v>
      </c>
      <c r="I1116" s="234"/>
      <c r="J1116" s="230"/>
      <c r="K1116" s="230"/>
      <c r="L1116" s="235"/>
      <c r="M1116" s="236"/>
      <c r="N1116" s="237"/>
      <c r="O1116" s="237"/>
      <c r="P1116" s="237"/>
      <c r="Q1116" s="237"/>
      <c r="R1116" s="237"/>
      <c r="S1116" s="237"/>
      <c r="T1116" s="238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39" t="s">
        <v>169</v>
      </c>
      <c r="AU1116" s="239" t="s">
        <v>81</v>
      </c>
      <c r="AV1116" s="13" t="s">
        <v>79</v>
      </c>
      <c r="AW1116" s="13" t="s">
        <v>34</v>
      </c>
      <c r="AX1116" s="13" t="s">
        <v>72</v>
      </c>
      <c r="AY1116" s="239" t="s">
        <v>161</v>
      </c>
    </row>
    <row r="1117" s="14" customFormat="1">
      <c r="A1117" s="14"/>
      <c r="B1117" s="240"/>
      <c r="C1117" s="241"/>
      <c r="D1117" s="231" t="s">
        <v>169</v>
      </c>
      <c r="E1117" s="242" t="s">
        <v>21</v>
      </c>
      <c r="F1117" s="243" t="s">
        <v>1584</v>
      </c>
      <c r="G1117" s="241"/>
      <c r="H1117" s="244">
        <v>0.122</v>
      </c>
      <c r="I1117" s="245"/>
      <c r="J1117" s="241"/>
      <c r="K1117" s="241"/>
      <c r="L1117" s="246"/>
      <c r="M1117" s="247"/>
      <c r="N1117" s="248"/>
      <c r="O1117" s="248"/>
      <c r="P1117" s="248"/>
      <c r="Q1117" s="248"/>
      <c r="R1117" s="248"/>
      <c r="S1117" s="248"/>
      <c r="T1117" s="249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50" t="s">
        <v>169</v>
      </c>
      <c r="AU1117" s="250" t="s">
        <v>81</v>
      </c>
      <c r="AV1117" s="14" t="s">
        <v>81</v>
      </c>
      <c r="AW1117" s="14" t="s">
        <v>34</v>
      </c>
      <c r="AX1117" s="14" t="s">
        <v>72</v>
      </c>
      <c r="AY1117" s="250" t="s">
        <v>161</v>
      </c>
    </row>
    <row r="1118" s="13" customFormat="1">
      <c r="A1118" s="13"/>
      <c r="B1118" s="229"/>
      <c r="C1118" s="230"/>
      <c r="D1118" s="231" t="s">
        <v>169</v>
      </c>
      <c r="E1118" s="232" t="s">
        <v>21</v>
      </c>
      <c r="F1118" s="233" t="s">
        <v>1552</v>
      </c>
      <c r="G1118" s="230"/>
      <c r="H1118" s="232" t="s">
        <v>21</v>
      </c>
      <c r="I1118" s="234"/>
      <c r="J1118" s="230"/>
      <c r="K1118" s="230"/>
      <c r="L1118" s="235"/>
      <c r="M1118" s="236"/>
      <c r="N1118" s="237"/>
      <c r="O1118" s="237"/>
      <c r="P1118" s="237"/>
      <c r="Q1118" s="237"/>
      <c r="R1118" s="237"/>
      <c r="S1118" s="237"/>
      <c r="T1118" s="238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9" t="s">
        <v>169</v>
      </c>
      <c r="AU1118" s="239" t="s">
        <v>81</v>
      </c>
      <c r="AV1118" s="13" t="s">
        <v>79</v>
      </c>
      <c r="AW1118" s="13" t="s">
        <v>34</v>
      </c>
      <c r="AX1118" s="13" t="s">
        <v>72</v>
      </c>
      <c r="AY1118" s="239" t="s">
        <v>161</v>
      </c>
    </row>
    <row r="1119" s="13" customFormat="1">
      <c r="A1119" s="13"/>
      <c r="B1119" s="229"/>
      <c r="C1119" s="230"/>
      <c r="D1119" s="231" t="s">
        <v>169</v>
      </c>
      <c r="E1119" s="232" t="s">
        <v>21</v>
      </c>
      <c r="F1119" s="233" t="s">
        <v>1553</v>
      </c>
      <c r="G1119" s="230"/>
      <c r="H1119" s="232" t="s">
        <v>21</v>
      </c>
      <c r="I1119" s="234"/>
      <c r="J1119" s="230"/>
      <c r="K1119" s="230"/>
      <c r="L1119" s="235"/>
      <c r="M1119" s="236"/>
      <c r="N1119" s="237"/>
      <c r="O1119" s="237"/>
      <c r="P1119" s="237"/>
      <c r="Q1119" s="237"/>
      <c r="R1119" s="237"/>
      <c r="S1119" s="237"/>
      <c r="T1119" s="238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39" t="s">
        <v>169</v>
      </c>
      <c r="AU1119" s="239" t="s">
        <v>81</v>
      </c>
      <c r="AV1119" s="13" t="s">
        <v>79</v>
      </c>
      <c r="AW1119" s="13" t="s">
        <v>34</v>
      </c>
      <c r="AX1119" s="13" t="s">
        <v>72</v>
      </c>
      <c r="AY1119" s="239" t="s">
        <v>161</v>
      </c>
    </row>
    <row r="1120" s="14" customFormat="1">
      <c r="A1120" s="14"/>
      <c r="B1120" s="240"/>
      <c r="C1120" s="241"/>
      <c r="D1120" s="231" t="s">
        <v>169</v>
      </c>
      <c r="E1120" s="242" t="s">
        <v>21</v>
      </c>
      <c r="F1120" s="243" t="s">
        <v>1585</v>
      </c>
      <c r="G1120" s="241"/>
      <c r="H1120" s="244">
        <v>0.024</v>
      </c>
      <c r="I1120" s="245"/>
      <c r="J1120" s="241"/>
      <c r="K1120" s="241"/>
      <c r="L1120" s="246"/>
      <c r="M1120" s="247"/>
      <c r="N1120" s="248"/>
      <c r="O1120" s="248"/>
      <c r="P1120" s="248"/>
      <c r="Q1120" s="248"/>
      <c r="R1120" s="248"/>
      <c r="S1120" s="248"/>
      <c r="T1120" s="249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50" t="s">
        <v>169</v>
      </c>
      <c r="AU1120" s="250" t="s">
        <v>81</v>
      </c>
      <c r="AV1120" s="14" t="s">
        <v>81</v>
      </c>
      <c r="AW1120" s="14" t="s">
        <v>34</v>
      </c>
      <c r="AX1120" s="14" t="s">
        <v>72</v>
      </c>
      <c r="AY1120" s="250" t="s">
        <v>161</v>
      </c>
    </row>
    <row r="1121" s="13" customFormat="1">
      <c r="A1121" s="13"/>
      <c r="B1121" s="229"/>
      <c r="C1121" s="230"/>
      <c r="D1121" s="231" t="s">
        <v>169</v>
      </c>
      <c r="E1121" s="232" t="s">
        <v>21</v>
      </c>
      <c r="F1121" s="233" t="s">
        <v>1555</v>
      </c>
      <c r="G1121" s="230"/>
      <c r="H1121" s="232" t="s">
        <v>21</v>
      </c>
      <c r="I1121" s="234"/>
      <c r="J1121" s="230"/>
      <c r="K1121" s="230"/>
      <c r="L1121" s="235"/>
      <c r="M1121" s="236"/>
      <c r="N1121" s="237"/>
      <c r="O1121" s="237"/>
      <c r="P1121" s="237"/>
      <c r="Q1121" s="237"/>
      <c r="R1121" s="237"/>
      <c r="S1121" s="237"/>
      <c r="T1121" s="238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39" t="s">
        <v>169</v>
      </c>
      <c r="AU1121" s="239" t="s">
        <v>81</v>
      </c>
      <c r="AV1121" s="13" t="s">
        <v>79</v>
      </c>
      <c r="AW1121" s="13" t="s">
        <v>34</v>
      </c>
      <c r="AX1121" s="13" t="s">
        <v>72</v>
      </c>
      <c r="AY1121" s="239" t="s">
        <v>161</v>
      </c>
    </row>
    <row r="1122" s="13" customFormat="1">
      <c r="A1122" s="13"/>
      <c r="B1122" s="229"/>
      <c r="C1122" s="230"/>
      <c r="D1122" s="231" t="s">
        <v>169</v>
      </c>
      <c r="E1122" s="232" t="s">
        <v>21</v>
      </c>
      <c r="F1122" s="233" t="s">
        <v>1556</v>
      </c>
      <c r="G1122" s="230"/>
      <c r="H1122" s="232" t="s">
        <v>21</v>
      </c>
      <c r="I1122" s="234"/>
      <c r="J1122" s="230"/>
      <c r="K1122" s="230"/>
      <c r="L1122" s="235"/>
      <c r="M1122" s="236"/>
      <c r="N1122" s="237"/>
      <c r="O1122" s="237"/>
      <c r="P1122" s="237"/>
      <c r="Q1122" s="237"/>
      <c r="R1122" s="237"/>
      <c r="S1122" s="237"/>
      <c r="T1122" s="238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39" t="s">
        <v>169</v>
      </c>
      <c r="AU1122" s="239" t="s">
        <v>81</v>
      </c>
      <c r="AV1122" s="13" t="s">
        <v>79</v>
      </c>
      <c r="AW1122" s="13" t="s">
        <v>34</v>
      </c>
      <c r="AX1122" s="13" t="s">
        <v>72</v>
      </c>
      <c r="AY1122" s="239" t="s">
        <v>161</v>
      </c>
    </row>
    <row r="1123" s="14" customFormat="1">
      <c r="A1123" s="14"/>
      <c r="B1123" s="240"/>
      <c r="C1123" s="241"/>
      <c r="D1123" s="231" t="s">
        <v>169</v>
      </c>
      <c r="E1123" s="242" t="s">
        <v>21</v>
      </c>
      <c r="F1123" s="243" t="s">
        <v>1586</v>
      </c>
      <c r="G1123" s="241"/>
      <c r="H1123" s="244">
        <v>0.17799999999999999</v>
      </c>
      <c r="I1123" s="245"/>
      <c r="J1123" s="241"/>
      <c r="K1123" s="241"/>
      <c r="L1123" s="246"/>
      <c r="M1123" s="247"/>
      <c r="N1123" s="248"/>
      <c r="O1123" s="248"/>
      <c r="P1123" s="248"/>
      <c r="Q1123" s="248"/>
      <c r="R1123" s="248"/>
      <c r="S1123" s="248"/>
      <c r="T1123" s="249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50" t="s">
        <v>169</v>
      </c>
      <c r="AU1123" s="250" t="s">
        <v>81</v>
      </c>
      <c r="AV1123" s="14" t="s">
        <v>81</v>
      </c>
      <c r="AW1123" s="14" t="s">
        <v>34</v>
      </c>
      <c r="AX1123" s="14" t="s">
        <v>72</v>
      </c>
      <c r="AY1123" s="250" t="s">
        <v>161</v>
      </c>
    </row>
    <row r="1124" s="13" customFormat="1">
      <c r="A1124" s="13"/>
      <c r="B1124" s="229"/>
      <c r="C1124" s="230"/>
      <c r="D1124" s="231" t="s">
        <v>169</v>
      </c>
      <c r="E1124" s="232" t="s">
        <v>21</v>
      </c>
      <c r="F1124" s="233" t="s">
        <v>1558</v>
      </c>
      <c r="G1124" s="230"/>
      <c r="H1124" s="232" t="s">
        <v>21</v>
      </c>
      <c r="I1124" s="234"/>
      <c r="J1124" s="230"/>
      <c r="K1124" s="230"/>
      <c r="L1124" s="235"/>
      <c r="M1124" s="236"/>
      <c r="N1124" s="237"/>
      <c r="O1124" s="237"/>
      <c r="P1124" s="237"/>
      <c r="Q1124" s="237"/>
      <c r="R1124" s="237"/>
      <c r="S1124" s="237"/>
      <c r="T1124" s="238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39" t="s">
        <v>169</v>
      </c>
      <c r="AU1124" s="239" t="s">
        <v>81</v>
      </c>
      <c r="AV1124" s="13" t="s">
        <v>79</v>
      </c>
      <c r="AW1124" s="13" t="s">
        <v>34</v>
      </c>
      <c r="AX1124" s="13" t="s">
        <v>72</v>
      </c>
      <c r="AY1124" s="239" t="s">
        <v>161</v>
      </c>
    </row>
    <row r="1125" s="13" customFormat="1">
      <c r="A1125" s="13"/>
      <c r="B1125" s="229"/>
      <c r="C1125" s="230"/>
      <c r="D1125" s="231" t="s">
        <v>169</v>
      </c>
      <c r="E1125" s="232" t="s">
        <v>21</v>
      </c>
      <c r="F1125" s="233" t="s">
        <v>1559</v>
      </c>
      <c r="G1125" s="230"/>
      <c r="H1125" s="232" t="s">
        <v>21</v>
      </c>
      <c r="I1125" s="234"/>
      <c r="J1125" s="230"/>
      <c r="K1125" s="230"/>
      <c r="L1125" s="235"/>
      <c r="M1125" s="236"/>
      <c r="N1125" s="237"/>
      <c r="O1125" s="237"/>
      <c r="P1125" s="237"/>
      <c r="Q1125" s="237"/>
      <c r="R1125" s="237"/>
      <c r="S1125" s="237"/>
      <c r="T1125" s="238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39" t="s">
        <v>169</v>
      </c>
      <c r="AU1125" s="239" t="s">
        <v>81</v>
      </c>
      <c r="AV1125" s="13" t="s">
        <v>79</v>
      </c>
      <c r="AW1125" s="13" t="s">
        <v>34</v>
      </c>
      <c r="AX1125" s="13" t="s">
        <v>72</v>
      </c>
      <c r="AY1125" s="239" t="s">
        <v>161</v>
      </c>
    </row>
    <row r="1126" s="14" customFormat="1">
      <c r="A1126" s="14"/>
      <c r="B1126" s="240"/>
      <c r="C1126" s="241"/>
      <c r="D1126" s="231" t="s">
        <v>169</v>
      </c>
      <c r="E1126" s="242" t="s">
        <v>21</v>
      </c>
      <c r="F1126" s="243" t="s">
        <v>1587</v>
      </c>
      <c r="G1126" s="241"/>
      <c r="H1126" s="244">
        <v>0.43099999999999999</v>
      </c>
      <c r="I1126" s="245"/>
      <c r="J1126" s="241"/>
      <c r="K1126" s="241"/>
      <c r="L1126" s="246"/>
      <c r="M1126" s="247"/>
      <c r="N1126" s="248"/>
      <c r="O1126" s="248"/>
      <c r="P1126" s="248"/>
      <c r="Q1126" s="248"/>
      <c r="R1126" s="248"/>
      <c r="S1126" s="248"/>
      <c r="T1126" s="249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50" t="s">
        <v>169</v>
      </c>
      <c r="AU1126" s="250" t="s">
        <v>81</v>
      </c>
      <c r="AV1126" s="14" t="s">
        <v>81</v>
      </c>
      <c r="AW1126" s="14" t="s">
        <v>34</v>
      </c>
      <c r="AX1126" s="14" t="s">
        <v>72</v>
      </c>
      <c r="AY1126" s="250" t="s">
        <v>161</v>
      </c>
    </row>
    <row r="1127" s="13" customFormat="1">
      <c r="A1127" s="13"/>
      <c r="B1127" s="229"/>
      <c r="C1127" s="230"/>
      <c r="D1127" s="231" t="s">
        <v>169</v>
      </c>
      <c r="E1127" s="232" t="s">
        <v>21</v>
      </c>
      <c r="F1127" s="233" t="s">
        <v>1561</v>
      </c>
      <c r="G1127" s="230"/>
      <c r="H1127" s="232" t="s">
        <v>21</v>
      </c>
      <c r="I1127" s="234"/>
      <c r="J1127" s="230"/>
      <c r="K1127" s="230"/>
      <c r="L1127" s="235"/>
      <c r="M1127" s="236"/>
      <c r="N1127" s="237"/>
      <c r="O1127" s="237"/>
      <c r="P1127" s="237"/>
      <c r="Q1127" s="237"/>
      <c r="R1127" s="237"/>
      <c r="S1127" s="237"/>
      <c r="T1127" s="238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39" t="s">
        <v>169</v>
      </c>
      <c r="AU1127" s="239" t="s">
        <v>81</v>
      </c>
      <c r="AV1127" s="13" t="s">
        <v>79</v>
      </c>
      <c r="AW1127" s="13" t="s">
        <v>34</v>
      </c>
      <c r="AX1127" s="13" t="s">
        <v>72</v>
      </c>
      <c r="AY1127" s="239" t="s">
        <v>161</v>
      </c>
    </row>
    <row r="1128" s="13" customFormat="1">
      <c r="A1128" s="13"/>
      <c r="B1128" s="229"/>
      <c r="C1128" s="230"/>
      <c r="D1128" s="231" t="s">
        <v>169</v>
      </c>
      <c r="E1128" s="232" t="s">
        <v>21</v>
      </c>
      <c r="F1128" s="233" t="s">
        <v>1562</v>
      </c>
      <c r="G1128" s="230"/>
      <c r="H1128" s="232" t="s">
        <v>21</v>
      </c>
      <c r="I1128" s="234"/>
      <c r="J1128" s="230"/>
      <c r="K1128" s="230"/>
      <c r="L1128" s="235"/>
      <c r="M1128" s="236"/>
      <c r="N1128" s="237"/>
      <c r="O1128" s="237"/>
      <c r="P1128" s="237"/>
      <c r="Q1128" s="237"/>
      <c r="R1128" s="237"/>
      <c r="S1128" s="237"/>
      <c r="T1128" s="238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9" t="s">
        <v>169</v>
      </c>
      <c r="AU1128" s="239" t="s">
        <v>81</v>
      </c>
      <c r="AV1128" s="13" t="s">
        <v>79</v>
      </c>
      <c r="AW1128" s="13" t="s">
        <v>34</v>
      </c>
      <c r="AX1128" s="13" t="s">
        <v>72</v>
      </c>
      <c r="AY1128" s="239" t="s">
        <v>161</v>
      </c>
    </row>
    <row r="1129" s="14" customFormat="1">
      <c r="A1129" s="14"/>
      <c r="B1129" s="240"/>
      <c r="C1129" s="241"/>
      <c r="D1129" s="231" t="s">
        <v>169</v>
      </c>
      <c r="E1129" s="242" t="s">
        <v>21</v>
      </c>
      <c r="F1129" s="243" t="s">
        <v>1588</v>
      </c>
      <c r="G1129" s="241"/>
      <c r="H1129" s="244">
        <v>0.29199999999999998</v>
      </c>
      <c r="I1129" s="245"/>
      <c r="J1129" s="241"/>
      <c r="K1129" s="241"/>
      <c r="L1129" s="246"/>
      <c r="M1129" s="247"/>
      <c r="N1129" s="248"/>
      <c r="O1129" s="248"/>
      <c r="P1129" s="248"/>
      <c r="Q1129" s="248"/>
      <c r="R1129" s="248"/>
      <c r="S1129" s="248"/>
      <c r="T1129" s="249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50" t="s">
        <v>169</v>
      </c>
      <c r="AU1129" s="250" t="s">
        <v>81</v>
      </c>
      <c r="AV1129" s="14" t="s">
        <v>81</v>
      </c>
      <c r="AW1129" s="14" t="s">
        <v>34</v>
      </c>
      <c r="AX1129" s="14" t="s">
        <v>72</v>
      </c>
      <c r="AY1129" s="250" t="s">
        <v>161</v>
      </c>
    </row>
    <row r="1130" s="13" customFormat="1">
      <c r="A1130" s="13"/>
      <c r="B1130" s="229"/>
      <c r="C1130" s="230"/>
      <c r="D1130" s="231" t="s">
        <v>169</v>
      </c>
      <c r="E1130" s="232" t="s">
        <v>21</v>
      </c>
      <c r="F1130" s="233" t="s">
        <v>1564</v>
      </c>
      <c r="G1130" s="230"/>
      <c r="H1130" s="232" t="s">
        <v>21</v>
      </c>
      <c r="I1130" s="234"/>
      <c r="J1130" s="230"/>
      <c r="K1130" s="230"/>
      <c r="L1130" s="235"/>
      <c r="M1130" s="236"/>
      <c r="N1130" s="237"/>
      <c r="O1130" s="237"/>
      <c r="P1130" s="237"/>
      <c r="Q1130" s="237"/>
      <c r="R1130" s="237"/>
      <c r="S1130" s="237"/>
      <c r="T1130" s="238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39" t="s">
        <v>169</v>
      </c>
      <c r="AU1130" s="239" t="s">
        <v>81</v>
      </c>
      <c r="AV1130" s="13" t="s">
        <v>79</v>
      </c>
      <c r="AW1130" s="13" t="s">
        <v>34</v>
      </c>
      <c r="AX1130" s="13" t="s">
        <v>72</v>
      </c>
      <c r="AY1130" s="239" t="s">
        <v>161</v>
      </c>
    </row>
    <row r="1131" s="13" customFormat="1">
      <c r="A1131" s="13"/>
      <c r="B1131" s="229"/>
      <c r="C1131" s="230"/>
      <c r="D1131" s="231" t="s">
        <v>169</v>
      </c>
      <c r="E1131" s="232" t="s">
        <v>21</v>
      </c>
      <c r="F1131" s="233" t="s">
        <v>1565</v>
      </c>
      <c r="G1131" s="230"/>
      <c r="H1131" s="232" t="s">
        <v>21</v>
      </c>
      <c r="I1131" s="234"/>
      <c r="J1131" s="230"/>
      <c r="K1131" s="230"/>
      <c r="L1131" s="235"/>
      <c r="M1131" s="236"/>
      <c r="N1131" s="237"/>
      <c r="O1131" s="237"/>
      <c r="P1131" s="237"/>
      <c r="Q1131" s="237"/>
      <c r="R1131" s="237"/>
      <c r="S1131" s="237"/>
      <c r="T1131" s="238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39" t="s">
        <v>169</v>
      </c>
      <c r="AU1131" s="239" t="s">
        <v>81</v>
      </c>
      <c r="AV1131" s="13" t="s">
        <v>79</v>
      </c>
      <c r="AW1131" s="13" t="s">
        <v>34</v>
      </c>
      <c r="AX1131" s="13" t="s">
        <v>72</v>
      </c>
      <c r="AY1131" s="239" t="s">
        <v>161</v>
      </c>
    </row>
    <row r="1132" s="14" customFormat="1">
      <c r="A1132" s="14"/>
      <c r="B1132" s="240"/>
      <c r="C1132" s="241"/>
      <c r="D1132" s="231" t="s">
        <v>169</v>
      </c>
      <c r="E1132" s="242" t="s">
        <v>21</v>
      </c>
      <c r="F1132" s="243" t="s">
        <v>1589</v>
      </c>
      <c r="G1132" s="241"/>
      <c r="H1132" s="244">
        <v>0.25700000000000001</v>
      </c>
      <c r="I1132" s="245"/>
      <c r="J1132" s="241"/>
      <c r="K1132" s="241"/>
      <c r="L1132" s="246"/>
      <c r="M1132" s="247"/>
      <c r="N1132" s="248"/>
      <c r="O1132" s="248"/>
      <c r="P1132" s="248"/>
      <c r="Q1132" s="248"/>
      <c r="R1132" s="248"/>
      <c r="S1132" s="248"/>
      <c r="T1132" s="249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T1132" s="250" t="s">
        <v>169</v>
      </c>
      <c r="AU1132" s="250" t="s">
        <v>81</v>
      </c>
      <c r="AV1132" s="14" t="s">
        <v>81</v>
      </c>
      <c r="AW1132" s="14" t="s">
        <v>34</v>
      </c>
      <c r="AX1132" s="14" t="s">
        <v>72</v>
      </c>
      <c r="AY1132" s="250" t="s">
        <v>161</v>
      </c>
    </row>
    <row r="1133" s="13" customFormat="1">
      <c r="A1133" s="13"/>
      <c r="B1133" s="229"/>
      <c r="C1133" s="230"/>
      <c r="D1133" s="231" t="s">
        <v>169</v>
      </c>
      <c r="E1133" s="232" t="s">
        <v>21</v>
      </c>
      <c r="F1133" s="233" t="s">
        <v>1567</v>
      </c>
      <c r="G1133" s="230"/>
      <c r="H1133" s="232" t="s">
        <v>21</v>
      </c>
      <c r="I1133" s="234"/>
      <c r="J1133" s="230"/>
      <c r="K1133" s="230"/>
      <c r="L1133" s="235"/>
      <c r="M1133" s="236"/>
      <c r="N1133" s="237"/>
      <c r="O1133" s="237"/>
      <c r="P1133" s="237"/>
      <c r="Q1133" s="237"/>
      <c r="R1133" s="237"/>
      <c r="S1133" s="237"/>
      <c r="T1133" s="238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39" t="s">
        <v>169</v>
      </c>
      <c r="AU1133" s="239" t="s">
        <v>81</v>
      </c>
      <c r="AV1133" s="13" t="s">
        <v>79</v>
      </c>
      <c r="AW1133" s="13" t="s">
        <v>34</v>
      </c>
      <c r="AX1133" s="13" t="s">
        <v>72</v>
      </c>
      <c r="AY1133" s="239" t="s">
        <v>161</v>
      </c>
    </row>
    <row r="1134" s="13" customFormat="1">
      <c r="A1134" s="13"/>
      <c r="B1134" s="229"/>
      <c r="C1134" s="230"/>
      <c r="D1134" s="231" t="s">
        <v>169</v>
      </c>
      <c r="E1134" s="232" t="s">
        <v>21</v>
      </c>
      <c r="F1134" s="233" t="s">
        <v>1568</v>
      </c>
      <c r="G1134" s="230"/>
      <c r="H1134" s="232" t="s">
        <v>21</v>
      </c>
      <c r="I1134" s="234"/>
      <c r="J1134" s="230"/>
      <c r="K1134" s="230"/>
      <c r="L1134" s="235"/>
      <c r="M1134" s="236"/>
      <c r="N1134" s="237"/>
      <c r="O1134" s="237"/>
      <c r="P1134" s="237"/>
      <c r="Q1134" s="237"/>
      <c r="R1134" s="237"/>
      <c r="S1134" s="237"/>
      <c r="T1134" s="238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9" t="s">
        <v>169</v>
      </c>
      <c r="AU1134" s="239" t="s">
        <v>81</v>
      </c>
      <c r="AV1134" s="13" t="s">
        <v>79</v>
      </c>
      <c r="AW1134" s="13" t="s">
        <v>34</v>
      </c>
      <c r="AX1134" s="13" t="s">
        <v>72</v>
      </c>
      <c r="AY1134" s="239" t="s">
        <v>161</v>
      </c>
    </row>
    <row r="1135" s="14" customFormat="1">
      <c r="A1135" s="14"/>
      <c r="B1135" s="240"/>
      <c r="C1135" s="241"/>
      <c r="D1135" s="231" t="s">
        <v>169</v>
      </c>
      <c r="E1135" s="242" t="s">
        <v>21</v>
      </c>
      <c r="F1135" s="243" t="s">
        <v>1590</v>
      </c>
      <c r="G1135" s="241"/>
      <c r="H1135" s="244">
        <v>1.4470000000000001</v>
      </c>
      <c r="I1135" s="245"/>
      <c r="J1135" s="241"/>
      <c r="K1135" s="241"/>
      <c r="L1135" s="246"/>
      <c r="M1135" s="247"/>
      <c r="N1135" s="248"/>
      <c r="O1135" s="248"/>
      <c r="P1135" s="248"/>
      <c r="Q1135" s="248"/>
      <c r="R1135" s="248"/>
      <c r="S1135" s="248"/>
      <c r="T1135" s="249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50" t="s">
        <v>169</v>
      </c>
      <c r="AU1135" s="250" t="s">
        <v>81</v>
      </c>
      <c r="AV1135" s="14" t="s">
        <v>81</v>
      </c>
      <c r="AW1135" s="14" t="s">
        <v>34</v>
      </c>
      <c r="AX1135" s="14" t="s">
        <v>72</v>
      </c>
      <c r="AY1135" s="250" t="s">
        <v>161</v>
      </c>
    </row>
    <row r="1136" s="13" customFormat="1">
      <c r="A1136" s="13"/>
      <c r="B1136" s="229"/>
      <c r="C1136" s="230"/>
      <c r="D1136" s="231" t="s">
        <v>169</v>
      </c>
      <c r="E1136" s="232" t="s">
        <v>21</v>
      </c>
      <c r="F1136" s="233" t="s">
        <v>1570</v>
      </c>
      <c r="G1136" s="230"/>
      <c r="H1136" s="232" t="s">
        <v>21</v>
      </c>
      <c r="I1136" s="234"/>
      <c r="J1136" s="230"/>
      <c r="K1136" s="230"/>
      <c r="L1136" s="235"/>
      <c r="M1136" s="236"/>
      <c r="N1136" s="237"/>
      <c r="O1136" s="237"/>
      <c r="P1136" s="237"/>
      <c r="Q1136" s="237"/>
      <c r="R1136" s="237"/>
      <c r="S1136" s="237"/>
      <c r="T1136" s="238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39" t="s">
        <v>169</v>
      </c>
      <c r="AU1136" s="239" t="s">
        <v>81</v>
      </c>
      <c r="AV1136" s="13" t="s">
        <v>79</v>
      </c>
      <c r="AW1136" s="13" t="s">
        <v>34</v>
      </c>
      <c r="AX1136" s="13" t="s">
        <v>72</v>
      </c>
      <c r="AY1136" s="239" t="s">
        <v>161</v>
      </c>
    </row>
    <row r="1137" s="14" customFormat="1">
      <c r="A1137" s="14"/>
      <c r="B1137" s="240"/>
      <c r="C1137" s="241"/>
      <c r="D1137" s="231" t="s">
        <v>169</v>
      </c>
      <c r="E1137" s="242" t="s">
        <v>21</v>
      </c>
      <c r="F1137" s="243" t="s">
        <v>1591</v>
      </c>
      <c r="G1137" s="241"/>
      <c r="H1137" s="244">
        <v>2.476</v>
      </c>
      <c r="I1137" s="245"/>
      <c r="J1137" s="241"/>
      <c r="K1137" s="241"/>
      <c r="L1137" s="246"/>
      <c r="M1137" s="247"/>
      <c r="N1137" s="248"/>
      <c r="O1137" s="248"/>
      <c r="P1137" s="248"/>
      <c r="Q1137" s="248"/>
      <c r="R1137" s="248"/>
      <c r="S1137" s="248"/>
      <c r="T1137" s="249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50" t="s">
        <v>169</v>
      </c>
      <c r="AU1137" s="250" t="s">
        <v>81</v>
      </c>
      <c r="AV1137" s="14" t="s">
        <v>81</v>
      </c>
      <c r="AW1137" s="14" t="s">
        <v>34</v>
      </c>
      <c r="AX1137" s="14" t="s">
        <v>72</v>
      </c>
      <c r="AY1137" s="250" t="s">
        <v>161</v>
      </c>
    </row>
    <row r="1138" s="13" customFormat="1">
      <c r="A1138" s="13"/>
      <c r="B1138" s="229"/>
      <c r="C1138" s="230"/>
      <c r="D1138" s="231" t="s">
        <v>169</v>
      </c>
      <c r="E1138" s="232" t="s">
        <v>21</v>
      </c>
      <c r="F1138" s="233" t="s">
        <v>1572</v>
      </c>
      <c r="G1138" s="230"/>
      <c r="H1138" s="232" t="s">
        <v>21</v>
      </c>
      <c r="I1138" s="234"/>
      <c r="J1138" s="230"/>
      <c r="K1138" s="230"/>
      <c r="L1138" s="235"/>
      <c r="M1138" s="236"/>
      <c r="N1138" s="237"/>
      <c r="O1138" s="237"/>
      <c r="P1138" s="237"/>
      <c r="Q1138" s="237"/>
      <c r="R1138" s="237"/>
      <c r="S1138" s="237"/>
      <c r="T1138" s="238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9" t="s">
        <v>169</v>
      </c>
      <c r="AU1138" s="239" t="s">
        <v>81</v>
      </c>
      <c r="AV1138" s="13" t="s">
        <v>79</v>
      </c>
      <c r="AW1138" s="13" t="s">
        <v>34</v>
      </c>
      <c r="AX1138" s="13" t="s">
        <v>72</v>
      </c>
      <c r="AY1138" s="239" t="s">
        <v>161</v>
      </c>
    </row>
    <row r="1139" s="13" customFormat="1">
      <c r="A1139" s="13"/>
      <c r="B1139" s="229"/>
      <c r="C1139" s="230"/>
      <c r="D1139" s="231" t="s">
        <v>169</v>
      </c>
      <c r="E1139" s="232" t="s">
        <v>21</v>
      </c>
      <c r="F1139" s="233" t="s">
        <v>1573</v>
      </c>
      <c r="G1139" s="230"/>
      <c r="H1139" s="232" t="s">
        <v>21</v>
      </c>
      <c r="I1139" s="234"/>
      <c r="J1139" s="230"/>
      <c r="K1139" s="230"/>
      <c r="L1139" s="235"/>
      <c r="M1139" s="236"/>
      <c r="N1139" s="237"/>
      <c r="O1139" s="237"/>
      <c r="P1139" s="237"/>
      <c r="Q1139" s="237"/>
      <c r="R1139" s="237"/>
      <c r="S1139" s="237"/>
      <c r="T1139" s="238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9" t="s">
        <v>169</v>
      </c>
      <c r="AU1139" s="239" t="s">
        <v>81</v>
      </c>
      <c r="AV1139" s="13" t="s">
        <v>79</v>
      </c>
      <c r="AW1139" s="13" t="s">
        <v>34</v>
      </c>
      <c r="AX1139" s="13" t="s">
        <v>72</v>
      </c>
      <c r="AY1139" s="239" t="s">
        <v>161</v>
      </c>
    </row>
    <row r="1140" s="14" customFormat="1">
      <c r="A1140" s="14"/>
      <c r="B1140" s="240"/>
      <c r="C1140" s="241"/>
      <c r="D1140" s="231" t="s">
        <v>169</v>
      </c>
      <c r="E1140" s="242" t="s">
        <v>21</v>
      </c>
      <c r="F1140" s="243" t="s">
        <v>1592</v>
      </c>
      <c r="G1140" s="241"/>
      <c r="H1140" s="244">
        <v>1.47</v>
      </c>
      <c r="I1140" s="245"/>
      <c r="J1140" s="241"/>
      <c r="K1140" s="241"/>
      <c r="L1140" s="246"/>
      <c r="M1140" s="247"/>
      <c r="N1140" s="248"/>
      <c r="O1140" s="248"/>
      <c r="P1140" s="248"/>
      <c r="Q1140" s="248"/>
      <c r="R1140" s="248"/>
      <c r="S1140" s="248"/>
      <c r="T1140" s="249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50" t="s">
        <v>169</v>
      </c>
      <c r="AU1140" s="250" t="s">
        <v>81</v>
      </c>
      <c r="AV1140" s="14" t="s">
        <v>81</v>
      </c>
      <c r="AW1140" s="14" t="s">
        <v>34</v>
      </c>
      <c r="AX1140" s="14" t="s">
        <v>72</v>
      </c>
      <c r="AY1140" s="250" t="s">
        <v>161</v>
      </c>
    </row>
    <row r="1141" s="13" customFormat="1">
      <c r="A1141" s="13"/>
      <c r="B1141" s="229"/>
      <c r="C1141" s="230"/>
      <c r="D1141" s="231" t="s">
        <v>169</v>
      </c>
      <c r="E1141" s="232" t="s">
        <v>21</v>
      </c>
      <c r="F1141" s="233" t="s">
        <v>1575</v>
      </c>
      <c r="G1141" s="230"/>
      <c r="H1141" s="232" t="s">
        <v>21</v>
      </c>
      <c r="I1141" s="234"/>
      <c r="J1141" s="230"/>
      <c r="K1141" s="230"/>
      <c r="L1141" s="235"/>
      <c r="M1141" s="236"/>
      <c r="N1141" s="237"/>
      <c r="O1141" s="237"/>
      <c r="P1141" s="237"/>
      <c r="Q1141" s="237"/>
      <c r="R1141" s="237"/>
      <c r="S1141" s="237"/>
      <c r="T1141" s="238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9" t="s">
        <v>169</v>
      </c>
      <c r="AU1141" s="239" t="s">
        <v>81</v>
      </c>
      <c r="AV1141" s="13" t="s">
        <v>79</v>
      </c>
      <c r="AW1141" s="13" t="s">
        <v>34</v>
      </c>
      <c r="AX1141" s="13" t="s">
        <v>72</v>
      </c>
      <c r="AY1141" s="239" t="s">
        <v>161</v>
      </c>
    </row>
    <row r="1142" s="13" customFormat="1">
      <c r="A1142" s="13"/>
      <c r="B1142" s="229"/>
      <c r="C1142" s="230"/>
      <c r="D1142" s="231" t="s">
        <v>169</v>
      </c>
      <c r="E1142" s="232" t="s">
        <v>21</v>
      </c>
      <c r="F1142" s="233" t="s">
        <v>1576</v>
      </c>
      <c r="G1142" s="230"/>
      <c r="H1142" s="232" t="s">
        <v>21</v>
      </c>
      <c r="I1142" s="234"/>
      <c r="J1142" s="230"/>
      <c r="K1142" s="230"/>
      <c r="L1142" s="235"/>
      <c r="M1142" s="236"/>
      <c r="N1142" s="237"/>
      <c r="O1142" s="237"/>
      <c r="P1142" s="237"/>
      <c r="Q1142" s="237"/>
      <c r="R1142" s="237"/>
      <c r="S1142" s="237"/>
      <c r="T1142" s="238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9" t="s">
        <v>169</v>
      </c>
      <c r="AU1142" s="239" t="s">
        <v>81</v>
      </c>
      <c r="AV1142" s="13" t="s">
        <v>79</v>
      </c>
      <c r="AW1142" s="13" t="s">
        <v>34</v>
      </c>
      <c r="AX1142" s="13" t="s">
        <v>72</v>
      </c>
      <c r="AY1142" s="239" t="s">
        <v>161</v>
      </c>
    </row>
    <row r="1143" s="14" customFormat="1">
      <c r="A1143" s="14"/>
      <c r="B1143" s="240"/>
      <c r="C1143" s="241"/>
      <c r="D1143" s="231" t="s">
        <v>169</v>
      </c>
      <c r="E1143" s="242" t="s">
        <v>21</v>
      </c>
      <c r="F1143" s="243" t="s">
        <v>1593</v>
      </c>
      <c r="G1143" s="241"/>
      <c r="H1143" s="244">
        <v>0.436</v>
      </c>
      <c r="I1143" s="245"/>
      <c r="J1143" s="241"/>
      <c r="K1143" s="241"/>
      <c r="L1143" s="246"/>
      <c r="M1143" s="247"/>
      <c r="N1143" s="248"/>
      <c r="O1143" s="248"/>
      <c r="P1143" s="248"/>
      <c r="Q1143" s="248"/>
      <c r="R1143" s="248"/>
      <c r="S1143" s="248"/>
      <c r="T1143" s="249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50" t="s">
        <v>169</v>
      </c>
      <c r="AU1143" s="250" t="s">
        <v>81</v>
      </c>
      <c r="AV1143" s="14" t="s">
        <v>81</v>
      </c>
      <c r="AW1143" s="14" t="s">
        <v>34</v>
      </c>
      <c r="AX1143" s="14" t="s">
        <v>72</v>
      </c>
      <c r="AY1143" s="250" t="s">
        <v>161</v>
      </c>
    </row>
    <row r="1144" s="15" customFormat="1">
      <c r="A1144" s="15"/>
      <c r="B1144" s="251"/>
      <c r="C1144" s="252"/>
      <c r="D1144" s="231" t="s">
        <v>169</v>
      </c>
      <c r="E1144" s="253" t="s">
        <v>21</v>
      </c>
      <c r="F1144" s="254" t="s">
        <v>172</v>
      </c>
      <c r="G1144" s="252"/>
      <c r="H1144" s="255">
        <v>7.8129999999999997</v>
      </c>
      <c r="I1144" s="256"/>
      <c r="J1144" s="252"/>
      <c r="K1144" s="252"/>
      <c r="L1144" s="257"/>
      <c r="M1144" s="258"/>
      <c r="N1144" s="259"/>
      <c r="O1144" s="259"/>
      <c r="P1144" s="259"/>
      <c r="Q1144" s="259"/>
      <c r="R1144" s="259"/>
      <c r="S1144" s="259"/>
      <c r="T1144" s="260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T1144" s="261" t="s">
        <v>169</v>
      </c>
      <c r="AU1144" s="261" t="s">
        <v>81</v>
      </c>
      <c r="AV1144" s="15" t="s">
        <v>167</v>
      </c>
      <c r="AW1144" s="15" t="s">
        <v>34</v>
      </c>
      <c r="AX1144" s="15" t="s">
        <v>79</v>
      </c>
      <c r="AY1144" s="261" t="s">
        <v>161</v>
      </c>
    </row>
    <row r="1145" s="2" customFormat="1" ht="37.8" customHeight="1">
      <c r="A1145" s="41"/>
      <c r="B1145" s="42"/>
      <c r="C1145" s="216" t="s">
        <v>1594</v>
      </c>
      <c r="D1145" s="216" t="s">
        <v>163</v>
      </c>
      <c r="E1145" s="217" t="s">
        <v>1595</v>
      </c>
      <c r="F1145" s="218" t="s">
        <v>1596</v>
      </c>
      <c r="G1145" s="219" t="s">
        <v>324</v>
      </c>
      <c r="H1145" s="220">
        <v>164.03</v>
      </c>
      <c r="I1145" s="221"/>
      <c r="J1145" s="222">
        <f>ROUND(I1145*H1145,2)</f>
        <v>0</v>
      </c>
      <c r="K1145" s="218" t="s">
        <v>178</v>
      </c>
      <c r="L1145" s="47"/>
      <c r="M1145" s="223" t="s">
        <v>21</v>
      </c>
      <c r="N1145" s="224" t="s">
        <v>43</v>
      </c>
      <c r="O1145" s="87"/>
      <c r="P1145" s="225">
        <f>O1145*H1145</f>
        <v>0</v>
      </c>
      <c r="Q1145" s="225">
        <v>0</v>
      </c>
      <c r="R1145" s="225">
        <f>Q1145*H1145</f>
        <v>0</v>
      </c>
      <c r="S1145" s="225">
        <v>0</v>
      </c>
      <c r="T1145" s="226">
        <f>S1145*H1145</f>
        <v>0</v>
      </c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R1145" s="227" t="s">
        <v>276</v>
      </c>
      <c r="AT1145" s="227" t="s">
        <v>163</v>
      </c>
      <c r="AU1145" s="227" t="s">
        <v>81</v>
      </c>
      <c r="AY1145" s="20" t="s">
        <v>161</v>
      </c>
      <c r="BE1145" s="228">
        <f>IF(N1145="základní",J1145,0)</f>
        <v>0</v>
      </c>
      <c r="BF1145" s="228">
        <f>IF(N1145="snížená",J1145,0)</f>
        <v>0</v>
      </c>
      <c r="BG1145" s="228">
        <f>IF(N1145="zákl. přenesená",J1145,0)</f>
        <v>0</v>
      </c>
      <c r="BH1145" s="228">
        <f>IF(N1145="sníž. přenesená",J1145,0)</f>
        <v>0</v>
      </c>
      <c r="BI1145" s="228">
        <f>IF(N1145="nulová",J1145,0)</f>
        <v>0</v>
      </c>
      <c r="BJ1145" s="20" t="s">
        <v>79</v>
      </c>
      <c r="BK1145" s="228">
        <f>ROUND(I1145*H1145,2)</f>
        <v>0</v>
      </c>
      <c r="BL1145" s="20" t="s">
        <v>276</v>
      </c>
      <c r="BM1145" s="227" t="s">
        <v>1597</v>
      </c>
    </row>
    <row r="1146" s="2" customFormat="1">
      <c r="A1146" s="41"/>
      <c r="B1146" s="42"/>
      <c r="C1146" s="43"/>
      <c r="D1146" s="262" t="s">
        <v>180</v>
      </c>
      <c r="E1146" s="43"/>
      <c r="F1146" s="263" t="s">
        <v>1598</v>
      </c>
      <c r="G1146" s="43"/>
      <c r="H1146" s="43"/>
      <c r="I1146" s="264"/>
      <c r="J1146" s="43"/>
      <c r="K1146" s="43"/>
      <c r="L1146" s="47"/>
      <c r="M1146" s="265"/>
      <c r="N1146" s="266"/>
      <c r="O1146" s="87"/>
      <c r="P1146" s="87"/>
      <c r="Q1146" s="87"/>
      <c r="R1146" s="87"/>
      <c r="S1146" s="87"/>
      <c r="T1146" s="88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T1146" s="20" t="s">
        <v>180</v>
      </c>
      <c r="AU1146" s="20" t="s">
        <v>81</v>
      </c>
    </row>
    <row r="1147" s="13" customFormat="1">
      <c r="A1147" s="13"/>
      <c r="B1147" s="229"/>
      <c r="C1147" s="230"/>
      <c r="D1147" s="231" t="s">
        <v>169</v>
      </c>
      <c r="E1147" s="232" t="s">
        <v>21</v>
      </c>
      <c r="F1147" s="233" t="s">
        <v>1599</v>
      </c>
      <c r="G1147" s="230"/>
      <c r="H1147" s="232" t="s">
        <v>21</v>
      </c>
      <c r="I1147" s="234"/>
      <c r="J1147" s="230"/>
      <c r="K1147" s="230"/>
      <c r="L1147" s="235"/>
      <c r="M1147" s="236"/>
      <c r="N1147" s="237"/>
      <c r="O1147" s="237"/>
      <c r="P1147" s="237"/>
      <c r="Q1147" s="237"/>
      <c r="R1147" s="237"/>
      <c r="S1147" s="237"/>
      <c r="T1147" s="238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39" t="s">
        <v>169</v>
      </c>
      <c r="AU1147" s="239" t="s">
        <v>81</v>
      </c>
      <c r="AV1147" s="13" t="s">
        <v>79</v>
      </c>
      <c r="AW1147" s="13" t="s">
        <v>34</v>
      </c>
      <c r="AX1147" s="13" t="s">
        <v>72</v>
      </c>
      <c r="AY1147" s="239" t="s">
        <v>161</v>
      </c>
    </row>
    <row r="1148" s="13" customFormat="1">
      <c r="A1148" s="13"/>
      <c r="B1148" s="229"/>
      <c r="C1148" s="230"/>
      <c r="D1148" s="231" t="s">
        <v>169</v>
      </c>
      <c r="E1148" s="232" t="s">
        <v>21</v>
      </c>
      <c r="F1148" s="233" t="s">
        <v>1600</v>
      </c>
      <c r="G1148" s="230"/>
      <c r="H1148" s="232" t="s">
        <v>21</v>
      </c>
      <c r="I1148" s="234"/>
      <c r="J1148" s="230"/>
      <c r="K1148" s="230"/>
      <c r="L1148" s="235"/>
      <c r="M1148" s="236"/>
      <c r="N1148" s="237"/>
      <c r="O1148" s="237"/>
      <c r="P1148" s="237"/>
      <c r="Q1148" s="237"/>
      <c r="R1148" s="237"/>
      <c r="S1148" s="237"/>
      <c r="T1148" s="238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9" t="s">
        <v>169</v>
      </c>
      <c r="AU1148" s="239" t="s">
        <v>81</v>
      </c>
      <c r="AV1148" s="13" t="s">
        <v>79</v>
      </c>
      <c r="AW1148" s="13" t="s">
        <v>34</v>
      </c>
      <c r="AX1148" s="13" t="s">
        <v>72</v>
      </c>
      <c r="AY1148" s="239" t="s">
        <v>161</v>
      </c>
    </row>
    <row r="1149" s="14" customFormat="1">
      <c r="A1149" s="14"/>
      <c r="B1149" s="240"/>
      <c r="C1149" s="241"/>
      <c r="D1149" s="231" t="s">
        <v>169</v>
      </c>
      <c r="E1149" s="242" t="s">
        <v>21</v>
      </c>
      <c r="F1149" s="243" t="s">
        <v>1601</v>
      </c>
      <c r="G1149" s="241"/>
      <c r="H1149" s="244">
        <v>55.759999999999998</v>
      </c>
      <c r="I1149" s="245"/>
      <c r="J1149" s="241"/>
      <c r="K1149" s="241"/>
      <c r="L1149" s="246"/>
      <c r="M1149" s="247"/>
      <c r="N1149" s="248"/>
      <c r="O1149" s="248"/>
      <c r="P1149" s="248"/>
      <c r="Q1149" s="248"/>
      <c r="R1149" s="248"/>
      <c r="S1149" s="248"/>
      <c r="T1149" s="249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50" t="s">
        <v>169</v>
      </c>
      <c r="AU1149" s="250" t="s">
        <v>81</v>
      </c>
      <c r="AV1149" s="14" t="s">
        <v>81</v>
      </c>
      <c r="AW1149" s="14" t="s">
        <v>34</v>
      </c>
      <c r="AX1149" s="14" t="s">
        <v>72</v>
      </c>
      <c r="AY1149" s="250" t="s">
        <v>161</v>
      </c>
    </row>
    <row r="1150" s="13" customFormat="1">
      <c r="A1150" s="13"/>
      <c r="B1150" s="229"/>
      <c r="C1150" s="230"/>
      <c r="D1150" s="231" t="s">
        <v>169</v>
      </c>
      <c r="E1150" s="232" t="s">
        <v>21</v>
      </c>
      <c r="F1150" s="233" t="s">
        <v>1602</v>
      </c>
      <c r="G1150" s="230"/>
      <c r="H1150" s="232" t="s">
        <v>21</v>
      </c>
      <c r="I1150" s="234"/>
      <c r="J1150" s="230"/>
      <c r="K1150" s="230"/>
      <c r="L1150" s="235"/>
      <c r="M1150" s="236"/>
      <c r="N1150" s="237"/>
      <c r="O1150" s="237"/>
      <c r="P1150" s="237"/>
      <c r="Q1150" s="237"/>
      <c r="R1150" s="237"/>
      <c r="S1150" s="237"/>
      <c r="T1150" s="238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9" t="s">
        <v>169</v>
      </c>
      <c r="AU1150" s="239" t="s">
        <v>81</v>
      </c>
      <c r="AV1150" s="13" t="s">
        <v>79</v>
      </c>
      <c r="AW1150" s="13" t="s">
        <v>34</v>
      </c>
      <c r="AX1150" s="13" t="s">
        <v>72</v>
      </c>
      <c r="AY1150" s="239" t="s">
        <v>161</v>
      </c>
    </row>
    <row r="1151" s="13" customFormat="1">
      <c r="A1151" s="13"/>
      <c r="B1151" s="229"/>
      <c r="C1151" s="230"/>
      <c r="D1151" s="231" t="s">
        <v>169</v>
      </c>
      <c r="E1151" s="232" t="s">
        <v>21</v>
      </c>
      <c r="F1151" s="233" t="s">
        <v>1603</v>
      </c>
      <c r="G1151" s="230"/>
      <c r="H1151" s="232" t="s">
        <v>21</v>
      </c>
      <c r="I1151" s="234"/>
      <c r="J1151" s="230"/>
      <c r="K1151" s="230"/>
      <c r="L1151" s="235"/>
      <c r="M1151" s="236"/>
      <c r="N1151" s="237"/>
      <c r="O1151" s="237"/>
      <c r="P1151" s="237"/>
      <c r="Q1151" s="237"/>
      <c r="R1151" s="237"/>
      <c r="S1151" s="237"/>
      <c r="T1151" s="238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39" t="s">
        <v>169</v>
      </c>
      <c r="AU1151" s="239" t="s">
        <v>81</v>
      </c>
      <c r="AV1151" s="13" t="s">
        <v>79</v>
      </c>
      <c r="AW1151" s="13" t="s">
        <v>34</v>
      </c>
      <c r="AX1151" s="13" t="s">
        <v>72</v>
      </c>
      <c r="AY1151" s="239" t="s">
        <v>161</v>
      </c>
    </row>
    <row r="1152" s="14" customFormat="1">
      <c r="A1152" s="14"/>
      <c r="B1152" s="240"/>
      <c r="C1152" s="241"/>
      <c r="D1152" s="231" t="s">
        <v>169</v>
      </c>
      <c r="E1152" s="242" t="s">
        <v>21</v>
      </c>
      <c r="F1152" s="243" t="s">
        <v>1604</v>
      </c>
      <c r="G1152" s="241"/>
      <c r="H1152" s="244">
        <v>22.199999999999999</v>
      </c>
      <c r="I1152" s="245"/>
      <c r="J1152" s="241"/>
      <c r="K1152" s="241"/>
      <c r="L1152" s="246"/>
      <c r="M1152" s="247"/>
      <c r="N1152" s="248"/>
      <c r="O1152" s="248"/>
      <c r="P1152" s="248"/>
      <c r="Q1152" s="248"/>
      <c r="R1152" s="248"/>
      <c r="S1152" s="248"/>
      <c r="T1152" s="249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T1152" s="250" t="s">
        <v>169</v>
      </c>
      <c r="AU1152" s="250" t="s">
        <v>81</v>
      </c>
      <c r="AV1152" s="14" t="s">
        <v>81</v>
      </c>
      <c r="AW1152" s="14" t="s">
        <v>34</v>
      </c>
      <c r="AX1152" s="14" t="s">
        <v>72</v>
      </c>
      <c r="AY1152" s="250" t="s">
        <v>161</v>
      </c>
    </row>
    <row r="1153" s="13" customFormat="1">
      <c r="A1153" s="13"/>
      <c r="B1153" s="229"/>
      <c r="C1153" s="230"/>
      <c r="D1153" s="231" t="s">
        <v>169</v>
      </c>
      <c r="E1153" s="232" t="s">
        <v>21</v>
      </c>
      <c r="F1153" s="233" t="s">
        <v>1605</v>
      </c>
      <c r="G1153" s="230"/>
      <c r="H1153" s="232" t="s">
        <v>21</v>
      </c>
      <c r="I1153" s="234"/>
      <c r="J1153" s="230"/>
      <c r="K1153" s="230"/>
      <c r="L1153" s="235"/>
      <c r="M1153" s="236"/>
      <c r="N1153" s="237"/>
      <c r="O1153" s="237"/>
      <c r="P1153" s="237"/>
      <c r="Q1153" s="237"/>
      <c r="R1153" s="237"/>
      <c r="S1153" s="237"/>
      <c r="T1153" s="238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39" t="s">
        <v>169</v>
      </c>
      <c r="AU1153" s="239" t="s">
        <v>81</v>
      </c>
      <c r="AV1153" s="13" t="s">
        <v>79</v>
      </c>
      <c r="AW1153" s="13" t="s">
        <v>34</v>
      </c>
      <c r="AX1153" s="13" t="s">
        <v>72</v>
      </c>
      <c r="AY1153" s="239" t="s">
        <v>161</v>
      </c>
    </row>
    <row r="1154" s="13" customFormat="1">
      <c r="A1154" s="13"/>
      <c r="B1154" s="229"/>
      <c r="C1154" s="230"/>
      <c r="D1154" s="231" t="s">
        <v>169</v>
      </c>
      <c r="E1154" s="232" t="s">
        <v>21</v>
      </c>
      <c r="F1154" s="233" t="s">
        <v>1606</v>
      </c>
      <c r="G1154" s="230"/>
      <c r="H1154" s="232" t="s">
        <v>21</v>
      </c>
      <c r="I1154" s="234"/>
      <c r="J1154" s="230"/>
      <c r="K1154" s="230"/>
      <c r="L1154" s="235"/>
      <c r="M1154" s="236"/>
      <c r="N1154" s="237"/>
      <c r="O1154" s="237"/>
      <c r="P1154" s="237"/>
      <c r="Q1154" s="237"/>
      <c r="R1154" s="237"/>
      <c r="S1154" s="237"/>
      <c r="T1154" s="238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9" t="s">
        <v>169</v>
      </c>
      <c r="AU1154" s="239" t="s">
        <v>81</v>
      </c>
      <c r="AV1154" s="13" t="s">
        <v>79</v>
      </c>
      <c r="AW1154" s="13" t="s">
        <v>34</v>
      </c>
      <c r="AX1154" s="13" t="s">
        <v>72</v>
      </c>
      <c r="AY1154" s="239" t="s">
        <v>161</v>
      </c>
    </row>
    <row r="1155" s="14" customFormat="1">
      <c r="A1155" s="14"/>
      <c r="B1155" s="240"/>
      <c r="C1155" s="241"/>
      <c r="D1155" s="231" t="s">
        <v>169</v>
      </c>
      <c r="E1155" s="242" t="s">
        <v>21</v>
      </c>
      <c r="F1155" s="243" t="s">
        <v>1607</v>
      </c>
      <c r="G1155" s="241"/>
      <c r="H1155" s="244">
        <v>4</v>
      </c>
      <c r="I1155" s="245"/>
      <c r="J1155" s="241"/>
      <c r="K1155" s="241"/>
      <c r="L1155" s="246"/>
      <c r="M1155" s="247"/>
      <c r="N1155" s="248"/>
      <c r="O1155" s="248"/>
      <c r="P1155" s="248"/>
      <c r="Q1155" s="248"/>
      <c r="R1155" s="248"/>
      <c r="S1155" s="248"/>
      <c r="T1155" s="249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50" t="s">
        <v>169</v>
      </c>
      <c r="AU1155" s="250" t="s">
        <v>81</v>
      </c>
      <c r="AV1155" s="14" t="s">
        <v>81</v>
      </c>
      <c r="AW1155" s="14" t="s">
        <v>34</v>
      </c>
      <c r="AX1155" s="14" t="s">
        <v>72</v>
      </c>
      <c r="AY1155" s="250" t="s">
        <v>161</v>
      </c>
    </row>
    <row r="1156" s="13" customFormat="1">
      <c r="A1156" s="13"/>
      <c r="B1156" s="229"/>
      <c r="C1156" s="230"/>
      <c r="D1156" s="231" t="s">
        <v>169</v>
      </c>
      <c r="E1156" s="232" t="s">
        <v>21</v>
      </c>
      <c r="F1156" s="233" t="s">
        <v>1608</v>
      </c>
      <c r="G1156" s="230"/>
      <c r="H1156" s="232" t="s">
        <v>21</v>
      </c>
      <c r="I1156" s="234"/>
      <c r="J1156" s="230"/>
      <c r="K1156" s="230"/>
      <c r="L1156" s="235"/>
      <c r="M1156" s="236"/>
      <c r="N1156" s="237"/>
      <c r="O1156" s="237"/>
      <c r="P1156" s="237"/>
      <c r="Q1156" s="237"/>
      <c r="R1156" s="237"/>
      <c r="S1156" s="237"/>
      <c r="T1156" s="238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9" t="s">
        <v>169</v>
      </c>
      <c r="AU1156" s="239" t="s">
        <v>81</v>
      </c>
      <c r="AV1156" s="13" t="s">
        <v>79</v>
      </c>
      <c r="AW1156" s="13" t="s">
        <v>34</v>
      </c>
      <c r="AX1156" s="13" t="s">
        <v>72</v>
      </c>
      <c r="AY1156" s="239" t="s">
        <v>161</v>
      </c>
    </row>
    <row r="1157" s="13" customFormat="1">
      <c r="A1157" s="13"/>
      <c r="B1157" s="229"/>
      <c r="C1157" s="230"/>
      <c r="D1157" s="231" t="s">
        <v>169</v>
      </c>
      <c r="E1157" s="232" t="s">
        <v>21</v>
      </c>
      <c r="F1157" s="233" t="s">
        <v>1609</v>
      </c>
      <c r="G1157" s="230"/>
      <c r="H1157" s="232" t="s">
        <v>21</v>
      </c>
      <c r="I1157" s="234"/>
      <c r="J1157" s="230"/>
      <c r="K1157" s="230"/>
      <c r="L1157" s="235"/>
      <c r="M1157" s="236"/>
      <c r="N1157" s="237"/>
      <c r="O1157" s="237"/>
      <c r="P1157" s="237"/>
      <c r="Q1157" s="237"/>
      <c r="R1157" s="237"/>
      <c r="S1157" s="237"/>
      <c r="T1157" s="238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39" t="s">
        <v>169</v>
      </c>
      <c r="AU1157" s="239" t="s">
        <v>81</v>
      </c>
      <c r="AV1157" s="13" t="s">
        <v>79</v>
      </c>
      <c r="AW1157" s="13" t="s">
        <v>34</v>
      </c>
      <c r="AX1157" s="13" t="s">
        <v>72</v>
      </c>
      <c r="AY1157" s="239" t="s">
        <v>161</v>
      </c>
    </row>
    <row r="1158" s="14" customFormat="1">
      <c r="A1158" s="14"/>
      <c r="B1158" s="240"/>
      <c r="C1158" s="241"/>
      <c r="D1158" s="231" t="s">
        <v>169</v>
      </c>
      <c r="E1158" s="242" t="s">
        <v>21</v>
      </c>
      <c r="F1158" s="243" t="s">
        <v>1610</v>
      </c>
      <c r="G1158" s="241"/>
      <c r="H1158" s="244">
        <v>12.449999999999999</v>
      </c>
      <c r="I1158" s="245"/>
      <c r="J1158" s="241"/>
      <c r="K1158" s="241"/>
      <c r="L1158" s="246"/>
      <c r="M1158" s="247"/>
      <c r="N1158" s="248"/>
      <c r="O1158" s="248"/>
      <c r="P1158" s="248"/>
      <c r="Q1158" s="248"/>
      <c r="R1158" s="248"/>
      <c r="S1158" s="248"/>
      <c r="T1158" s="249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50" t="s">
        <v>169</v>
      </c>
      <c r="AU1158" s="250" t="s">
        <v>81</v>
      </c>
      <c r="AV1158" s="14" t="s">
        <v>81</v>
      </c>
      <c r="AW1158" s="14" t="s">
        <v>34</v>
      </c>
      <c r="AX1158" s="14" t="s">
        <v>72</v>
      </c>
      <c r="AY1158" s="250" t="s">
        <v>161</v>
      </c>
    </row>
    <row r="1159" s="13" customFormat="1">
      <c r="A1159" s="13"/>
      <c r="B1159" s="229"/>
      <c r="C1159" s="230"/>
      <c r="D1159" s="231" t="s">
        <v>169</v>
      </c>
      <c r="E1159" s="232" t="s">
        <v>21</v>
      </c>
      <c r="F1159" s="233" t="s">
        <v>1611</v>
      </c>
      <c r="G1159" s="230"/>
      <c r="H1159" s="232" t="s">
        <v>21</v>
      </c>
      <c r="I1159" s="234"/>
      <c r="J1159" s="230"/>
      <c r="K1159" s="230"/>
      <c r="L1159" s="235"/>
      <c r="M1159" s="236"/>
      <c r="N1159" s="237"/>
      <c r="O1159" s="237"/>
      <c r="P1159" s="237"/>
      <c r="Q1159" s="237"/>
      <c r="R1159" s="237"/>
      <c r="S1159" s="237"/>
      <c r="T1159" s="238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39" t="s">
        <v>169</v>
      </c>
      <c r="AU1159" s="239" t="s">
        <v>81</v>
      </c>
      <c r="AV1159" s="13" t="s">
        <v>79</v>
      </c>
      <c r="AW1159" s="13" t="s">
        <v>34</v>
      </c>
      <c r="AX1159" s="13" t="s">
        <v>72</v>
      </c>
      <c r="AY1159" s="239" t="s">
        <v>161</v>
      </c>
    </row>
    <row r="1160" s="13" customFormat="1">
      <c r="A1160" s="13"/>
      <c r="B1160" s="229"/>
      <c r="C1160" s="230"/>
      <c r="D1160" s="231" t="s">
        <v>169</v>
      </c>
      <c r="E1160" s="232" t="s">
        <v>21</v>
      </c>
      <c r="F1160" s="233" t="s">
        <v>1612</v>
      </c>
      <c r="G1160" s="230"/>
      <c r="H1160" s="232" t="s">
        <v>21</v>
      </c>
      <c r="I1160" s="234"/>
      <c r="J1160" s="230"/>
      <c r="K1160" s="230"/>
      <c r="L1160" s="235"/>
      <c r="M1160" s="236"/>
      <c r="N1160" s="237"/>
      <c r="O1160" s="237"/>
      <c r="P1160" s="237"/>
      <c r="Q1160" s="237"/>
      <c r="R1160" s="237"/>
      <c r="S1160" s="237"/>
      <c r="T1160" s="238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39" t="s">
        <v>169</v>
      </c>
      <c r="AU1160" s="239" t="s">
        <v>81</v>
      </c>
      <c r="AV1160" s="13" t="s">
        <v>79</v>
      </c>
      <c r="AW1160" s="13" t="s">
        <v>34</v>
      </c>
      <c r="AX1160" s="13" t="s">
        <v>72</v>
      </c>
      <c r="AY1160" s="239" t="s">
        <v>161</v>
      </c>
    </row>
    <row r="1161" s="14" customFormat="1">
      <c r="A1161" s="14"/>
      <c r="B1161" s="240"/>
      <c r="C1161" s="241"/>
      <c r="D1161" s="231" t="s">
        <v>169</v>
      </c>
      <c r="E1161" s="242" t="s">
        <v>21</v>
      </c>
      <c r="F1161" s="243" t="s">
        <v>1613</v>
      </c>
      <c r="G1161" s="241"/>
      <c r="H1161" s="244">
        <v>32.920000000000002</v>
      </c>
      <c r="I1161" s="245"/>
      <c r="J1161" s="241"/>
      <c r="K1161" s="241"/>
      <c r="L1161" s="246"/>
      <c r="M1161" s="247"/>
      <c r="N1161" s="248"/>
      <c r="O1161" s="248"/>
      <c r="P1161" s="248"/>
      <c r="Q1161" s="248"/>
      <c r="R1161" s="248"/>
      <c r="S1161" s="248"/>
      <c r="T1161" s="249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T1161" s="250" t="s">
        <v>169</v>
      </c>
      <c r="AU1161" s="250" t="s">
        <v>81</v>
      </c>
      <c r="AV1161" s="14" t="s">
        <v>81</v>
      </c>
      <c r="AW1161" s="14" t="s">
        <v>34</v>
      </c>
      <c r="AX1161" s="14" t="s">
        <v>72</v>
      </c>
      <c r="AY1161" s="250" t="s">
        <v>161</v>
      </c>
    </row>
    <row r="1162" s="13" customFormat="1">
      <c r="A1162" s="13"/>
      <c r="B1162" s="229"/>
      <c r="C1162" s="230"/>
      <c r="D1162" s="231" t="s">
        <v>169</v>
      </c>
      <c r="E1162" s="232" t="s">
        <v>21</v>
      </c>
      <c r="F1162" s="233" t="s">
        <v>1614</v>
      </c>
      <c r="G1162" s="230"/>
      <c r="H1162" s="232" t="s">
        <v>21</v>
      </c>
      <c r="I1162" s="234"/>
      <c r="J1162" s="230"/>
      <c r="K1162" s="230"/>
      <c r="L1162" s="235"/>
      <c r="M1162" s="236"/>
      <c r="N1162" s="237"/>
      <c r="O1162" s="237"/>
      <c r="P1162" s="237"/>
      <c r="Q1162" s="237"/>
      <c r="R1162" s="237"/>
      <c r="S1162" s="237"/>
      <c r="T1162" s="238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9" t="s">
        <v>169</v>
      </c>
      <c r="AU1162" s="239" t="s">
        <v>81</v>
      </c>
      <c r="AV1162" s="13" t="s">
        <v>79</v>
      </c>
      <c r="AW1162" s="13" t="s">
        <v>34</v>
      </c>
      <c r="AX1162" s="13" t="s">
        <v>72</v>
      </c>
      <c r="AY1162" s="239" t="s">
        <v>161</v>
      </c>
    </row>
    <row r="1163" s="13" customFormat="1">
      <c r="A1163" s="13"/>
      <c r="B1163" s="229"/>
      <c r="C1163" s="230"/>
      <c r="D1163" s="231" t="s">
        <v>169</v>
      </c>
      <c r="E1163" s="232" t="s">
        <v>21</v>
      </c>
      <c r="F1163" s="233" t="s">
        <v>1615</v>
      </c>
      <c r="G1163" s="230"/>
      <c r="H1163" s="232" t="s">
        <v>21</v>
      </c>
      <c r="I1163" s="234"/>
      <c r="J1163" s="230"/>
      <c r="K1163" s="230"/>
      <c r="L1163" s="235"/>
      <c r="M1163" s="236"/>
      <c r="N1163" s="237"/>
      <c r="O1163" s="237"/>
      <c r="P1163" s="237"/>
      <c r="Q1163" s="237"/>
      <c r="R1163" s="237"/>
      <c r="S1163" s="237"/>
      <c r="T1163" s="238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39" t="s">
        <v>169</v>
      </c>
      <c r="AU1163" s="239" t="s">
        <v>81</v>
      </c>
      <c r="AV1163" s="13" t="s">
        <v>79</v>
      </c>
      <c r="AW1163" s="13" t="s">
        <v>34</v>
      </c>
      <c r="AX1163" s="13" t="s">
        <v>72</v>
      </c>
      <c r="AY1163" s="239" t="s">
        <v>161</v>
      </c>
    </row>
    <row r="1164" s="14" customFormat="1">
      <c r="A1164" s="14"/>
      <c r="B1164" s="240"/>
      <c r="C1164" s="241"/>
      <c r="D1164" s="231" t="s">
        <v>169</v>
      </c>
      <c r="E1164" s="242" t="s">
        <v>21</v>
      </c>
      <c r="F1164" s="243" t="s">
        <v>1616</v>
      </c>
      <c r="G1164" s="241"/>
      <c r="H1164" s="244">
        <v>5.2000000000000002</v>
      </c>
      <c r="I1164" s="245"/>
      <c r="J1164" s="241"/>
      <c r="K1164" s="241"/>
      <c r="L1164" s="246"/>
      <c r="M1164" s="247"/>
      <c r="N1164" s="248"/>
      <c r="O1164" s="248"/>
      <c r="P1164" s="248"/>
      <c r="Q1164" s="248"/>
      <c r="R1164" s="248"/>
      <c r="S1164" s="248"/>
      <c r="T1164" s="249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50" t="s">
        <v>169</v>
      </c>
      <c r="AU1164" s="250" t="s">
        <v>81</v>
      </c>
      <c r="AV1164" s="14" t="s">
        <v>81</v>
      </c>
      <c r="AW1164" s="14" t="s">
        <v>34</v>
      </c>
      <c r="AX1164" s="14" t="s">
        <v>72</v>
      </c>
      <c r="AY1164" s="250" t="s">
        <v>161</v>
      </c>
    </row>
    <row r="1165" s="13" customFormat="1">
      <c r="A1165" s="13"/>
      <c r="B1165" s="229"/>
      <c r="C1165" s="230"/>
      <c r="D1165" s="231" t="s">
        <v>169</v>
      </c>
      <c r="E1165" s="232" t="s">
        <v>21</v>
      </c>
      <c r="F1165" s="233" t="s">
        <v>1617</v>
      </c>
      <c r="G1165" s="230"/>
      <c r="H1165" s="232" t="s">
        <v>21</v>
      </c>
      <c r="I1165" s="234"/>
      <c r="J1165" s="230"/>
      <c r="K1165" s="230"/>
      <c r="L1165" s="235"/>
      <c r="M1165" s="236"/>
      <c r="N1165" s="237"/>
      <c r="O1165" s="237"/>
      <c r="P1165" s="237"/>
      <c r="Q1165" s="237"/>
      <c r="R1165" s="237"/>
      <c r="S1165" s="237"/>
      <c r="T1165" s="238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39" t="s">
        <v>169</v>
      </c>
      <c r="AU1165" s="239" t="s">
        <v>81</v>
      </c>
      <c r="AV1165" s="13" t="s">
        <v>79</v>
      </c>
      <c r="AW1165" s="13" t="s">
        <v>34</v>
      </c>
      <c r="AX1165" s="13" t="s">
        <v>72</v>
      </c>
      <c r="AY1165" s="239" t="s">
        <v>161</v>
      </c>
    </row>
    <row r="1166" s="13" customFormat="1">
      <c r="A1166" s="13"/>
      <c r="B1166" s="229"/>
      <c r="C1166" s="230"/>
      <c r="D1166" s="231" t="s">
        <v>169</v>
      </c>
      <c r="E1166" s="232" t="s">
        <v>21</v>
      </c>
      <c r="F1166" s="233" t="s">
        <v>1618</v>
      </c>
      <c r="G1166" s="230"/>
      <c r="H1166" s="232" t="s">
        <v>21</v>
      </c>
      <c r="I1166" s="234"/>
      <c r="J1166" s="230"/>
      <c r="K1166" s="230"/>
      <c r="L1166" s="235"/>
      <c r="M1166" s="236"/>
      <c r="N1166" s="237"/>
      <c r="O1166" s="237"/>
      <c r="P1166" s="237"/>
      <c r="Q1166" s="237"/>
      <c r="R1166" s="237"/>
      <c r="S1166" s="237"/>
      <c r="T1166" s="238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39" t="s">
        <v>169</v>
      </c>
      <c r="AU1166" s="239" t="s">
        <v>81</v>
      </c>
      <c r="AV1166" s="13" t="s">
        <v>79</v>
      </c>
      <c r="AW1166" s="13" t="s">
        <v>34</v>
      </c>
      <c r="AX1166" s="13" t="s">
        <v>72</v>
      </c>
      <c r="AY1166" s="239" t="s">
        <v>161</v>
      </c>
    </row>
    <row r="1167" s="14" customFormat="1">
      <c r="A1167" s="14"/>
      <c r="B1167" s="240"/>
      <c r="C1167" s="241"/>
      <c r="D1167" s="231" t="s">
        <v>169</v>
      </c>
      <c r="E1167" s="242" t="s">
        <v>21</v>
      </c>
      <c r="F1167" s="243" t="s">
        <v>1619</v>
      </c>
      <c r="G1167" s="241"/>
      <c r="H1167" s="244">
        <v>31.5</v>
      </c>
      <c r="I1167" s="245"/>
      <c r="J1167" s="241"/>
      <c r="K1167" s="241"/>
      <c r="L1167" s="246"/>
      <c r="M1167" s="247"/>
      <c r="N1167" s="248"/>
      <c r="O1167" s="248"/>
      <c r="P1167" s="248"/>
      <c r="Q1167" s="248"/>
      <c r="R1167" s="248"/>
      <c r="S1167" s="248"/>
      <c r="T1167" s="249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50" t="s">
        <v>169</v>
      </c>
      <c r="AU1167" s="250" t="s">
        <v>81</v>
      </c>
      <c r="AV1167" s="14" t="s">
        <v>81</v>
      </c>
      <c r="AW1167" s="14" t="s">
        <v>34</v>
      </c>
      <c r="AX1167" s="14" t="s">
        <v>72</v>
      </c>
      <c r="AY1167" s="250" t="s">
        <v>161</v>
      </c>
    </row>
    <row r="1168" s="15" customFormat="1">
      <c r="A1168" s="15"/>
      <c r="B1168" s="251"/>
      <c r="C1168" s="252"/>
      <c r="D1168" s="231" t="s">
        <v>169</v>
      </c>
      <c r="E1168" s="253" t="s">
        <v>21</v>
      </c>
      <c r="F1168" s="254" t="s">
        <v>172</v>
      </c>
      <c r="G1168" s="252"/>
      <c r="H1168" s="255">
        <v>164.03</v>
      </c>
      <c r="I1168" s="256"/>
      <c r="J1168" s="252"/>
      <c r="K1168" s="252"/>
      <c r="L1168" s="257"/>
      <c r="M1168" s="258"/>
      <c r="N1168" s="259"/>
      <c r="O1168" s="259"/>
      <c r="P1168" s="259"/>
      <c r="Q1168" s="259"/>
      <c r="R1168" s="259"/>
      <c r="S1168" s="259"/>
      <c r="T1168" s="260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T1168" s="261" t="s">
        <v>169</v>
      </c>
      <c r="AU1168" s="261" t="s">
        <v>81</v>
      </c>
      <c r="AV1168" s="15" t="s">
        <v>167</v>
      </c>
      <c r="AW1168" s="15" t="s">
        <v>34</v>
      </c>
      <c r="AX1168" s="15" t="s">
        <v>79</v>
      </c>
      <c r="AY1168" s="261" t="s">
        <v>161</v>
      </c>
    </row>
    <row r="1169" s="2" customFormat="1" ht="16.5" customHeight="1">
      <c r="A1169" s="41"/>
      <c r="B1169" s="42"/>
      <c r="C1169" s="273" t="s">
        <v>1620</v>
      </c>
      <c r="D1169" s="273" t="s">
        <v>479</v>
      </c>
      <c r="E1169" s="274" t="s">
        <v>1621</v>
      </c>
      <c r="F1169" s="275" t="s">
        <v>1622</v>
      </c>
      <c r="G1169" s="276" t="s">
        <v>177</v>
      </c>
      <c r="H1169" s="277">
        <v>4.7300000000000004</v>
      </c>
      <c r="I1169" s="278"/>
      <c r="J1169" s="279">
        <f>ROUND(I1169*H1169,2)</f>
        <v>0</v>
      </c>
      <c r="K1169" s="275" t="s">
        <v>178</v>
      </c>
      <c r="L1169" s="280"/>
      <c r="M1169" s="281" t="s">
        <v>21</v>
      </c>
      <c r="N1169" s="282" t="s">
        <v>43</v>
      </c>
      <c r="O1169" s="87"/>
      <c r="P1169" s="225">
        <f>O1169*H1169</f>
        <v>0</v>
      </c>
      <c r="Q1169" s="225">
        <v>0.55000000000000004</v>
      </c>
      <c r="R1169" s="225">
        <f>Q1169*H1169</f>
        <v>2.6015000000000006</v>
      </c>
      <c r="S1169" s="225">
        <v>0</v>
      </c>
      <c r="T1169" s="226">
        <f>S1169*H1169</f>
        <v>0</v>
      </c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R1169" s="227" t="s">
        <v>682</v>
      </c>
      <c r="AT1169" s="227" t="s">
        <v>479</v>
      </c>
      <c r="AU1169" s="227" t="s">
        <v>81</v>
      </c>
      <c r="AY1169" s="20" t="s">
        <v>161</v>
      </c>
      <c r="BE1169" s="228">
        <f>IF(N1169="základní",J1169,0)</f>
        <v>0</v>
      </c>
      <c r="BF1169" s="228">
        <f>IF(N1169="snížená",J1169,0)</f>
        <v>0</v>
      </c>
      <c r="BG1169" s="228">
        <f>IF(N1169="zákl. přenesená",J1169,0)</f>
        <v>0</v>
      </c>
      <c r="BH1169" s="228">
        <f>IF(N1169="sníž. přenesená",J1169,0)</f>
        <v>0</v>
      </c>
      <c r="BI1169" s="228">
        <f>IF(N1169="nulová",J1169,0)</f>
        <v>0</v>
      </c>
      <c r="BJ1169" s="20" t="s">
        <v>79</v>
      </c>
      <c r="BK1169" s="228">
        <f>ROUND(I1169*H1169,2)</f>
        <v>0</v>
      </c>
      <c r="BL1169" s="20" t="s">
        <v>276</v>
      </c>
      <c r="BM1169" s="227" t="s">
        <v>1623</v>
      </c>
    </row>
    <row r="1170" s="13" customFormat="1">
      <c r="A1170" s="13"/>
      <c r="B1170" s="229"/>
      <c r="C1170" s="230"/>
      <c r="D1170" s="231" t="s">
        <v>169</v>
      </c>
      <c r="E1170" s="232" t="s">
        <v>21</v>
      </c>
      <c r="F1170" s="233" t="s">
        <v>1599</v>
      </c>
      <c r="G1170" s="230"/>
      <c r="H1170" s="232" t="s">
        <v>21</v>
      </c>
      <c r="I1170" s="234"/>
      <c r="J1170" s="230"/>
      <c r="K1170" s="230"/>
      <c r="L1170" s="235"/>
      <c r="M1170" s="236"/>
      <c r="N1170" s="237"/>
      <c r="O1170" s="237"/>
      <c r="P1170" s="237"/>
      <c r="Q1170" s="237"/>
      <c r="R1170" s="237"/>
      <c r="S1170" s="237"/>
      <c r="T1170" s="238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39" t="s">
        <v>169</v>
      </c>
      <c r="AU1170" s="239" t="s">
        <v>81</v>
      </c>
      <c r="AV1170" s="13" t="s">
        <v>79</v>
      </c>
      <c r="AW1170" s="13" t="s">
        <v>34</v>
      </c>
      <c r="AX1170" s="13" t="s">
        <v>72</v>
      </c>
      <c r="AY1170" s="239" t="s">
        <v>161</v>
      </c>
    </row>
    <row r="1171" s="13" customFormat="1">
      <c r="A1171" s="13"/>
      <c r="B1171" s="229"/>
      <c r="C1171" s="230"/>
      <c r="D1171" s="231" t="s">
        <v>169</v>
      </c>
      <c r="E1171" s="232" t="s">
        <v>21</v>
      </c>
      <c r="F1171" s="233" t="s">
        <v>1600</v>
      </c>
      <c r="G1171" s="230"/>
      <c r="H1171" s="232" t="s">
        <v>21</v>
      </c>
      <c r="I1171" s="234"/>
      <c r="J1171" s="230"/>
      <c r="K1171" s="230"/>
      <c r="L1171" s="235"/>
      <c r="M1171" s="236"/>
      <c r="N1171" s="237"/>
      <c r="O1171" s="237"/>
      <c r="P1171" s="237"/>
      <c r="Q1171" s="237"/>
      <c r="R1171" s="237"/>
      <c r="S1171" s="237"/>
      <c r="T1171" s="238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39" t="s">
        <v>169</v>
      </c>
      <c r="AU1171" s="239" t="s">
        <v>81</v>
      </c>
      <c r="AV1171" s="13" t="s">
        <v>79</v>
      </c>
      <c r="AW1171" s="13" t="s">
        <v>34</v>
      </c>
      <c r="AX1171" s="13" t="s">
        <v>72</v>
      </c>
      <c r="AY1171" s="239" t="s">
        <v>161</v>
      </c>
    </row>
    <row r="1172" s="14" customFormat="1">
      <c r="A1172" s="14"/>
      <c r="B1172" s="240"/>
      <c r="C1172" s="241"/>
      <c r="D1172" s="231" t="s">
        <v>169</v>
      </c>
      <c r="E1172" s="242" t="s">
        <v>21</v>
      </c>
      <c r="F1172" s="243" t="s">
        <v>1624</v>
      </c>
      <c r="G1172" s="241"/>
      <c r="H1172" s="244">
        <v>1.5700000000000001</v>
      </c>
      <c r="I1172" s="245"/>
      <c r="J1172" s="241"/>
      <c r="K1172" s="241"/>
      <c r="L1172" s="246"/>
      <c r="M1172" s="247"/>
      <c r="N1172" s="248"/>
      <c r="O1172" s="248"/>
      <c r="P1172" s="248"/>
      <c r="Q1172" s="248"/>
      <c r="R1172" s="248"/>
      <c r="S1172" s="248"/>
      <c r="T1172" s="249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T1172" s="250" t="s">
        <v>169</v>
      </c>
      <c r="AU1172" s="250" t="s">
        <v>81</v>
      </c>
      <c r="AV1172" s="14" t="s">
        <v>81</v>
      </c>
      <c r="AW1172" s="14" t="s">
        <v>34</v>
      </c>
      <c r="AX1172" s="14" t="s">
        <v>72</v>
      </c>
      <c r="AY1172" s="250" t="s">
        <v>161</v>
      </c>
    </row>
    <row r="1173" s="13" customFormat="1">
      <c r="A1173" s="13"/>
      <c r="B1173" s="229"/>
      <c r="C1173" s="230"/>
      <c r="D1173" s="231" t="s">
        <v>169</v>
      </c>
      <c r="E1173" s="232" t="s">
        <v>21</v>
      </c>
      <c r="F1173" s="233" t="s">
        <v>1602</v>
      </c>
      <c r="G1173" s="230"/>
      <c r="H1173" s="232" t="s">
        <v>21</v>
      </c>
      <c r="I1173" s="234"/>
      <c r="J1173" s="230"/>
      <c r="K1173" s="230"/>
      <c r="L1173" s="235"/>
      <c r="M1173" s="236"/>
      <c r="N1173" s="237"/>
      <c r="O1173" s="237"/>
      <c r="P1173" s="237"/>
      <c r="Q1173" s="237"/>
      <c r="R1173" s="237"/>
      <c r="S1173" s="237"/>
      <c r="T1173" s="238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9" t="s">
        <v>169</v>
      </c>
      <c r="AU1173" s="239" t="s">
        <v>81</v>
      </c>
      <c r="AV1173" s="13" t="s">
        <v>79</v>
      </c>
      <c r="AW1173" s="13" t="s">
        <v>34</v>
      </c>
      <c r="AX1173" s="13" t="s">
        <v>72</v>
      </c>
      <c r="AY1173" s="239" t="s">
        <v>161</v>
      </c>
    </row>
    <row r="1174" s="13" customFormat="1">
      <c r="A1174" s="13"/>
      <c r="B1174" s="229"/>
      <c r="C1174" s="230"/>
      <c r="D1174" s="231" t="s">
        <v>169</v>
      </c>
      <c r="E1174" s="232" t="s">
        <v>21</v>
      </c>
      <c r="F1174" s="233" t="s">
        <v>1603</v>
      </c>
      <c r="G1174" s="230"/>
      <c r="H1174" s="232" t="s">
        <v>21</v>
      </c>
      <c r="I1174" s="234"/>
      <c r="J1174" s="230"/>
      <c r="K1174" s="230"/>
      <c r="L1174" s="235"/>
      <c r="M1174" s="236"/>
      <c r="N1174" s="237"/>
      <c r="O1174" s="237"/>
      <c r="P1174" s="237"/>
      <c r="Q1174" s="237"/>
      <c r="R1174" s="237"/>
      <c r="S1174" s="237"/>
      <c r="T1174" s="238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39" t="s">
        <v>169</v>
      </c>
      <c r="AU1174" s="239" t="s">
        <v>81</v>
      </c>
      <c r="AV1174" s="13" t="s">
        <v>79</v>
      </c>
      <c r="AW1174" s="13" t="s">
        <v>34</v>
      </c>
      <c r="AX1174" s="13" t="s">
        <v>72</v>
      </c>
      <c r="AY1174" s="239" t="s">
        <v>161</v>
      </c>
    </row>
    <row r="1175" s="14" customFormat="1">
      <c r="A1175" s="14"/>
      <c r="B1175" s="240"/>
      <c r="C1175" s="241"/>
      <c r="D1175" s="231" t="s">
        <v>169</v>
      </c>
      <c r="E1175" s="242" t="s">
        <v>21</v>
      </c>
      <c r="F1175" s="243" t="s">
        <v>1625</v>
      </c>
      <c r="G1175" s="241"/>
      <c r="H1175" s="244">
        <v>0.625</v>
      </c>
      <c r="I1175" s="245"/>
      <c r="J1175" s="241"/>
      <c r="K1175" s="241"/>
      <c r="L1175" s="246"/>
      <c r="M1175" s="247"/>
      <c r="N1175" s="248"/>
      <c r="O1175" s="248"/>
      <c r="P1175" s="248"/>
      <c r="Q1175" s="248"/>
      <c r="R1175" s="248"/>
      <c r="S1175" s="248"/>
      <c r="T1175" s="249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50" t="s">
        <v>169</v>
      </c>
      <c r="AU1175" s="250" t="s">
        <v>81</v>
      </c>
      <c r="AV1175" s="14" t="s">
        <v>81</v>
      </c>
      <c r="AW1175" s="14" t="s">
        <v>34</v>
      </c>
      <c r="AX1175" s="14" t="s">
        <v>72</v>
      </c>
      <c r="AY1175" s="250" t="s">
        <v>161</v>
      </c>
    </row>
    <row r="1176" s="13" customFormat="1">
      <c r="A1176" s="13"/>
      <c r="B1176" s="229"/>
      <c r="C1176" s="230"/>
      <c r="D1176" s="231" t="s">
        <v>169</v>
      </c>
      <c r="E1176" s="232" t="s">
        <v>21</v>
      </c>
      <c r="F1176" s="233" t="s">
        <v>1605</v>
      </c>
      <c r="G1176" s="230"/>
      <c r="H1176" s="232" t="s">
        <v>21</v>
      </c>
      <c r="I1176" s="234"/>
      <c r="J1176" s="230"/>
      <c r="K1176" s="230"/>
      <c r="L1176" s="235"/>
      <c r="M1176" s="236"/>
      <c r="N1176" s="237"/>
      <c r="O1176" s="237"/>
      <c r="P1176" s="237"/>
      <c r="Q1176" s="237"/>
      <c r="R1176" s="237"/>
      <c r="S1176" s="237"/>
      <c r="T1176" s="238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39" t="s">
        <v>169</v>
      </c>
      <c r="AU1176" s="239" t="s">
        <v>81</v>
      </c>
      <c r="AV1176" s="13" t="s">
        <v>79</v>
      </c>
      <c r="AW1176" s="13" t="s">
        <v>34</v>
      </c>
      <c r="AX1176" s="13" t="s">
        <v>72</v>
      </c>
      <c r="AY1176" s="239" t="s">
        <v>161</v>
      </c>
    </row>
    <row r="1177" s="13" customFormat="1">
      <c r="A1177" s="13"/>
      <c r="B1177" s="229"/>
      <c r="C1177" s="230"/>
      <c r="D1177" s="231" t="s">
        <v>169</v>
      </c>
      <c r="E1177" s="232" t="s">
        <v>21</v>
      </c>
      <c r="F1177" s="233" t="s">
        <v>1606</v>
      </c>
      <c r="G1177" s="230"/>
      <c r="H1177" s="232" t="s">
        <v>21</v>
      </c>
      <c r="I1177" s="234"/>
      <c r="J1177" s="230"/>
      <c r="K1177" s="230"/>
      <c r="L1177" s="235"/>
      <c r="M1177" s="236"/>
      <c r="N1177" s="237"/>
      <c r="O1177" s="237"/>
      <c r="P1177" s="237"/>
      <c r="Q1177" s="237"/>
      <c r="R1177" s="237"/>
      <c r="S1177" s="237"/>
      <c r="T1177" s="238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39" t="s">
        <v>169</v>
      </c>
      <c r="AU1177" s="239" t="s">
        <v>81</v>
      </c>
      <c r="AV1177" s="13" t="s">
        <v>79</v>
      </c>
      <c r="AW1177" s="13" t="s">
        <v>34</v>
      </c>
      <c r="AX1177" s="13" t="s">
        <v>72</v>
      </c>
      <c r="AY1177" s="239" t="s">
        <v>161</v>
      </c>
    </row>
    <row r="1178" s="14" customFormat="1">
      <c r="A1178" s="14"/>
      <c r="B1178" s="240"/>
      <c r="C1178" s="241"/>
      <c r="D1178" s="231" t="s">
        <v>169</v>
      </c>
      <c r="E1178" s="242" t="s">
        <v>21</v>
      </c>
      <c r="F1178" s="243" t="s">
        <v>1626</v>
      </c>
      <c r="G1178" s="241"/>
      <c r="H1178" s="244">
        <v>0.113</v>
      </c>
      <c r="I1178" s="245"/>
      <c r="J1178" s="241"/>
      <c r="K1178" s="241"/>
      <c r="L1178" s="246"/>
      <c r="M1178" s="247"/>
      <c r="N1178" s="248"/>
      <c r="O1178" s="248"/>
      <c r="P1178" s="248"/>
      <c r="Q1178" s="248"/>
      <c r="R1178" s="248"/>
      <c r="S1178" s="248"/>
      <c r="T1178" s="249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T1178" s="250" t="s">
        <v>169</v>
      </c>
      <c r="AU1178" s="250" t="s">
        <v>81</v>
      </c>
      <c r="AV1178" s="14" t="s">
        <v>81</v>
      </c>
      <c r="AW1178" s="14" t="s">
        <v>34</v>
      </c>
      <c r="AX1178" s="14" t="s">
        <v>72</v>
      </c>
      <c r="AY1178" s="250" t="s">
        <v>161</v>
      </c>
    </row>
    <row r="1179" s="13" customFormat="1">
      <c r="A1179" s="13"/>
      <c r="B1179" s="229"/>
      <c r="C1179" s="230"/>
      <c r="D1179" s="231" t="s">
        <v>169</v>
      </c>
      <c r="E1179" s="232" t="s">
        <v>21</v>
      </c>
      <c r="F1179" s="233" t="s">
        <v>1608</v>
      </c>
      <c r="G1179" s="230"/>
      <c r="H1179" s="232" t="s">
        <v>21</v>
      </c>
      <c r="I1179" s="234"/>
      <c r="J1179" s="230"/>
      <c r="K1179" s="230"/>
      <c r="L1179" s="235"/>
      <c r="M1179" s="236"/>
      <c r="N1179" s="237"/>
      <c r="O1179" s="237"/>
      <c r="P1179" s="237"/>
      <c r="Q1179" s="237"/>
      <c r="R1179" s="237"/>
      <c r="S1179" s="237"/>
      <c r="T1179" s="238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39" t="s">
        <v>169</v>
      </c>
      <c r="AU1179" s="239" t="s">
        <v>81</v>
      </c>
      <c r="AV1179" s="13" t="s">
        <v>79</v>
      </c>
      <c r="AW1179" s="13" t="s">
        <v>34</v>
      </c>
      <c r="AX1179" s="13" t="s">
        <v>72</v>
      </c>
      <c r="AY1179" s="239" t="s">
        <v>161</v>
      </c>
    </row>
    <row r="1180" s="13" customFormat="1">
      <c r="A1180" s="13"/>
      <c r="B1180" s="229"/>
      <c r="C1180" s="230"/>
      <c r="D1180" s="231" t="s">
        <v>169</v>
      </c>
      <c r="E1180" s="232" t="s">
        <v>21</v>
      </c>
      <c r="F1180" s="233" t="s">
        <v>1609</v>
      </c>
      <c r="G1180" s="230"/>
      <c r="H1180" s="232" t="s">
        <v>21</v>
      </c>
      <c r="I1180" s="234"/>
      <c r="J1180" s="230"/>
      <c r="K1180" s="230"/>
      <c r="L1180" s="235"/>
      <c r="M1180" s="236"/>
      <c r="N1180" s="237"/>
      <c r="O1180" s="237"/>
      <c r="P1180" s="237"/>
      <c r="Q1180" s="237"/>
      <c r="R1180" s="237"/>
      <c r="S1180" s="237"/>
      <c r="T1180" s="238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39" t="s">
        <v>169</v>
      </c>
      <c r="AU1180" s="239" t="s">
        <v>81</v>
      </c>
      <c r="AV1180" s="13" t="s">
        <v>79</v>
      </c>
      <c r="AW1180" s="13" t="s">
        <v>34</v>
      </c>
      <c r="AX1180" s="13" t="s">
        <v>72</v>
      </c>
      <c r="AY1180" s="239" t="s">
        <v>161</v>
      </c>
    </row>
    <row r="1181" s="14" customFormat="1">
      <c r="A1181" s="14"/>
      <c r="B1181" s="240"/>
      <c r="C1181" s="241"/>
      <c r="D1181" s="231" t="s">
        <v>169</v>
      </c>
      <c r="E1181" s="242" t="s">
        <v>21</v>
      </c>
      <c r="F1181" s="243" t="s">
        <v>1627</v>
      </c>
      <c r="G1181" s="241"/>
      <c r="H1181" s="244">
        <v>0.35099999999999998</v>
      </c>
      <c r="I1181" s="245"/>
      <c r="J1181" s="241"/>
      <c r="K1181" s="241"/>
      <c r="L1181" s="246"/>
      <c r="M1181" s="247"/>
      <c r="N1181" s="248"/>
      <c r="O1181" s="248"/>
      <c r="P1181" s="248"/>
      <c r="Q1181" s="248"/>
      <c r="R1181" s="248"/>
      <c r="S1181" s="248"/>
      <c r="T1181" s="249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T1181" s="250" t="s">
        <v>169</v>
      </c>
      <c r="AU1181" s="250" t="s">
        <v>81</v>
      </c>
      <c r="AV1181" s="14" t="s">
        <v>81</v>
      </c>
      <c r="AW1181" s="14" t="s">
        <v>34</v>
      </c>
      <c r="AX1181" s="14" t="s">
        <v>72</v>
      </c>
      <c r="AY1181" s="250" t="s">
        <v>161</v>
      </c>
    </row>
    <row r="1182" s="13" customFormat="1">
      <c r="A1182" s="13"/>
      <c r="B1182" s="229"/>
      <c r="C1182" s="230"/>
      <c r="D1182" s="231" t="s">
        <v>169</v>
      </c>
      <c r="E1182" s="232" t="s">
        <v>21</v>
      </c>
      <c r="F1182" s="233" t="s">
        <v>1611</v>
      </c>
      <c r="G1182" s="230"/>
      <c r="H1182" s="232" t="s">
        <v>21</v>
      </c>
      <c r="I1182" s="234"/>
      <c r="J1182" s="230"/>
      <c r="K1182" s="230"/>
      <c r="L1182" s="235"/>
      <c r="M1182" s="236"/>
      <c r="N1182" s="237"/>
      <c r="O1182" s="237"/>
      <c r="P1182" s="237"/>
      <c r="Q1182" s="237"/>
      <c r="R1182" s="237"/>
      <c r="S1182" s="237"/>
      <c r="T1182" s="238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39" t="s">
        <v>169</v>
      </c>
      <c r="AU1182" s="239" t="s">
        <v>81</v>
      </c>
      <c r="AV1182" s="13" t="s">
        <v>79</v>
      </c>
      <c r="AW1182" s="13" t="s">
        <v>34</v>
      </c>
      <c r="AX1182" s="13" t="s">
        <v>72</v>
      </c>
      <c r="AY1182" s="239" t="s">
        <v>161</v>
      </c>
    </row>
    <row r="1183" s="13" customFormat="1">
      <c r="A1183" s="13"/>
      <c r="B1183" s="229"/>
      <c r="C1183" s="230"/>
      <c r="D1183" s="231" t="s">
        <v>169</v>
      </c>
      <c r="E1183" s="232" t="s">
        <v>21</v>
      </c>
      <c r="F1183" s="233" t="s">
        <v>1612</v>
      </c>
      <c r="G1183" s="230"/>
      <c r="H1183" s="232" t="s">
        <v>21</v>
      </c>
      <c r="I1183" s="234"/>
      <c r="J1183" s="230"/>
      <c r="K1183" s="230"/>
      <c r="L1183" s="235"/>
      <c r="M1183" s="236"/>
      <c r="N1183" s="237"/>
      <c r="O1183" s="237"/>
      <c r="P1183" s="237"/>
      <c r="Q1183" s="237"/>
      <c r="R1183" s="237"/>
      <c r="S1183" s="237"/>
      <c r="T1183" s="238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39" t="s">
        <v>169</v>
      </c>
      <c r="AU1183" s="239" t="s">
        <v>81</v>
      </c>
      <c r="AV1183" s="13" t="s">
        <v>79</v>
      </c>
      <c r="AW1183" s="13" t="s">
        <v>34</v>
      </c>
      <c r="AX1183" s="13" t="s">
        <v>72</v>
      </c>
      <c r="AY1183" s="239" t="s">
        <v>161</v>
      </c>
    </row>
    <row r="1184" s="14" customFormat="1">
      <c r="A1184" s="14"/>
      <c r="B1184" s="240"/>
      <c r="C1184" s="241"/>
      <c r="D1184" s="231" t="s">
        <v>169</v>
      </c>
      <c r="E1184" s="242" t="s">
        <v>21</v>
      </c>
      <c r="F1184" s="243" t="s">
        <v>1628</v>
      </c>
      <c r="G1184" s="241"/>
      <c r="H1184" s="244">
        <v>0.92700000000000005</v>
      </c>
      <c r="I1184" s="245"/>
      <c r="J1184" s="241"/>
      <c r="K1184" s="241"/>
      <c r="L1184" s="246"/>
      <c r="M1184" s="247"/>
      <c r="N1184" s="248"/>
      <c r="O1184" s="248"/>
      <c r="P1184" s="248"/>
      <c r="Q1184" s="248"/>
      <c r="R1184" s="248"/>
      <c r="S1184" s="248"/>
      <c r="T1184" s="249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T1184" s="250" t="s">
        <v>169</v>
      </c>
      <c r="AU1184" s="250" t="s">
        <v>81</v>
      </c>
      <c r="AV1184" s="14" t="s">
        <v>81</v>
      </c>
      <c r="AW1184" s="14" t="s">
        <v>34</v>
      </c>
      <c r="AX1184" s="14" t="s">
        <v>72</v>
      </c>
      <c r="AY1184" s="250" t="s">
        <v>161</v>
      </c>
    </row>
    <row r="1185" s="13" customFormat="1">
      <c r="A1185" s="13"/>
      <c r="B1185" s="229"/>
      <c r="C1185" s="230"/>
      <c r="D1185" s="231" t="s">
        <v>169</v>
      </c>
      <c r="E1185" s="232" t="s">
        <v>21</v>
      </c>
      <c r="F1185" s="233" t="s">
        <v>1614</v>
      </c>
      <c r="G1185" s="230"/>
      <c r="H1185" s="232" t="s">
        <v>21</v>
      </c>
      <c r="I1185" s="234"/>
      <c r="J1185" s="230"/>
      <c r="K1185" s="230"/>
      <c r="L1185" s="235"/>
      <c r="M1185" s="236"/>
      <c r="N1185" s="237"/>
      <c r="O1185" s="237"/>
      <c r="P1185" s="237"/>
      <c r="Q1185" s="237"/>
      <c r="R1185" s="237"/>
      <c r="S1185" s="237"/>
      <c r="T1185" s="238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39" t="s">
        <v>169</v>
      </c>
      <c r="AU1185" s="239" t="s">
        <v>81</v>
      </c>
      <c r="AV1185" s="13" t="s">
        <v>79</v>
      </c>
      <c r="AW1185" s="13" t="s">
        <v>34</v>
      </c>
      <c r="AX1185" s="13" t="s">
        <v>72</v>
      </c>
      <c r="AY1185" s="239" t="s">
        <v>161</v>
      </c>
    </row>
    <row r="1186" s="13" customFormat="1">
      <c r="A1186" s="13"/>
      <c r="B1186" s="229"/>
      <c r="C1186" s="230"/>
      <c r="D1186" s="231" t="s">
        <v>169</v>
      </c>
      <c r="E1186" s="232" t="s">
        <v>21</v>
      </c>
      <c r="F1186" s="233" t="s">
        <v>1615</v>
      </c>
      <c r="G1186" s="230"/>
      <c r="H1186" s="232" t="s">
        <v>21</v>
      </c>
      <c r="I1186" s="234"/>
      <c r="J1186" s="230"/>
      <c r="K1186" s="230"/>
      <c r="L1186" s="235"/>
      <c r="M1186" s="236"/>
      <c r="N1186" s="237"/>
      <c r="O1186" s="237"/>
      <c r="P1186" s="237"/>
      <c r="Q1186" s="237"/>
      <c r="R1186" s="237"/>
      <c r="S1186" s="237"/>
      <c r="T1186" s="238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9" t="s">
        <v>169</v>
      </c>
      <c r="AU1186" s="239" t="s">
        <v>81</v>
      </c>
      <c r="AV1186" s="13" t="s">
        <v>79</v>
      </c>
      <c r="AW1186" s="13" t="s">
        <v>34</v>
      </c>
      <c r="AX1186" s="13" t="s">
        <v>72</v>
      </c>
      <c r="AY1186" s="239" t="s">
        <v>161</v>
      </c>
    </row>
    <row r="1187" s="14" customFormat="1">
      <c r="A1187" s="14"/>
      <c r="B1187" s="240"/>
      <c r="C1187" s="241"/>
      <c r="D1187" s="231" t="s">
        <v>169</v>
      </c>
      <c r="E1187" s="242" t="s">
        <v>21</v>
      </c>
      <c r="F1187" s="243" t="s">
        <v>1629</v>
      </c>
      <c r="G1187" s="241"/>
      <c r="H1187" s="244">
        <v>0.14599999999999999</v>
      </c>
      <c r="I1187" s="245"/>
      <c r="J1187" s="241"/>
      <c r="K1187" s="241"/>
      <c r="L1187" s="246"/>
      <c r="M1187" s="247"/>
      <c r="N1187" s="248"/>
      <c r="O1187" s="248"/>
      <c r="P1187" s="248"/>
      <c r="Q1187" s="248"/>
      <c r="R1187" s="248"/>
      <c r="S1187" s="248"/>
      <c r="T1187" s="249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50" t="s">
        <v>169</v>
      </c>
      <c r="AU1187" s="250" t="s">
        <v>81</v>
      </c>
      <c r="AV1187" s="14" t="s">
        <v>81</v>
      </c>
      <c r="AW1187" s="14" t="s">
        <v>34</v>
      </c>
      <c r="AX1187" s="14" t="s">
        <v>72</v>
      </c>
      <c r="AY1187" s="250" t="s">
        <v>161</v>
      </c>
    </row>
    <row r="1188" s="13" customFormat="1">
      <c r="A1188" s="13"/>
      <c r="B1188" s="229"/>
      <c r="C1188" s="230"/>
      <c r="D1188" s="231" t="s">
        <v>169</v>
      </c>
      <c r="E1188" s="232" t="s">
        <v>21</v>
      </c>
      <c r="F1188" s="233" t="s">
        <v>1617</v>
      </c>
      <c r="G1188" s="230"/>
      <c r="H1188" s="232" t="s">
        <v>21</v>
      </c>
      <c r="I1188" s="234"/>
      <c r="J1188" s="230"/>
      <c r="K1188" s="230"/>
      <c r="L1188" s="235"/>
      <c r="M1188" s="236"/>
      <c r="N1188" s="237"/>
      <c r="O1188" s="237"/>
      <c r="P1188" s="237"/>
      <c r="Q1188" s="237"/>
      <c r="R1188" s="237"/>
      <c r="S1188" s="237"/>
      <c r="T1188" s="238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39" t="s">
        <v>169</v>
      </c>
      <c r="AU1188" s="239" t="s">
        <v>81</v>
      </c>
      <c r="AV1188" s="13" t="s">
        <v>79</v>
      </c>
      <c r="AW1188" s="13" t="s">
        <v>34</v>
      </c>
      <c r="AX1188" s="13" t="s">
        <v>72</v>
      </c>
      <c r="AY1188" s="239" t="s">
        <v>161</v>
      </c>
    </row>
    <row r="1189" s="13" customFormat="1">
      <c r="A1189" s="13"/>
      <c r="B1189" s="229"/>
      <c r="C1189" s="230"/>
      <c r="D1189" s="231" t="s">
        <v>169</v>
      </c>
      <c r="E1189" s="232" t="s">
        <v>21</v>
      </c>
      <c r="F1189" s="233" t="s">
        <v>1618</v>
      </c>
      <c r="G1189" s="230"/>
      <c r="H1189" s="232" t="s">
        <v>21</v>
      </c>
      <c r="I1189" s="234"/>
      <c r="J1189" s="230"/>
      <c r="K1189" s="230"/>
      <c r="L1189" s="235"/>
      <c r="M1189" s="236"/>
      <c r="N1189" s="237"/>
      <c r="O1189" s="237"/>
      <c r="P1189" s="237"/>
      <c r="Q1189" s="237"/>
      <c r="R1189" s="237"/>
      <c r="S1189" s="237"/>
      <c r="T1189" s="238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39" t="s">
        <v>169</v>
      </c>
      <c r="AU1189" s="239" t="s">
        <v>81</v>
      </c>
      <c r="AV1189" s="13" t="s">
        <v>79</v>
      </c>
      <c r="AW1189" s="13" t="s">
        <v>34</v>
      </c>
      <c r="AX1189" s="13" t="s">
        <v>72</v>
      </c>
      <c r="AY1189" s="239" t="s">
        <v>161</v>
      </c>
    </row>
    <row r="1190" s="14" customFormat="1">
      <c r="A1190" s="14"/>
      <c r="B1190" s="240"/>
      <c r="C1190" s="241"/>
      <c r="D1190" s="231" t="s">
        <v>169</v>
      </c>
      <c r="E1190" s="242" t="s">
        <v>21</v>
      </c>
      <c r="F1190" s="243" t="s">
        <v>1630</v>
      </c>
      <c r="G1190" s="241"/>
      <c r="H1190" s="244">
        <v>0.998</v>
      </c>
      <c r="I1190" s="245"/>
      <c r="J1190" s="241"/>
      <c r="K1190" s="241"/>
      <c r="L1190" s="246"/>
      <c r="M1190" s="247"/>
      <c r="N1190" s="248"/>
      <c r="O1190" s="248"/>
      <c r="P1190" s="248"/>
      <c r="Q1190" s="248"/>
      <c r="R1190" s="248"/>
      <c r="S1190" s="248"/>
      <c r="T1190" s="249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T1190" s="250" t="s">
        <v>169</v>
      </c>
      <c r="AU1190" s="250" t="s">
        <v>81</v>
      </c>
      <c r="AV1190" s="14" t="s">
        <v>81</v>
      </c>
      <c r="AW1190" s="14" t="s">
        <v>34</v>
      </c>
      <c r="AX1190" s="14" t="s">
        <v>72</v>
      </c>
      <c r="AY1190" s="250" t="s">
        <v>161</v>
      </c>
    </row>
    <row r="1191" s="15" customFormat="1">
      <c r="A1191" s="15"/>
      <c r="B1191" s="251"/>
      <c r="C1191" s="252"/>
      <c r="D1191" s="231" t="s">
        <v>169</v>
      </c>
      <c r="E1191" s="253" t="s">
        <v>21</v>
      </c>
      <c r="F1191" s="254" t="s">
        <v>172</v>
      </c>
      <c r="G1191" s="252"/>
      <c r="H1191" s="255">
        <v>4.7300000000000004</v>
      </c>
      <c r="I1191" s="256"/>
      <c r="J1191" s="252"/>
      <c r="K1191" s="252"/>
      <c r="L1191" s="257"/>
      <c r="M1191" s="258"/>
      <c r="N1191" s="259"/>
      <c r="O1191" s="259"/>
      <c r="P1191" s="259"/>
      <c r="Q1191" s="259"/>
      <c r="R1191" s="259"/>
      <c r="S1191" s="259"/>
      <c r="T1191" s="260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T1191" s="261" t="s">
        <v>169</v>
      </c>
      <c r="AU1191" s="261" t="s">
        <v>81</v>
      </c>
      <c r="AV1191" s="15" t="s">
        <v>167</v>
      </c>
      <c r="AW1191" s="15" t="s">
        <v>34</v>
      </c>
      <c r="AX1191" s="15" t="s">
        <v>79</v>
      </c>
      <c r="AY1191" s="261" t="s">
        <v>161</v>
      </c>
    </row>
    <row r="1192" s="2" customFormat="1" ht="37.8" customHeight="1">
      <c r="A1192" s="41"/>
      <c r="B1192" s="42"/>
      <c r="C1192" s="216" t="s">
        <v>1631</v>
      </c>
      <c r="D1192" s="216" t="s">
        <v>163</v>
      </c>
      <c r="E1192" s="217" t="s">
        <v>1632</v>
      </c>
      <c r="F1192" s="218" t="s">
        <v>1633</v>
      </c>
      <c r="G1192" s="219" t="s">
        <v>324</v>
      </c>
      <c r="H1192" s="220">
        <v>18.050000000000001</v>
      </c>
      <c r="I1192" s="221"/>
      <c r="J1192" s="222">
        <f>ROUND(I1192*H1192,2)</f>
        <v>0</v>
      </c>
      <c r="K1192" s="218" t="s">
        <v>178</v>
      </c>
      <c r="L1192" s="47"/>
      <c r="M1192" s="223" t="s">
        <v>21</v>
      </c>
      <c r="N1192" s="224" t="s">
        <v>43</v>
      </c>
      <c r="O1192" s="87"/>
      <c r="P1192" s="225">
        <f>O1192*H1192</f>
        <v>0</v>
      </c>
      <c r="Q1192" s="225">
        <v>0</v>
      </c>
      <c r="R1192" s="225">
        <f>Q1192*H1192</f>
        <v>0</v>
      </c>
      <c r="S1192" s="225">
        <v>0</v>
      </c>
      <c r="T1192" s="226">
        <f>S1192*H1192</f>
        <v>0</v>
      </c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R1192" s="227" t="s">
        <v>276</v>
      </c>
      <c r="AT1192" s="227" t="s">
        <v>163</v>
      </c>
      <c r="AU1192" s="227" t="s">
        <v>81</v>
      </c>
      <c r="AY1192" s="20" t="s">
        <v>161</v>
      </c>
      <c r="BE1192" s="228">
        <f>IF(N1192="základní",J1192,0)</f>
        <v>0</v>
      </c>
      <c r="BF1192" s="228">
        <f>IF(N1192="snížená",J1192,0)</f>
        <v>0</v>
      </c>
      <c r="BG1192" s="228">
        <f>IF(N1192="zákl. přenesená",J1192,0)</f>
        <v>0</v>
      </c>
      <c r="BH1192" s="228">
        <f>IF(N1192="sníž. přenesená",J1192,0)</f>
        <v>0</v>
      </c>
      <c r="BI1192" s="228">
        <f>IF(N1192="nulová",J1192,0)</f>
        <v>0</v>
      </c>
      <c r="BJ1192" s="20" t="s">
        <v>79</v>
      </c>
      <c r="BK1192" s="228">
        <f>ROUND(I1192*H1192,2)</f>
        <v>0</v>
      </c>
      <c r="BL1192" s="20" t="s">
        <v>276</v>
      </c>
      <c r="BM1192" s="227" t="s">
        <v>1634</v>
      </c>
    </row>
    <row r="1193" s="2" customFormat="1">
      <c r="A1193" s="41"/>
      <c r="B1193" s="42"/>
      <c r="C1193" s="43"/>
      <c r="D1193" s="262" t="s">
        <v>180</v>
      </c>
      <c r="E1193" s="43"/>
      <c r="F1193" s="263" t="s">
        <v>1635</v>
      </c>
      <c r="G1193" s="43"/>
      <c r="H1193" s="43"/>
      <c r="I1193" s="264"/>
      <c r="J1193" s="43"/>
      <c r="K1193" s="43"/>
      <c r="L1193" s="47"/>
      <c r="M1193" s="265"/>
      <c r="N1193" s="266"/>
      <c r="O1193" s="87"/>
      <c r="P1193" s="87"/>
      <c r="Q1193" s="87"/>
      <c r="R1193" s="87"/>
      <c r="S1193" s="87"/>
      <c r="T1193" s="88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T1193" s="20" t="s">
        <v>180</v>
      </c>
      <c r="AU1193" s="20" t="s">
        <v>81</v>
      </c>
    </row>
    <row r="1194" s="13" customFormat="1">
      <c r="A1194" s="13"/>
      <c r="B1194" s="229"/>
      <c r="C1194" s="230"/>
      <c r="D1194" s="231" t="s">
        <v>169</v>
      </c>
      <c r="E1194" s="232" t="s">
        <v>21</v>
      </c>
      <c r="F1194" s="233" t="s">
        <v>1636</v>
      </c>
      <c r="G1194" s="230"/>
      <c r="H1194" s="232" t="s">
        <v>21</v>
      </c>
      <c r="I1194" s="234"/>
      <c r="J1194" s="230"/>
      <c r="K1194" s="230"/>
      <c r="L1194" s="235"/>
      <c r="M1194" s="236"/>
      <c r="N1194" s="237"/>
      <c r="O1194" s="237"/>
      <c r="P1194" s="237"/>
      <c r="Q1194" s="237"/>
      <c r="R1194" s="237"/>
      <c r="S1194" s="237"/>
      <c r="T1194" s="238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9" t="s">
        <v>169</v>
      </c>
      <c r="AU1194" s="239" t="s">
        <v>81</v>
      </c>
      <c r="AV1194" s="13" t="s">
        <v>79</v>
      </c>
      <c r="AW1194" s="13" t="s">
        <v>34</v>
      </c>
      <c r="AX1194" s="13" t="s">
        <v>72</v>
      </c>
      <c r="AY1194" s="239" t="s">
        <v>161</v>
      </c>
    </row>
    <row r="1195" s="13" customFormat="1">
      <c r="A1195" s="13"/>
      <c r="B1195" s="229"/>
      <c r="C1195" s="230"/>
      <c r="D1195" s="231" t="s">
        <v>169</v>
      </c>
      <c r="E1195" s="232" t="s">
        <v>21</v>
      </c>
      <c r="F1195" s="233" t="s">
        <v>1637</v>
      </c>
      <c r="G1195" s="230"/>
      <c r="H1195" s="232" t="s">
        <v>21</v>
      </c>
      <c r="I1195" s="234"/>
      <c r="J1195" s="230"/>
      <c r="K1195" s="230"/>
      <c r="L1195" s="235"/>
      <c r="M1195" s="236"/>
      <c r="N1195" s="237"/>
      <c r="O1195" s="237"/>
      <c r="P1195" s="237"/>
      <c r="Q1195" s="237"/>
      <c r="R1195" s="237"/>
      <c r="S1195" s="237"/>
      <c r="T1195" s="238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39" t="s">
        <v>169</v>
      </c>
      <c r="AU1195" s="239" t="s">
        <v>81</v>
      </c>
      <c r="AV1195" s="13" t="s">
        <v>79</v>
      </c>
      <c r="AW1195" s="13" t="s">
        <v>34</v>
      </c>
      <c r="AX1195" s="13" t="s">
        <v>72</v>
      </c>
      <c r="AY1195" s="239" t="s">
        <v>161</v>
      </c>
    </row>
    <row r="1196" s="14" customFormat="1">
      <c r="A1196" s="14"/>
      <c r="B1196" s="240"/>
      <c r="C1196" s="241"/>
      <c r="D1196" s="231" t="s">
        <v>169</v>
      </c>
      <c r="E1196" s="242" t="s">
        <v>21</v>
      </c>
      <c r="F1196" s="243" t="s">
        <v>1638</v>
      </c>
      <c r="G1196" s="241"/>
      <c r="H1196" s="244">
        <v>18.050000000000001</v>
      </c>
      <c r="I1196" s="245"/>
      <c r="J1196" s="241"/>
      <c r="K1196" s="241"/>
      <c r="L1196" s="246"/>
      <c r="M1196" s="247"/>
      <c r="N1196" s="248"/>
      <c r="O1196" s="248"/>
      <c r="P1196" s="248"/>
      <c r="Q1196" s="248"/>
      <c r="R1196" s="248"/>
      <c r="S1196" s="248"/>
      <c r="T1196" s="249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T1196" s="250" t="s">
        <v>169</v>
      </c>
      <c r="AU1196" s="250" t="s">
        <v>81</v>
      </c>
      <c r="AV1196" s="14" t="s">
        <v>81</v>
      </c>
      <c r="AW1196" s="14" t="s">
        <v>34</v>
      </c>
      <c r="AX1196" s="14" t="s">
        <v>72</v>
      </c>
      <c r="AY1196" s="250" t="s">
        <v>161</v>
      </c>
    </row>
    <row r="1197" s="15" customFormat="1">
      <c r="A1197" s="15"/>
      <c r="B1197" s="251"/>
      <c r="C1197" s="252"/>
      <c r="D1197" s="231" t="s">
        <v>169</v>
      </c>
      <c r="E1197" s="253" t="s">
        <v>21</v>
      </c>
      <c r="F1197" s="254" t="s">
        <v>172</v>
      </c>
      <c r="G1197" s="252"/>
      <c r="H1197" s="255">
        <v>18.050000000000001</v>
      </c>
      <c r="I1197" s="256"/>
      <c r="J1197" s="252"/>
      <c r="K1197" s="252"/>
      <c r="L1197" s="257"/>
      <c r="M1197" s="258"/>
      <c r="N1197" s="259"/>
      <c r="O1197" s="259"/>
      <c r="P1197" s="259"/>
      <c r="Q1197" s="259"/>
      <c r="R1197" s="259"/>
      <c r="S1197" s="259"/>
      <c r="T1197" s="260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T1197" s="261" t="s">
        <v>169</v>
      </c>
      <c r="AU1197" s="261" t="s">
        <v>81</v>
      </c>
      <c r="AV1197" s="15" t="s">
        <v>167</v>
      </c>
      <c r="AW1197" s="15" t="s">
        <v>34</v>
      </c>
      <c r="AX1197" s="15" t="s">
        <v>79</v>
      </c>
      <c r="AY1197" s="261" t="s">
        <v>161</v>
      </c>
    </row>
    <row r="1198" s="2" customFormat="1" ht="16.5" customHeight="1">
      <c r="A1198" s="41"/>
      <c r="B1198" s="42"/>
      <c r="C1198" s="273" t="s">
        <v>1639</v>
      </c>
      <c r="D1198" s="273" t="s">
        <v>479</v>
      </c>
      <c r="E1198" s="274" t="s">
        <v>1640</v>
      </c>
      <c r="F1198" s="275" t="s">
        <v>1641</v>
      </c>
      <c r="G1198" s="276" t="s">
        <v>177</v>
      </c>
      <c r="H1198" s="277">
        <v>0.69899999999999995</v>
      </c>
      <c r="I1198" s="278"/>
      <c r="J1198" s="279">
        <f>ROUND(I1198*H1198,2)</f>
        <v>0</v>
      </c>
      <c r="K1198" s="275" t="s">
        <v>178</v>
      </c>
      <c r="L1198" s="280"/>
      <c r="M1198" s="281" t="s">
        <v>21</v>
      </c>
      <c r="N1198" s="282" t="s">
        <v>43</v>
      </c>
      <c r="O1198" s="87"/>
      <c r="P1198" s="225">
        <f>O1198*H1198</f>
        <v>0</v>
      </c>
      <c r="Q1198" s="225">
        <v>0.55000000000000004</v>
      </c>
      <c r="R1198" s="225">
        <f>Q1198*H1198</f>
        <v>0.38445000000000001</v>
      </c>
      <c r="S1198" s="225">
        <v>0</v>
      </c>
      <c r="T1198" s="226">
        <f>S1198*H1198</f>
        <v>0</v>
      </c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R1198" s="227" t="s">
        <v>682</v>
      </c>
      <c r="AT1198" s="227" t="s">
        <v>479</v>
      </c>
      <c r="AU1198" s="227" t="s">
        <v>81</v>
      </c>
      <c r="AY1198" s="20" t="s">
        <v>161</v>
      </c>
      <c r="BE1198" s="228">
        <f>IF(N1198="základní",J1198,0)</f>
        <v>0</v>
      </c>
      <c r="BF1198" s="228">
        <f>IF(N1198="snížená",J1198,0)</f>
        <v>0</v>
      </c>
      <c r="BG1198" s="228">
        <f>IF(N1198="zákl. přenesená",J1198,0)</f>
        <v>0</v>
      </c>
      <c r="BH1198" s="228">
        <f>IF(N1198="sníž. přenesená",J1198,0)</f>
        <v>0</v>
      </c>
      <c r="BI1198" s="228">
        <f>IF(N1198="nulová",J1198,0)</f>
        <v>0</v>
      </c>
      <c r="BJ1198" s="20" t="s">
        <v>79</v>
      </c>
      <c r="BK1198" s="228">
        <f>ROUND(I1198*H1198,2)</f>
        <v>0</v>
      </c>
      <c r="BL1198" s="20" t="s">
        <v>276</v>
      </c>
      <c r="BM1198" s="227" t="s">
        <v>1642</v>
      </c>
    </row>
    <row r="1199" s="13" customFormat="1">
      <c r="A1199" s="13"/>
      <c r="B1199" s="229"/>
      <c r="C1199" s="230"/>
      <c r="D1199" s="231" t="s">
        <v>169</v>
      </c>
      <c r="E1199" s="232" t="s">
        <v>21</v>
      </c>
      <c r="F1199" s="233" t="s">
        <v>1636</v>
      </c>
      <c r="G1199" s="230"/>
      <c r="H1199" s="232" t="s">
        <v>21</v>
      </c>
      <c r="I1199" s="234"/>
      <c r="J1199" s="230"/>
      <c r="K1199" s="230"/>
      <c r="L1199" s="235"/>
      <c r="M1199" s="236"/>
      <c r="N1199" s="237"/>
      <c r="O1199" s="237"/>
      <c r="P1199" s="237"/>
      <c r="Q1199" s="237"/>
      <c r="R1199" s="237"/>
      <c r="S1199" s="237"/>
      <c r="T1199" s="238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39" t="s">
        <v>169</v>
      </c>
      <c r="AU1199" s="239" t="s">
        <v>81</v>
      </c>
      <c r="AV1199" s="13" t="s">
        <v>79</v>
      </c>
      <c r="AW1199" s="13" t="s">
        <v>34</v>
      </c>
      <c r="AX1199" s="13" t="s">
        <v>72</v>
      </c>
      <c r="AY1199" s="239" t="s">
        <v>161</v>
      </c>
    </row>
    <row r="1200" s="13" customFormat="1">
      <c r="A1200" s="13"/>
      <c r="B1200" s="229"/>
      <c r="C1200" s="230"/>
      <c r="D1200" s="231" t="s">
        <v>169</v>
      </c>
      <c r="E1200" s="232" t="s">
        <v>21</v>
      </c>
      <c r="F1200" s="233" t="s">
        <v>1637</v>
      </c>
      <c r="G1200" s="230"/>
      <c r="H1200" s="232" t="s">
        <v>21</v>
      </c>
      <c r="I1200" s="234"/>
      <c r="J1200" s="230"/>
      <c r="K1200" s="230"/>
      <c r="L1200" s="235"/>
      <c r="M1200" s="236"/>
      <c r="N1200" s="237"/>
      <c r="O1200" s="237"/>
      <c r="P1200" s="237"/>
      <c r="Q1200" s="237"/>
      <c r="R1200" s="237"/>
      <c r="S1200" s="237"/>
      <c r="T1200" s="238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39" t="s">
        <v>169</v>
      </c>
      <c r="AU1200" s="239" t="s">
        <v>81</v>
      </c>
      <c r="AV1200" s="13" t="s">
        <v>79</v>
      </c>
      <c r="AW1200" s="13" t="s">
        <v>34</v>
      </c>
      <c r="AX1200" s="13" t="s">
        <v>72</v>
      </c>
      <c r="AY1200" s="239" t="s">
        <v>161</v>
      </c>
    </row>
    <row r="1201" s="14" customFormat="1">
      <c r="A1201" s="14"/>
      <c r="B1201" s="240"/>
      <c r="C1201" s="241"/>
      <c r="D1201" s="231" t="s">
        <v>169</v>
      </c>
      <c r="E1201" s="242" t="s">
        <v>21</v>
      </c>
      <c r="F1201" s="243" t="s">
        <v>1643</v>
      </c>
      <c r="G1201" s="241"/>
      <c r="H1201" s="244">
        <v>0.69899999999999995</v>
      </c>
      <c r="I1201" s="245"/>
      <c r="J1201" s="241"/>
      <c r="K1201" s="241"/>
      <c r="L1201" s="246"/>
      <c r="M1201" s="247"/>
      <c r="N1201" s="248"/>
      <c r="O1201" s="248"/>
      <c r="P1201" s="248"/>
      <c r="Q1201" s="248"/>
      <c r="R1201" s="248"/>
      <c r="S1201" s="248"/>
      <c r="T1201" s="249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50" t="s">
        <v>169</v>
      </c>
      <c r="AU1201" s="250" t="s">
        <v>81</v>
      </c>
      <c r="AV1201" s="14" t="s">
        <v>81</v>
      </c>
      <c r="AW1201" s="14" t="s">
        <v>34</v>
      </c>
      <c r="AX1201" s="14" t="s">
        <v>72</v>
      </c>
      <c r="AY1201" s="250" t="s">
        <v>161</v>
      </c>
    </row>
    <row r="1202" s="15" customFormat="1">
      <c r="A1202" s="15"/>
      <c r="B1202" s="251"/>
      <c r="C1202" s="252"/>
      <c r="D1202" s="231" t="s">
        <v>169</v>
      </c>
      <c r="E1202" s="253" t="s">
        <v>21</v>
      </c>
      <c r="F1202" s="254" t="s">
        <v>172</v>
      </c>
      <c r="G1202" s="252"/>
      <c r="H1202" s="255">
        <v>0.69899999999999995</v>
      </c>
      <c r="I1202" s="256"/>
      <c r="J1202" s="252"/>
      <c r="K1202" s="252"/>
      <c r="L1202" s="257"/>
      <c r="M1202" s="258"/>
      <c r="N1202" s="259"/>
      <c r="O1202" s="259"/>
      <c r="P1202" s="259"/>
      <c r="Q1202" s="259"/>
      <c r="R1202" s="259"/>
      <c r="S1202" s="259"/>
      <c r="T1202" s="260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T1202" s="261" t="s">
        <v>169</v>
      </c>
      <c r="AU1202" s="261" t="s">
        <v>81</v>
      </c>
      <c r="AV1202" s="15" t="s">
        <v>167</v>
      </c>
      <c r="AW1202" s="15" t="s">
        <v>34</v>
      </c>
      <c r="AX1202" s="15" t="s">
        <v>79</v>
      </c>
      <c r="AY1202" s="261" t="s">
        <v>161</v>
      </c>
    </row>
    <row r="1203" s="2" customFormat="1" ht="21.75" customHeight="1">
      <c r="A1203" s="41"/>
      <c r="B1203" s="42"/>
      <c r="C1203" s="216" t="s">
        <v>1644</v>
      </c>
      <c r="D1203" s="216" t="s">
        <v>163</v>
      </c>
      <c r="E1203" s="217" t="s">
        <v>1645</v>
      </c>
      <c r="F1203" s="218" t="s">
        <v>1646</v>
      </c>
      <c r="G1203" s="219" t="s">
        <v>166</v>
      </c>
      <c r="H1203" s="220">
        <v>265.60599999999999</v>
      </c>
      <c r="I1203" s="221"/>
      <c r="J1203" s="222">
        <f>ROUND(I1203*H1203,2)</f>
        <v>0</v>
      </c>
      <c r="K1203" s="218" t="s">
        <v>178</v>
      </c>
      <c r="L1203" s="47"/>
      <c r="M1203" s="223" t="s">
        <v>21</v>
      </c>
      <c r="N1203" s="224" t="s">
        <v>43</v>
      </c>
      <c r="O1203" s="87"/>
      <c r="P1203" s="225">
        <f>O1203*H1203</f>
        <v>0</v>
      </c>
      <c r="Q1203" s="225">
        <v>0</v>
      </c>
      <c r="R1203" s="225">
        <f>Q1203*H1203</f>
        <v>0</v>
      </c>
      <c r="S1203" s="225">
        <v>0</v>
      </c>
      <c r="T1203" s="226">
        <f>S1203*H1203</f>
        <v>0</v>
      </c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R1203" s="227" t="s">
        <v>276</v>
      </c>
      <c r="AT1203" s="227" t="s">
        <v>163</v>
      </c>
      <c r="AU1203" s="227" t="s">
        <v>81</v>
      </c>
      <c r="AY1203" s="20" t="s">
        <v>161</v>
      </c>
      <c r="BE1203" s="228">
        <f>IF(N1203="základní",J1203,0)</f>
        <v>0</v>
      </c>
      <c r="BF1203" s="228">
        <f>IF(N1203="snížená",J1203,0)</f>
        <v>0</v>
      </c>
      <c r="BG1203" s="228">
        <f>IF(N1203="zákl. přenesená",J1203,0)</f>
        <v>0</v>
      </c>
      <c r="BH1203" s="228">
        <f>IF(N1203="sníž. přenesená",J1203,0)</f>
        <v>0</v>
      </c>
      <c r="BI1203" s="228">
        <f>IF(N1203="nulová",J1203,0)</f>
        <v>0</v>
      </c>
      <c r="BJ1203" s="20" t="s">
        <v>79</v>
      </c>
      <c r="BK1203" s="228">
        <f>ROUND(I1203*H1203,2)</f>
        <v>0</v>
      </c>
      <c r="BL1203" s="20" t="s">
        <v>276</v>
      </c>
      <c r="BM1203" s="227" t="s">
        <v>1647</v>
      </c>
    </row>
    <row r="1204" s="2" customFormat="1">
      <c r="A1204" s="41"/>
      <c r="B1204" s="42"/>
      <c r="C1204" s="43"/>
      <c r="D1204" s="262" t="s">
        <v>180</v>
      </c>
      <c r="E1204" s="43"/>
      <c r="F1204" s="263" t="s">
        <v>1648</v>
      </c>
      <c r="G1204" s="43"/>
      <c r="H1204" s="43"/>
      <c r="I1204" s="264"/>
      <c r="J1204" s="43"/>
      <c r="K1204" s="43"/>
      <c r="L1204" s="47"/>
      <c r="M1204" s="265"/>
      <c r="N1204" s="266"/>
      <c r="O1204" s="87"/>
      <c r="P1204" s="87"/>
      <c r="Q1204" s="87"/>
      <c r="R1204" s="87"/>
      <c r="S1204" s="87"/>
      <c r="T1204" s="88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T1204" s="20" t="s">
        <v>180</v>
      </c>
      <c r="AU1204" s="20" t="s">
        <v>81</v>
      </c>
    </row>
    <row r="1205" s="14" customFormat="1">
      <c r="A1205" s="14"/>
      <c r="B1205" s="240"/>
      <c r="C1205" s="241"/>
      <c r="D1205" s="231" t="s">
        <v>169</v>
      </c>
      <c r="E1205" s="242" t="s">
        <v>21</v>
      </c>
      <c r="F1205" s="243" t="s">
        <v>1465</v>
      </c>
      <c r="G1205" s="241"/>
      <c r="H1205" s="244">
        <v>264.00599999999997</v>
      </c>
      <c r="I1205" s="245"/>
      <c r="J1205" s="241"/>
      <c r="K1205" s="241"/>
      <c r="L1205" s="246"/>
      <c r="M1205" s="247"/>
      <c r="N1205" s="248"/>
      <c r="O1205" s="248"/>
      <c r="P1205" s="248"/>
      <c r="Q1205" s="248"/>
      <c r="R1205" s="248"/>
      <c r="S1205" s="248"/>
      <c r="T1205" s="249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50" t="s">
        <v>169</v>
      </c>
      <c r="AU1205" s="250" t="s">
        <v>81</v>
      </c>
      <c r="AV1205" s="14" t="s">
        <v>81</v>
      </c>
      <c r="AW1205" s="14" t="s">
        <v>34</v>
      </c>
      <c r="AX1205" s="14" t="s">
        <v>72</v>
      </c>
      <c r="AY1205" s="250" t="s">
        <v>161</v>
      </c>
    </row>
    <row r="1206" s="14" customFormat="1">
      <c r="A1206" s="14"/>
      <c r="B1206" s="240"/>
      <c r="C1206" s="241"/>
      <c r="D1206" s="231" t="s">
        <v>169</v>
      </c>
      <c r="E1206" s="242" t="s">
        <v>21</v>
      </c>
      <c r="F1206" s="243" t="s">
        <v>413</v>
      </c>
      <c r="G1206" s="241"/>
      <c r="H1206" s="244">
        <v>1.6000000000000001</v>
      </c>
      <c r="I1206" s="245"/>
      <c r="J1206" s="241"/>
      <c r="K1206" s="241"/>
      <c r="L1206" s="246"/>
      <c r="M1206" s="247"/>
      <c r="N1206" s="248"/>
      <c r="O1206" s="248"/>
      <c r="P1206" s="248"/>
      <c r="Q1206" s="248"/>
      <c r="R1206" s="248"/>
      <c r="S1206" s="248"/>
      <c r="T1206" s="249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T1206" s="250" t="s">
        <v>169</v>
      </c>
      <c r="AU1206" s="250" t="s">
        <v>81</v>
      </c>
      <c r="AV1206" s="14" t="s">
        <v>81</v>
      </c>
      <c r="AW1206" s="14" t="s">
        <v>34</v>
      </c>
      <c r="AX1206" s="14" t="s">
        <v>72</v>
      </c>
      <c r="AY1206" s="250" t="s">
        <v>161</v>
      </c>
    </row>
    <row r="1207" s="15" customFormat="1">
      <c r="A1207" s="15"/>
      <c r="B1207" s="251"/>
      <c r="C1207" s="252"/>
      <c r="D1207" s="231" t="s">
        <v>169</v>
      </c>
      <c r="E1207" s="253" t="s">
        <v>21</v>
      </c>
      <c r="F1207" s="254" t="s">
        <v>172</v>
      </c>
      <c r="G1207" s="252"/>
      <c r="H1207" s="255">
        <v>265.60599999999999</v>
      </c>
      <c r="I1207" s="256"/>
      <c r="J1207" s="252"/>
      <c r="K1207" s="252"/>
      <c r="L1207" s="257"/>
      <c r="M1207" s="258"/>
      <c r="N1207" s="259"/>
      <c r="O1207" s="259"/>
      <c r="P1207" s="259"/>
      <c r="Q1207" s="259"/>
      <c r="R1207" s="259"/>
      <c r="S1207" s="259"/>
      <c r="T1207" s="260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T1207" s="261" t="s">
        <v>169</v>
      </c>
      <c r="AU1207" s="261" t="s">
        <v>81</v>
      </c>
      <c r="AV1207" s="15" t="s">
        <v>167</v>
      </c>
      <c r="AW1207" s="15" t="s">
        <v>34</v>
      </c>
      <c r="AX1207" s="15" t="s">
        <v>79</v>
      </c>
      <c r="AY1207" s="261" t="s">
        <v>161</v>
      </c>
    </row>
    <row r="1208" s="2" customFormat="1" ht="16.5" customHeight="1">
      <c r="A1208" s="41"/>
      <c r="B1208" s="42"/>
      <c r="C1208" s="273" t="s">
        <v>1649</v>
      </c>
      <c r="D1208" s="273" t="s">
        <v>479</v>
      </c>
      <c r="E1208" s="274" t="s">
        <v>1650</v>
      </c>
      <c r="F1208" s="275" t="s">
        <v>1651</v>
      </c>
      <c r="G1208" s="276" t="s">
        <v>177</v>
      </c>
      <c r="H1208" s="277">
        <v>6.4279999999999999</v>
      </c>
      <c r="I1208" s="278"/>
      <c r="J1208" s="279">
        <f>ROUND(I1208*H1208,2)</f>
        <v>0</v>
      </c>
      <c r="K1208" s="275" t="s">
        <v>178</v>
      </c>
      <c r="L1208" s="280"/>
      <c r="M1208" s="281" t="s">
        <v>21</v>
      </c>
      <c r="N1208" s="282" t="s">
        <v>43</v>
      </c>
      <c r="O1208" s="87"/>
      <c r="P1208" s="225">
        <f>O1208*H1208</f>
        <v>0</v>
      </c>
      <c r="Q1208" s="225">
        <v>0.55000000000000004</v>
      </c>
      <c r="R1208" s="225">
        <f>Q1208*H1208</f>
        <v>3.5354000000000001</v>
      </c>
      <c r="S1208" s="225">
        <v>0</v>
      </c>
      <c r="T1208" s="226">
        <f>S1208*H1208</f>
        <v>0</v>
      </c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R1208" s="227" t="s">
        <v>682</v>
      </c>
      <c r="AT1208" s="227" t="s">
        <v>479</v>
      </c>
      <c r="AU1208" s="227" t="s">
        <v>81</v>
      </c>
      <c r="AY1208" s="20" t="s">
        <v>161</v>
      </c>
      <c r="BE1208" s="228">
        <f>IF(N1208="základní",J1208,0)</f>
        <v>0</v>
      </c>
      <c r="BF1208" s="228">
        <f>IF(N1208="snížená",J1208,0)</f>
        <v>0</v>
      </c>
      <c r="BG1208" s="228">
        <f>IF(N1208="zákl. přenesená",J1208,0)</f>
        <v>0</v>
      </c>
      <c r="BH1208" s="228">
        <f>IF(N1208="sníž. přenesená",J1208,0)</f>
        <v>0</v>
      </c>
      <c r="BI1208" s="228">
        <f>IF(N1208="nulová",J1208,0)</f>
        <v>0</v>
      </c>
      <c r="BJ1208" s="20" t="s">
        <v>79</v>
      </c>
      <c r="BK1208" s="228">
        <f>ROUND(I1208*H1208,2)</f>
        <v>0</v>
      </c>
      <c r="BL1208" s="20" t="s">
        <v>276</v>
      </c>
      <c r="BM1208" s="227" t="s">
        <v>1652</v>
      </c>
    </row>
    <row r="1209" s="14" customFormat="1">
      <c r="A1209" s="14"/>
      <c r="B1209" s="240"/>
      <c r="C1209" s="241"/>
      <c r="D1209" s="231" t="s">
        <v>169</v>
      </c>
      <c r="E1209" s="242" t="s">
        <v>21</v>
      </c>
      <c r="F1209" s="243" t="s">
        <v>1653</v>
      </c>
      <c r="G1209" s="241"/>
      <c r="H1209" s="244">
        <v>6.3890000000000002</v>
      </c>
      <c r="I1209" s="245"/>
      <c r="J1209" s="241"/>
      <c r="K1209" s="241"/>
      <c r="L1209" s="246"/>
      <c r="M1209" s="247"/>
      <c r="N1209" s="248"/>
      <c r="O1209" s="248"/>
      <c r="P1209" s="248"/>
      <c r="Q1209" s="248"/>
      <c r="R1209" s="248"/>
      <c r="S1209" s="248"/>
      <c r="T1209" s="249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50" t="s">
        <v>169</v>
      </c>
      <c r="AU1209" s="250" t="s">
        <v>81</v>
      </c>
      <c r="AV1209" s="14" t="s">
        <v>81</v>
      </c>
      <c r="AW1209" s="14" t="s">
        <v>34</v>
      </c>
      <c r="AX1209" s="14" t="s">
        <v>72</v>
      </c>
      <c r="AY1209" s="250" t="s">
        <v>161</v>
      </c>
    </row>
    <row r="1210" s="14" customFormat="1">
      <c r="A1210" s="14"/>
      <c r="B1210" s="240"/>
      <c r="C1210" s="241"/>
      <c r="D1210" s="231" t="s">
        <v>169</v>
      </c>
      <c r="E1210" s="242" t="s">
        <v>21</v>
      </c>
      <c r="F1210" s="243" t="s">
        <v>1654</v>
      </c>
      <c r="G1210" s="241"/>
      <c r="H1210" s="244">
        <v>0.039</v>
      </c>
      <c r="I1210" s="245"/>
      <c r="J1210" s="241"/>
      <c r="K1210" s="241"/>
      <c r="L1210" s="246"/>
      <c r="M1210" s="247"/>
      <c r="N1210" s="248"/>
      <c r="O1210" s="248"/>
      <c r="P1210" s="248"/>
      <c r="Q1210" s="248"/>
      <c r="R1210" s="248"/>
      <c r="S1210" s="248"/>
      <c r="T1210" s="249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50" t="s">
        <v>169</v>
      </c>
      <c r="AU1210" s="250" t="s">
        <v>81</v>
      </c>
      <c r="AV1210" s="14" t="s">
        <v>81</v>
      </c>
      <c r="AW1210" s="14" t="s">
        <v>34</v>
      </c>
      <c r="AX1210" s="14" t="s">
        <v>72</v>
      </c>
      <c r="AY1210" s="250" t="s">
        <v>161</v>
      </c>
    </row>
    <row r="1211" s="15" customFormat="1">
      <c r="A1211" s="15"/>
      <c r="B1211" s="251"/>
      <c r="C1211" s="252"/>
      <c r="D1211" s="231" t="s">
        <v>169</v>
      </c>
      <c r="E1211" s="253" t="s">
        <v>21</v>
      </c>
      <c r="F1211" s="254" t="s">
        <v>172</v>
      </c>
      <c r="G1211" s="252"/>
      <c r="H1211" s="255">
        <v>6.4279999999999999</v>
      </c>
      <c r="I1211" s="256"/>
      <c r="J1211" s="252"/>
      <c r="K1211" s="252"/>
      <c r="L1211" s="257"/>
      <c r="M1211" s="258"/>
      <c r="N1211" s="259"/>
      <c r="O1211" s="259"/>
      <c r="P1211" s="259"/>
      <c r="Q1211" s="259"/>
      <c r="R1211" s="259"/>
      <c r="S1211" s="259"/>
      <c r="T1211" s="260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T1211" s="261" t="s">
        <v>169</v>
      </c>
      <c r="AU1211" s="261" t="s">
        <v>81</v>
      </c>
      <c r="AV1211" s="15" t="s">
        <v>167</v>
      </c>
      <c r="AW1211" s="15" t="s">
        <v>34</v>
      </c>
      <c r="AX1211" s="15" t="s">
        <v>79</v>
      </c>
      <c r="AY1211" s="261" t="s">
        <v>161</v>
      </c>
    </row>
    <row r="1212" s="2" customFormat="1" ht="16.5" customHeight="1">
      <c r="A1212" s="41"/>
      <c r="B1212" s="42"/>
      <c r="C1212" s="216" t="s">
        <v>1655</v>
      </c>
      <c r="D1212" s="216" t="s">
        <v>163</v>
      </c>
      <c r="E1212" s="217" t="s">
        <v>1656</v>
      </c>
      <c r="F1212" s="218" t="s">
        <v>1657</v>
      </c>
      <c r="G1212" s="219" t="s">
        <v>324</v>
      </c>
      <c r="H1212" s="220">
        <v>277.51999999999998</v>
      </c>
      <c r="I1212" s="221"/>
      <c r="J1212" s="222">
        <f>ROUND(I1212*H1212,2)</f>
        <v>0</v>
      </c>
      <c r="K1212" s="218" t="s">
        <v>178</v>
      </c>
      <c r="L1212" s="47"/>
      <c r="M1212" s="223" t="s">
        <v>21</v>
      </c>
      <c r="N1212" s="224" t="s">
        <v>43</v>
      </c>
      <c r="O1212" s="87"/>
      <c r="P1212" s="225">
        <f>O1212*H1212</f>
        <v>0</v>
      </c>
      <c r="Q1212" s="225">
        <v>0.00014999999999999999</v>
      </c>
      <c r="R1212" s="225">
        <f>Q1212*H1212</f>
        <v>0.041627999999999991</v>
      </c>
      <c r="S1212" s="225">
        <v>0</v>
      </c>
      <c r="T1212" s="226">
        <f>S1212*H1212</f>
        <v>0</v>
      </c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R1212" s="227" t="s">
        <v>276</v>
      </c>
      <c r="AT1212" s="227" t="s">
        <v>163</v>
      </c>
      <c r="AU1212" s="227" t="s">
        <v>81</v>
      </c>
      <c r="AY1212" s="20" t="s">
        <v>161</v>
      </c>
      <c r="BE1212" s="228">
        <f>IF(N1212="základní",J1212,0)</f>
        <v>0</v>
      </c>
      <c r="BF1212" s="228">
        <f>IF(N1212="snížená",J1212,0)</f>
        <v>0</v>
      </c>
      <c r="BG1212" s="228">
        <f>IF(N1212="zákl. přenesená",J1212,0)</f>
        <v>0</v>
      </c>
      <c r="BH1212" s="228">
        <f>IF(N1212="sníž. přenesená",J1212,0)</f>
        <v>0</v>
      </c>
      <c r="BI1212" s="228">
        <f>IF(N1212="nulová",J1212,0)</f>
        <v>0</v>
      </c>
      <c r="BJ1212" s="20" t="s">
        <v>79</v>
      </c>
      <c r="BK1212" s="228">
        <f>ROUND(I1212*H1212,2)</f>
        <v>0</v>
      </c>
      <c r="BL1212" s="20" t="s">
        <v>276</v>
      </c>
      <c r="BM1212" s="227" t="s">
        <v>1658</v>
      </c>
    </row>
    <row r="1213" s="2" customFormat="1">
      <c r="A1213" s="41"/>
      <c r="B1213" s="42"/>
      <c r="C1213" s="43"/>
      <c r="D1213" s="262" t="s">
        <v>180</v>
      </c>
      <c r="E1213" s="43"/>
      <c r="F1213" s="263" t="s">
        <v>1659</v>
      </c>
      <c r="G1213" s="43"/>
      <c r="H1213" s="43"/>
      <c r="I1213" s="264"/>
      <c r="J1213" s="43"/>
      <c r="K1213" s="43"/>
      <c r="L1213" s="47"/>
      <c r="M1213" s="265"/>
      <c r="N1213" s="266"/>
      <c r="O1213" s="87"/>
      <c r="P1213" s="87"/>
      <c r="Q1213" s="87"/>
      <c r="R1213" s="87"/>
      <c r="S1213" s="87"/>
      <c r="T1213" s="88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T1213" s="20" t="s">
        <v>180</v>
      </c>
      <c r="AU1213" s="20" t="s">
        <v>81</v>
      </c>
    </row>
    <row r="1214" s="13" customFormat="1">
      <c r="A1214" s="13"/>
      <c r="B1214" s="229"/>
      <c r="C1214" s="230"/>
      <c r="D1214" s="231" t="s">
        <v>169</v>
      </c>
      <c r="E1214" s="232" t="s">
        <v>21</v>
      </c>
      <c r="F1214" s="233" t="s">
        <v>1660</v>
      </c>
      <c r="G1214" s="230"/>
      <c r="H1214" s="232" t="s">
        <v>21</v>
      </c>
      <c r="I1214" s="234"/>
      <c r="J1214" s="230"/>
      <c r="K1214" s="230"/>
      <c r="L1214" s="235"/>
      <c r="M1214" s="236"/>
      <c r="N1214" s="237"/>
      <c r="O1214" s="237"/>
      <c r="P1214" s="237"/>
      <c r="Q1214" s="237"/>
      <c r="R1214" s="237"/>
      <c r="S1214" s="237"/>
      <c r="T1214" s="238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39" t="s">
        <v>169</v>
      </c>
      <c r="AU1214" s="239" t="s">
        <v>81</v>
      </c>
      <c r="AV1214" s="13" t="s">
        <v>79</v>
      </c>
      <c r="AW1214" s="13" t="s">
        <v>34</v>
      </c>
      <c r="AX1214" s="13" t="s">
        <v>72</v>
      </c>
      <c r="AY1214" s="239" t="s">
        <v>161</v>
      </c>
    </row>
    <row r="1215" s="13" customFormat="1">
      <c r="A1215" s="13"/>
      <c r="B1215" s="229"/>
      <c r="C1215" s="230"/>
      <c r="D1215" s="231" t="s">
        <v>169</v>
      </c>
      <c r="E1215" s="232" t="s">
        <v>21</v>
      </c>
      <c r="F1215" s="233" t="s">
        <v>1661</v>
      </c>
      <c r="G1215" s="230"/>
      <c r="H1215" s="232" t="s">
        <v>21</v>
      </c>
      <c r="I1215" s="234"/>
      <c r="J1215" s="230"/>
      <c r="K1215" s="230"/>
      <c r="L1215" s="235"/>
      <c r="M1215" s="236"/>
      <c r="N1215" s="237"/>
      <c r="O1215" s="237"/>
      <c r="P1215" s="237"/>
      <c r="Q1215" s="237"/>
      <c r="R1215" s="237"/>
      <c r="S1215" s="237"/>
      <c r="T1215" s="238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9" t="s">
        <v>169</v>
      </c>
      <c r="AU1215" s="239" t="s">
        <v>81</v>
      </c>
      <c r="AV1215" s="13" t="s">
        <v>79</v>
      </c>
      <c r="AW1215" s="13" t="s">
        <v>34</v>
      </c>
      <c r="AX1215" s="13" t="s">
        <v>72</v>
      </c>
      <c r="AY1215" s="239" t="s">
        <v>161</v>
      </c>
    </row>
    <row r="1216" s="14" customFormat="1">
      <c r="A1216" s="14"/>
      <c r="B1216" s="240"/>
      <c r="C1216" s="241"/>
      <c r="D1216" s="231" t="s">
        <v>169</v>
      </c>
      <c r="E1216" s="242" t="s">
        <v>21</v>
      </c>
      <c r="F1216" s="243" t="s">
        <v>1662</v>
      </c>
      <c r="G1216" s="241"/>
      <c r="H1216" s="244">
        <v>8.8000000000000007</v>
      </c>
      <c r="I1216" s="245"/>
      <c r="J1216" s="241"/>
      <c r="K1216" s="241"/>
      <c r="L1216" s="246"/>
      <c r="M1216" s="247"/>
      <c r="N1216" s="248"/>
      <c r="O1216" s="248"/>
      <c r="P1216" s="248"/>
      <c r="Q1216" s="248"/>
      <c r="R1216" s="248"/>
      <c r="S1216" s="248"/>
      <c r="T1216" s="249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50" t="s">
        <v>169</v>
      </c>
      <c r="AU1216" s="250" t="s">
        <v>81</v>
      </c>
      <c r="AV1216" s="14" t="s">
        <v>81</v>
      </c>
      <c r="AW1216" s="14" t="s">
        <v>34</v>
      </c>
      <c r="AX1216" s="14" t="s">
        <v>72</v>
      </c>
      <c r="AY1216" s="250" t="s">
        <v>161</v>
      </c>
    </row>
    <row r="1217" s="14" customFormat="1">
      <c r="A1217" s="14"/>
      <c r="B1217" s="240"/>
      <c r="C1217" s="241"/>
      <c r="D1217" s="231" t="s">
        <v>169</v>
      </c>
      <c r="E1217" s="242" t="s">
        <v>21</v>
      </c>
      <c r="F1217" s="243" t="s">
        <v>1663</v>
      </c>
      <c r="G1217" s="241"/>
      <c r="H1217" s="244">
        <v>15.68</v>
      </c>
      <c r="I1217" s="245"/>
      <c r="J1217" s="241"/>
      <c r="K1217" s="241"/>
      <c r="L1217" s="246"/>
      <c r="M1217" s="247"/>
      <c r="N1217" s="248"/>
      <c r="O1217" s="248"/>
      <c r="P1217" s="248"/>
      <c r="Q1217" s="248"/>
      <c r="R1217" s="248"/>
      <c r="S1217" s="248"/>
      <c r="T1217" s="249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50" t="s">
        <v>169</v>
      </c>
      <c r="AU1217" s="250" t="s">
        <v>81</v>
      </c>
      <c r="AV1217" s="14" t="s">
        <v>81</v>
      </c>
      <c r="AW1217" s="14" t="s">
        <v>34</v>
      </c>
      <c r="AX1217" s="14" t="s">
        <v>72</v>
      </c>
      <c r="AY1217" s="250" t="s">
        <v>161</v>
      </c>
    </row>
    <row r="1218" s="14" customFormat="1">
      <c r="A1218" s="14"/>
      <c r="B1218" s="240"/>
      <c r="C1218" s="241"/>
      <c r="D1218" s="231" t="s">
        <v>169</v>
      </c>
      <c r="E1218" s="242" t="s">
        <v>21</v>
      </c>
      <c r="F1218" s="243" t="s">
        <v>1664</v>
      </c>
      <c r="G1218" s="241"/>
      <c r="H1218" s="244">
        <v>82.219999999999999</v>
      </c>
      <c r="I1218" s="245"/>
      <c r="J1218" s="241"/>
      <c r="K1218" s="241"/>
      <c r="L1218" s="246"/>
      <c r="M1218" s="247"/>
      <c r="N1218" s="248"/>
      <c r="O1218" s="248"/>
      <c r="P1218" s="248"/>
      <c r="Q1218" s="248"/>
      <c r="R1218" s="248"/>
      <c r="S1218" s="248"/>
      <c r="T1218" s="249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50" t="s">
        <v>169</v>
      </c>
      <c r="AU1218" s="250" t="s">
        <v>81</v>
      </c>
      <c r="AV1218" s="14" t="s">
        <v>81</v>
      </c>
      <c r="AW1218" s="14" t="s">
        <v>34</v>
      </c>
      <c r="AX1218" s="14" t="s">
        <v>72</v>
      </c>
      <c r="AY1218" s="250" t="s">
        <v>161</v>
      </c>
    </row>
    <row r="1219" s="14" customFormat="1">
      <c r="A1219" s="14"/>
      <c r="B1219" s="240"/>
      <c r="C1219" s="241"/>
      <c r="D1219" s="231" t="s">
        <v>169</v>
      </c>
      <c r="E1219" s="242" t="s">
        <v>21</v>
      </c>
      <c r="F1219" s="243" t="s">
        <v>1665</v>
      </c>
      <c r="G1219" s="241"/>
      <c r="H1219" s="244">
        <v>137.90000000000001</v>
      </c>
      <c r="I1219" s="245"/>
      <c r="J1219" s="241"/>
      <c r="K1219" s="241"/>
      <c r="L1219" s="246"/>
      <c r="M1219" s="247"/>
      <c r="N1219" s="248"/>
      <c r="O1219" s="248"/>
      <c r="P1219" s="248"/>
      <c r="Q1219" s="248"/>
      <c r="R1219" s="248"/>
      <c r="S1219" s="248"/>
      <c r="T1219" s="249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T1219" s="250" t="s">
        <v>169</v>
      </c>
      <c r="AU1219" s="250" t="s">
        <v>81</v>
      </c>
      <c r="AV1219" s="14" t="s">
        <v>81</v>
      </c>
      <c r="AW1219" s="14" t="s">
        <v>34</v>
      </c>
      <c r="AX1219" s="14" t="s">
        <v>72</v>
      </c>
      <c r="AY1219" s="250" t="s">
        <v>161</v>
      </c>
    </row>
    <row r="1220" s="14" customFormat="1">
      <c r="A1220" s="14"/>
      <c r="B1220" s="240"/>
      <c r="C1220" s="241"/>
      <c r="D1220" s="231" t="s">
        <v>169</v>
      </c>
      <c r="E1220" s="242" t="s">
        <v>21</v>
      </c>
      <c r="F1220" s="243" t="s">
        <v>1666</v>
      </c>
      <c r="G1220" s="241"/>
      <c r="H1220" s="244">
        <v>32.920000000000002</v>
      </c>
      <c r="I1220" s="245"/>
      <c r="J1220" s="241"/>
      <c r="K1220" s="241"/>
      <c r="L1220" s="246"/>
      <c r="M1220" s="247"/>
      <c r="N1220" s="248"/>
      <c r="O1220" s="248"/>
      <c r="P1220" s="248"/>
      <c r="Q1220" s="248"/>
      <c r="R1220" s="248"/>
      <c r="S1220" s="248"/>
      <c r="T1220" s="249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50" t="s">
        <v>169</v>
      </c>
      <c r="AU1220" s="250" t="s">
        <v>81</v>
      </c>
      <c r="AV1220" s="14" t="s">
        <v>81</v>
      </c>
      <c r="AW1220" s="14" t="s">
        <v>34</v>
      </c>
      <c r="AX1220" s="14" t="s">
        <v>72</v>
      </c>
      <c r="AY1220" s="250" t="s">
        <v>161</v>
      </c>
    </row>
    <row r="1221" s="15" customFormat="1">
      <c r="A1221" s="15"/>
      <c r="B1221" s="251"/>
      <c r="C1221" s="252"/>
      <c r="D1221" s="231" t="s">
        <v>169</v>
      </c>
      <c r="E1221" s="253" t="s">
        <v>21</v>
      </c>
      <c r="F1221" s="254" t="s">
        <v>172</v>
      </c>
      <c r="G1221" s="252"/>
      <c r="H1221" s="255">
        <v>277.51999999999998</v>
      </c>
      <c r="I1221" s="256"/>
      <c r="J1221" s="252"/>
      <c r="K1221" s="252"/>
      <c r="L1221" s="257"/>
      <c r="M1221" s="258"/>
      <c r="N1221" s="259"/>
      <c r="O1221" s="259"/>
      <c r="P1221" s="259"/>
      <c r="Q1221" s="259"/>
      <c r="R1221" s="259"/>
      <c r="S1221" s="259"/>
      <c r="T1221" s="260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T1221" s="261" t="s">
        <v>169</v>
      </c>
      <c r="AU1221" s="261" t="s">
        <v>81</v>
      </c>
      <c r="AV1221" s="15" t="s">
        <v>167</v>
      </c>
      <c r="AW1221" s="15" t="s">
        <v>34</v>
      </c>
      <c r="AX1221" s="15" t="s">
        <v>79</v>
      </c>
      <c r="AY1221" s="261" t="s">
        <v>161</v>
      </c>
    </row>
    <row r="1222" s="2" customFormat="1" ht="16.5" customHeight="1">
      <c r="A1222" s="41"/>
      <c r="B1222" s="42"/>
      <c r="C1222" s="273" t="s">
        <v>1667</v>
      </c>
      <c r="D1222" s="273" t="s">
        <v>479</v>
      </c>
      <c r="E1222" s="274" t="s">
        <v>1668</v>
      </c>
      <c r="F1222" s="275" t="s">
        <v>1669</v>
      </c>
      <c r="G1222" s="276" t="s">
        <v>177</v>
      </c>
      <c r="H1222" s="277">
        <v>0.73199999999999998</v>
      </c>
      <c r="I1222" s="278"/>
      <c r="J1222" s="279">
        <f>ROUND(I1222*H1222,2)</f>
        <v>0</v>
      </c>
      <c r="K1222" s="275" t="s">
        <v>178</v>
      </c>
      <c r="L1222" s="280"/>
      <c r="M1222" s="281" t="s">
        <v>21</v>
      </c>
      <c r="N1222" s="282" t="s">
        <v>43</v>
      </c>
      <c r="O1222" s="87"/>
      <c r="P1222" s="225">
        <f>O1222*H1222</f>
        <v>0</v>
      </c>
      <c r="Q1222" s="225">
        <v>0.55000000000000004</v>
      </c>
      <c r="R1222" s="225">
        <f>Q1222*H1222</f>
        <v>0.40260000000000001</v>
      </c>
      <c r="S1222" s="225">
        <v>0</v>
      </c>
      <c r="T1222" s="226">
        <f>S1222*H1222</f>
        <v>0</v>
      </c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R1222" s="227" t="s">
        <v>682</v>
      </c>
      <c r="AT1222" s="227" t="s">
        <v>479</v>
      </c>
      <c r="AU1222" s="227" t="s">
        <v>81</v>
      </c>
      <c r="AY1222" s="20" t="s">
        <v>161</v>
      </c>
      <c r="BE1222" s="228">
        <f>IF(N1222="základní",J1222,0)</f>
        <v>0</v>
      </c>
      <c r="BF1222" s="228">
        <f>IF(N1222="snížená",J1222,0)</f>
        <v>0</v>
      </c>
      <c r="BG1222" s="228">
        <f>IF(N1222="zákl. přenesená",J1222,0)</f>
        <v>0</v>
      </c>
      <c r="BH1222" s="228">
        <f>IF(N1222="sníž. přenesená",J1222,0)</f>
        <v>0</v>
      </c>
      <c r="BI1222" s="228">
        <f>IF(N1222="nulová",J1222,0)</f>
        <v>0</v>
      </c>
      <c r="BJ1222" s="20" t="s">
        <v>79</v>
      </c>
      <c r="BK1222" s="228">
        <f>ROUND(I1222*H1222,2)</f>
        <v>0</v>
      </c>
      <c r="BL1222" s="20" t="s">
        <v>276</v>
      </c>
      <c r="BM1222" s="227" t="s">
        <v>1670</v>
      </c>
    </row>
    <row r="1223" s="13" customFormat="1">
      <c r="A1223" s="13"/>
      <c r="B1223" s="229"/>
      <c r="C1223" s="230"/>
      <c r="D1223" s="231" t="s">
        <v>169</v>
      </c>
      <c r="E1223" s="232" t="s">
        <v>21</v>
      </c>
      <c r="F1223" s="233" t="s">
        <v>1660</v>
      </c>
      <c r="G1223" s="230"/>
      <c r="H1223" s="232" t="s">
        <v>21</v>
      </c>
      <c r="I1223" s="234"/>
      <c r="J1223" s="230"/>
      <c r="K1223" s="230"/>
      <c r="L1223" s="235"/>
      <c r="M1223" s="236"/>
      <c r="N1223" s="237"/>
      <c r="O1223" s="237"/>
      <c r="P1223" s="237"/>
      <c r="Q1223" s="237"/>
      <c r="R1223" s="237"/>
      <c r="S1223" s="237"/>
      <c r="T1223" s="238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39" t="s">
        <v>169</v>
      </c>
      <c r="AU1223" s="239" t="s">
        <v>81</v>
      </c>
      <c r="AV1223" s="13" t="s">
        <v>79</v>
      </c>
      <c r="AW1223" s="13" t="s">
        <v>34</v>
      </c>
      <c r="AX1223" s="13" t="s">
        <v>72</v>
      </c>
      <c r="AY1223" s="239" t="s">
        <v>161</v>
      </c>
    </row>
    <row r="1224" s="13" customFormat="1">
      <c r="A1224" s="13"/>
      <c r="B1224" s="229"/>
      <c r="C1224" s="230"/>
      <c r="D1224" s="231" t="s">
        <v>169</v>
      </c>
      <c r="E1224" s="232" t="s">
        <v>21</v>
      </c>
      <c r="F1224" s="233" t="s">
        <v>1661</v>
      </c>
      <c r="G1224" s="230"/>
      <c r="H1224" s="232" t="s">
        <v>21</v>
      </c>
      <c r="I1224" s="234"/>
      <c r="J1224" s="230"/>
      <c r="K1224" s="230"/>
      <c r="L1224" s="235"/>
      <c r="M1224" s="236"/>
      <c r="N1224" s="237"/>
      <c r="O1224" s="237"/>
      <c r="P1224" s="237"/>
      <c r="Q1224" s="237"/>
      <c r="R1224" s="237"/>
      <c r="S1224" s="237"/>
      <c r="T1224" s="238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39" t="s">
        <v>169</v>
      </c>
      <c r="AU1224" s="239" t="s">
        <v>81</v>
      </c>
      <c r="AV1224" s="13" t="s">
        <v>79</v>
      </c>
      <c r="AW1224" s="13" t="s">
        <v>34</v>
      </c>
      <c r="AX1224" s="13" t="s">
        <v>72</v>
      </c>
      <c r="AY1224" s="239" t="s">
        <v>161</v>
      </c>
    </row>
    <row r="1225" s="14" customFormat="1">
      <c r="A1225" s="14"/>
      <c r="B1225" s="240"/>
      <c r="C1225" s="241"/>
      <c r="D1225" s="231" t="s">
        <v>169</v>
      </c>
      <c r="E1225" s="242" t="s">
        <v>21</v>
      </c>
      <c r="F1225" s="243" t="s">
        <v>1671</v>
      </c>
      <c r="G1225" s="241"/>
      <c r="H1225" s="244">
        <v>0.023</v>
      </c>
      <c r="I1225" s="245"/>
      <c r="J1225" s="241"/>
      <c r="K1225" s="241"/>
      <c r="L1225" s="246"/>
      <c r="M1225" s="247"/>
      <c r="N1225" s="248"/>
      <c r="O1225" s="248"/>
      <c r="P1225" s="248"/>
      <c r="Q1225" s="248"/>
      <c r="R1225" s="248"/>
      <c r="S1225" s="248"/>
      <c r="T1225" s="249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T1225" s="250" t="s">
        <v>169</v>
      </c>
      <c r="AU1225" s="250" t="s">
        <v>81</v>
      </c>
      <c r="AV1225" s="14" t="s">
        <v>81</v>
      </c>
      <c r="AW1225" s="14" t="s">
        <v>34</v>
      </c>
      <c r="AX1225" s="14" t="s">
        <v>72</v>
      </c>
      <c r="AY1225" s="250" t="s">
        <v>161</v>
      </c>
    </row>
    <row r="1226" s="14" customFormat="1">
      <c r="A1226" s="14"/>
      <c r="B1226" s="240"/>
      <c r="C1226" s="241"/>
      <c r="D1226" s="231" t="s">
        <v>169</v>
      </c>
      <c r="E1226" s="242" t="s">
        <v>21</v>
      </c>
      <c r="F1226" s="243" t="s">
        <v>1672</v>
      </c>
      <c r="G1226" s="241"/>
      <c r="H1226" s="244">
        <v>0.041000000000000002</v>
      </c>
      <c r="I1226" s="245"/>
      <c r="J1226" s="241"/>
      <c r="K1226" s="241"/>
      <c r="L1226" s="246"/>
      <c r="M1226" s="247"/>
      <c r="N1226" s="248"/>
      <c r="O1226" s="248"/>
      <c r="P1226" s="248"/>
      <c r="Q1226" s="248"/>
      <c r="R1226" s="248"/>
      <c r="S1226" s="248"/>
      <c r="T1226" s="249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50" t="s">
        <v>169</v>
      </c>
      <c r="AU1226" s="250" t="s">
        <v>81</v>
      </c>
      <c r="AV1226" s="14" t="s">
        <v>81</v>
      </c>
      <c r="AW1226" s="14" t="s">
        <v>34</v>
      </c>
      <c r="AX1226" s="14" t="s">
        <v>72</v>
      </c>
      <c r="AY1226" s="250" t="s">
        <v>161</v>
      </c>
    </row>
    <row r="1227" s="14" customFormat="1">
      <c r="A1227" s="14"/>
      <c r="B1227" s="240"/>
      <c r="C1227" s="241"/>
      <c r="D1227" s="231" t="s">
        <v>169</v>
      </c>
      <c r="E1227" s="242" t="s">
        <v>21</v>
      </c>
      <c r="F1227" s="243" t="s">
        <v>1673</v>
      </c>
      <c r="G1227" s="241"/>
      <c r="H1227" s="244">
        <v>0.217</v>
      </c>
      <c r="I1227" s="245"/>
      <c r="J1227" s="241"/>
      <c r="K1227" s="241"/>
      <c r="L1227" s="246"/>
      <c r="M1227" s="247"/>
      <c r="N1227" s="248"/>
      <c r="O1227" s="248"/>
      <c r="P1227" s="248"/>
      <c r="Q1227" s="248"/>
      <c r="R1227" s="248"/>
      <c r="S1227" s="248"/>
      <c r="T1227" s="249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T1227" s="250" t="s">
        <v>169</v>
      </c>
      <c r="AU1227" s="250" t="s">
        <v>81</v>
      </c>
      <c r="AV1227" s="14" t="s">
        <v>81</v>
      </c>
      <c r="AW1227" s="14" t="s">
        <v>34</v>
      </c>
      <c r="AX1227" s="14" t="s">
        <v>72</v>
      </c>
      <c r="AY1227" s="250" t="s">
        <v>161</v>
      </c>
    </row>
    <row r="1228" s="14" customFormat="1">
      <c r="A1228" s="14"/>
      <c r="B1228" s="240"/>
      <c r="C1228" s="241"/>
      <c r="D1228" s="231" t="s">
        <v>169</v>
      </c>
      <c r="E1228" s="242" t="s">
        <v>21</v>
      </c>
      <c r="F1228" s="243" t="s">
        <v>1674</v>
      </c>
      <c r="G1228" s="241"/>
      <c r="H1228" s="244">
        <v>0.36399999999999999</v>
      </c>
      <c r="I1228" s="245"/>
      <c r="J1228" s="241"/>
      <c r="K1228" s="241"/>
      <c r="L1228" s="246"/>
      <c r="M1228" s="247"/>
      <c r="N1228" s="248"/>
      <c r="O1228" s="248"/>
      <c r="P1228" s="248"/>
      <c r="Q1228" s="248"/>
      <c r="R1228" s="248"/>
      <c r="S1228" s="248"/>
      <c r="T1228" s="249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T1228" s="250" t="s">
        <v>169</v>
      </c>
      <c r="AU1228" s="250" t="s">
        <v>81</v>
      </c>
      <c r="AV1228" s="14" t="s">
        <v>81</v>
      </c>
      <c r="AW1228" s="14" t="s">
        <v>34</v>
      </c>
      <c r="AX1228" s="14" t="s">
        <v>72</v>
      </c>
      <c r="AY1228" s="250" t="s">
        <v>161</v>
      </c>
    </row>
    <row r="1229" s="14" customFormat="1">
      <c r="A1229" s="14"/>
      <c r="B1229" s="240"/>
      <c r="C1229" s="241"/>
      <c r="D1229" s="231" t="s">
        <v>169</v>
      </c>
      <c r="E1229" s="242" t="s">
        <v>21</v>
      </c>
      <c r="F1229" s="243" t="s">
        <v>1675</v>
      </c>
      <c r="G1229" s="241"/>
      <c r="H1229" s="244">
        <v>0.086999999999999994</v>
      </c>
      <c r="I1229" s="245"/>
      <c r="J1229" s="241"/>
      <c r="K1229" s="241"/>
      <c r="L1229" s="246"/>
      <c r="M1229" s="247"/>
      <c r="N1229" s="248"/>
      <c r="O1229" s="248"/>
      <c r="P1229" s="248"/>
      <c r="Q1229" s="248"/>
      <c r="R1229" s="248"/>
      <c r="S1229" s="248"/>
      <c r="T1229" s="249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50" t="s">
        <v>169</v>
      </c>
      <c r="AU1229" s="250" t="s">
        <v>81</v>
      </c>
      <c r="AV1229" s="14" t="s">
        <v>81</v>
      </c>
      <c r="AW1229" s="14" t="s">
        <v>34</v>
      </c>
      <c r="AX1229" s="14" t="s">
        <v>72</v>
      </c>
      <c r="AY1229" s="250" t="s">
        <v>161</v>
      </c>
    </row>
    <row r="1230" s="15" customFormat="1">
      <c r="A1230" s="15"/>
      <c r="B1230" s="251"/>
      <c r="C1230" s="252"/>
      <c r="D1230" s="231" t="s">
        <v>169</v>
      </c>
      <c r="E1230" s="253" t="s">
        <v>21</v>
      </c>
      <c r="F1230" s="254" t="s">
        <v>172</v>
      </c>
      <c r="G1230" s="252"/>
      <c r="H1230" s="255">
        <v>0.73199999999999998</v>
      </c>
      <c r="I1230" s="256"/>
      <c r="J1230" s="252"/>
      <c r="K1230" s="252"/>
      <c r="L1230" s="257"/>
      <c r="M1230" s="258"/>
      <c r="N1230" s="259"/>
      <c r="O1230" s="259"/>
      <c r="P1230" s="259"/>
      <c r="Q1230" s="259"/>
      <c r="R1230" s="259"/>
      <c r="S1230" s="259"/>
      <c r="T1230" s="260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T1230" s="261" t="s">
        <v>169</v>
      </c>
      <c r="AU1230" s="261" t="s">
        <v>81</v>
      </c>
      <c r="AV1230" s="15" t="s">
        <v>167</v>
      </c>
      <c r="AW1230" s="15" t="s">
        <v>34</v>
      </c>
      <c r="AX1230" s="15" t="s">
        <v>79</v>
      </c>
      <c r="AY1230" s="261" t="s">
        <v>161</v>
      </c>
    </row>
    <row r="1231" s="2" customFormat="1" ht="24.15" customHeight="1">
      <c r="A1231" s="41"/>
      <c r="B1231" s="42"/>
      <c r="C1231" s="216" t="s">
        <v>1676</v>
      </c>
      <c r="D1231" s="216" t="s">
        <v>163</v>
      </c>
      <c r="E1231" s="217" t="s">
        <v>1677</v>
      </c>
      <c r="F1231" s="218" t="s">
        <v>1678</v>
      </c>
      <c r="G1231" s="219" t="s">
        <v>177</v>
      </c>
      <c r="H1231" s="220">
        <v>21.033000000000001</v>
      </c>
      <c r="I1231" s="221"/>
      <c r="J1231" s="222">
        <f>ROUND(I1231*H1231,2)</f>
        <v>0</v>
      </c>
      <c r="K1231" s="218" t="s">
        <v>178</v>
      </c>
      <c r="L1231" s="47"/>
      <c r="M1231" s="223" t="s">
        <v>21</v>
      </c>
      <c r="N1231" s="224" t="s">
        <v>43</v>
      </c>
      <c r="O1231" s="87"/>
      <c r="P1231" s="225">
        <f>O1231*H1231</f>
        <v>0</v>
      </c>
      <c r="Q1231" s="225">
        <v>0.022839999999999999</v>
      </c>
      <c r="R1231" s="225">
        <f>Q1231*H1231</f>
        <v>0.48039372000000002</v>
      </c>
      <c r="S1231" s="225">
        <v>0</v>
      </c>
      <c r="T1231" s="226">
        <f>S1231*H1231</f>
        <v>0</v>
      </c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R1231" s="227" t="s">
        <v>276</v>
      </c>
      <c r="AT1231" s="227" t="s">
        <v>163</v>
      </c>
      <c r="AU1231" s="227" t="s">
        <v>81</v>
      </c>
      <c r="AY1231" s="20" t="s">
        <v>161</v>
      </c>
      <c r="BE1231" s="228">
        <f>IF(N1231="základní",J1231,0)</f>
        <v>0</v>
      </c>
      <c r="BF1231" s="228">
        <f>IF(N1231="snížená",J1231,0)</f>
        <v>0</v>
      </c>
      <c r="BG1231" s="228">
        <f>IF(N1231="zákl. přenesená",J1231,0)</f>
        <v>0</v>
      </c>
      <c r="BH1231" s="228">
        <f>IF(N1231="sníž. přenesená",J1231,0)</f>
        <v>0</v>
      </c>
      <c r="BI1231" s="228">
        <f>IF(N1231="nulová",J1231,0)</f>
        <v>0</v>
      </c>
      <c r="BJ1231" s="20" t="s">
        <v>79</v>
      </c>
      <c r="BK1231" s="228">
        <f>ROUND(I1231*H1231,2)</f>
        <v>0</v>
      </c>
      <c r="BL1231" s="20" t="s">
        <v>276</v>
      </c>
      <c r="BM1231" s="227" t="s">
        <v>1679</v>
      </c>
    </row>
    <row r="1232" s="2" customFormat="1">
      <c r="A1232" s="41"/>
      <c r="B1232" s="42"/>
      <c r="C1232" s="43"/>
      <c r="D1232" s="262" t="s">
        <v>180</v>
      </c>
      <c r="E1232" s="43"/>
      <c r="F1232" s="263" t="s">
        <v>1680</v>
      </c>
      <c r="G1232" s="43"/>
      <c r="H1232" s="43"/>
      <c r="I1232" s="264"/>
      <c r="J1232" s="43"/>
      <c r="K1232" s="43"/>
      <c r="L1232" s="47"/>
      <c r="M1232" s="265"/>
      <c r="N1232" s="266"/>
      <c r="O1232" s="87"/>
      <c r="P1232" s="87"/>
      <c r="Q1232" s="87"/>
      <c r="R1232" s="87"/>
      <c r="S1232" s="87"/>
      <c r="T1232" s="88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T1232" s="20" t="s">
        <v>180</v>
      </c>
      <c r="AU1232" s="20" t="s">
        <v>81</v>
      </c>
    </row>
    <row r="1233" s="14" customFormat="1">
      <c r="A1233" s="14"/>
      <c r="B1233" s="240"/>
      <c r="C1233" s="241"/>
      <c r="D1233" s="231" t="s">
        <v>169</v>
      </c>
      <c r="E1233" s="242" t="s">
        <v>21</v>
      </c>
      <c r="F1233" s="243" t="s">
        <v>1681</v>
      </c>
      <c r="G1233" s="241"/>
      <c r="H1233" s="244">
        <v>21.033000000000001</v>
      </c>
      <c r="I1233" s="245"/>
      <c r="J1233" s="241"/>
      <c r="K1233" s="241"/>
      <c r="L1233" s="246"/>
      <c r="M1233" s="247"/>
      <c r="N1233" s="248"/>
      <c r="O1233" s="248"/>
      <c r="P1233" s="248"/>
      <c r="Q1233" s="248"/>
      <c r="R1233" s="248"/>
      <c r="S1233" s="248"/>
      <c r="T1233" s="249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50" t="s">
        <v>169</v>
      </c>
      <c r="AU1233" s="250" t="s">
        <v>81</v>
      </c>
      <c r="AV1233" s="14" t="s">
        <v>81</v>
      </c>
      <c r="AW1233" s="14" t="s">
        <v>34</v>
      </c>
      <c r="AX1233" s="14" t="s">
        <v>72</v>
      </c>
      <c r="AY1233" s="250" t="s">
        <v>161</v>
      </c>
    </row>
    <row r="1234" s="15" customFormat="1">
      <c r="A1234" s="15"/>
      <c r="B1234" s="251"/>
      <c r="C1234" s="252"/>
      <c r="D1234" s="231" t="s">
        <v>169</v>
      </c>
      <c r="E1234" s="253" t="s">
        <v>21</v>
      </c>
      <c r="F1234" s="254" t="s">
        <v>172</v>
      </c>
      <c r="G1234" s="252"/>
      <c r="H1234" s="255">
        <v>21.033000000000001</v>
      </c>
      <c r="I1234" s="256"/>
      <c r="J1234" s="252"/>
      <c r="K1234" s="252"/>
      <c r="L1234" s="257"/>
      <c r="M1234" s="258"/>
      <c r="N1234" s="259"/>
      <c r="O1234" s="259"/>
      <c r="P1234" s="259"/>
      <c r="Q1234" s="259"/>
      <c r="R1234" s="259"/>
      <c r="S1234" s="259"/>
      <c r="T1234" s="260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T1234" s="261" t="s">
        <v>169</v>
      </c>
      <c r="AU1234" s="261" t="s">
        <v>81</v>
      </c>
      <c r="AV1234" s="15" t="s">
        <v>167</v>
      </c>
      <c r="AW1234" s="15" t="s">
        <v>34</v>
      </c>
      <c r="AX1234" s="15" t="s">
        <v>79</v>
      </c>
      <c r="AY1234" s="261" t="s">
        <v>161</v>
      </c>
    </row>
    <row r="1235" s="2" customFormat="1" ht="21.75" customHeight="1">
      <c r="A1235" s="41"/>
      <c r="B1235" s="42"/>
      <c r="C1235" s="216" t="s">
        <v>1682</v>
      </c>
      <c r="D1235" s="216" t="s">
        <v>163</v>
      </c>
      <c r="E1235" s="217" t="s">
        <v>1683</v>
      </c>
      <c r="F1235" s="218" t="s">
        <v>1684</v>
      </c>
      <c r="G1235" s="219" t="s">
        <v>324</v>
      </c>
      <c r="H1235" s="220">
        <v>1.27</v>
      </c>
      <c r="I1235" s="221"/>
      <c r="J1235" s="222">
        <f>ROUND(I1235*H1235,2)</f>
        <v>0</v>
      </c>
      <c r="K1235" s="218" t="s">
        <v>178</v>
      </c>
      <c r="L1235" s="47"/>
      <c r="M1235" s="223" t="s">
        <v>21</v>
      </c>
      <c r="N1235" s="224" t="s">
        <v>43</v>
      </c>
      <c r="O1235" s="87"/>
      <c r="P1235" s="225">
        <f>O1235*H1235</f>
        <v>0</v>
      </c>
      <c r="Q1235" s="225">
        <v>0</v>
      </c>
      <c r="R1235" s="225">
        <f>Q1235*H1235</f>
        <v>0</v>
      </c>
      <c r="S1235" s="225">
        <v>0</v>
      </c>
      <c r="T1235" s="226">
        <f>S1235*H1235</f>
        <v>0</v>
      </c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R1235" s="227" t="s">
        <v>276</v>
      </c>
      <c r="AT1235" s="227" t="s">
        <v>163</v>
      </c>
      <c r="AU1235" s="227" t="s">
        <v>81</v>
      </c>
      <c r="AY1235" s="20" t="s">
        <v>161</v>
      </c>
      <c r="BE1235" s="228">
        <f>IF(N1235="základní",J1235,0)</f>
        <v>0</v>
      </c>
      <c r="BF1235" s="228">
        <f>IF(N1235="snížená",J1235,0)</f>
        <v>0</v>
      </c>
      <c r="BG1235" s="228">
        <f>IF(N1235="zákl. přenesená",J1235,0)</f>
        <v>0</v>
      </c>
      <c r="BH1235" s="228">
        <f>IF(N1235="sníž. přenesená",J1235,0)</f>
        <v>0</v>
      </c>
      <c r="BI1235" s="228">
        <f>IF(N1235="nulová",J1235,0)</f>
        <v>0</v>
      </c>
      <c r="BJ1235" s="20" t="s">
        <v>79</v>
      </c>
      <c r="BK1235" s="228">
        <f>ROUND(I1235*H1235,2)</f>
        <v>0</v>
      </c>
      <c r="BL1235" s="20" t="s">
        <v>276</v>
      </c>
      <c r="BM1235" s="227" t="s">
        <v>1685</v>
      </c>
    </row>
    <row r="1236" s="2" customFormat="1">
      <c r="A1236" s="41"/>
      <c r="B1236" s="42"/>
      <c r="C1236" s="43"/>
      <c r="D1236" s="262" t="s">
        <v>180</v>
      </c>
      <c r="E1236" s="43"/>
      <c r="F1236" s="263" t="s">
        <v>1686</v>
      </c>
      <c r="G1236" s="43"/>
      <c r="H1236" s="43"/>
      <c r="I1236" s="264"/>
      <c r="J1236" s="43"/>
      <c r="K1236" s="43"/>
      <c r="L1236" s="47"/>
      <c r="M1236" s="265"/>
      <c r="N1236" s="266"/>
      <c r="O1236" s="87"/>
      <c r="P1236" s="87"/>
      <c r="Q1236" s="87"/>
      <c r="R1236" s="87"/>
      <c r="S1236" s="87"/>
      <c r="T1236" s="88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T1236" s="20" t="s">
        <v>180</v>
      </c>
      <c r="AU1236" s="20" t="s">
        <v>81</v>
      </c>
    </row>
    <row r="1237" s="13" customFormat="1">
      <c r="A1237" s="13"/>
      <c r="B1237" s="229"/>
      <c r="C1237" s="230"/>
      <c r="D1237" s="231" t="s">
        <v>169</v>
      </c>
      <c r="E1237" s="232" t="s">
        <v>21</v>
      </c>
      <c r="F1237" s="233" t="s">
        <v>1687</v>
      </c>
      <c r="G1237" s="230"/>
      <c r="H1237" s="232" t="s">
        <v>21</v>
      </c>
      <c r="I1237" s="234"/>
      <c r="J1237" s="230"/>
      <c r="K1237" s="230"/>
      <c r="L1237" s="235"/>
      <c r="M1237" s="236"/>
      <c r="N1237" s="237"/>
      <c r="O1237" s="237"/>
      <c r="P1237" s="237"/>
      <c r="Q1237" s="237"/>
      <c r="R1237" s="237"/>
      <c r="S1237" s="237"/>
      <c r="T1237" s="238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39" t="s">
        <v>169</v>
      </c>
      <c r="AU1237" s="239" t="s">
        <v>81</v>
      </c>
      <c r="AV1237" s="13" t="s">
        <v>79</v>
      </c>
      <c r="AW1237" s="13" t="s">
        <v>34</v>
      </c>
      <c r="AX1237" s="13" t="s">
        <v>72</v>
      </c>
      <c r="AY1237" s="239" t="s">
        <v>161</v>
      </c>
    </row>
    <row r="1238" s="13" customFormat="1">
      <c r="A1238" s="13"/>
      <c r="B1238" s="229"/>
      <c r="C1238" s="230"/>
      <c r="D1238" s="231" t="s">
        <v>169</v>
      </c>
      <c r="E1238" s="232" t="s">
        <v>21</v>
      </c>
      <c r="F1238" s="233" t="s">
        <v>1688</v>
      </c>
      <c r="G1238" s="230"/>
      <c r="H1238" s="232" t="s">
        <v>21</v>
      </c>
      <c r="I1238" s="234"/>
      <c r="J1238" s="230"/>
      <c r="K1238" s="230"/>
      <c r="L1238" s="235"/>
      <c r="M1238" s="236"/>
      <c r="N1238" s="237"/>
      <c r="O1238" s="237"/>
      <c r="P1238" s="237"/>
      <c r="Q1238" s="237"/>
      <c r="R1238" s="237"/>
      <c r="S1238" s="237"/>
      <c r="T1238" s="238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39" t="s">
        <v>169</v>
      </c>
      <c r="AU1238" s="239" t="s">
        <v>81</v>
      </c>
      <c r="AV1238" s="13" t="s">
        <v>79</v>
      </c>
      <c r="AW1238" s="13" t="s">
        <v>34</v>
      </c>
      <c r="AX1238" s="13" t="s">
        <v>72</v>
      </c>
      <c r="AY1238" s="239" t="s">
        <v>161</v>
      </c>
    </row>
    <row r="1239" s="14" customFormat="1">
      <c r="A1239" s="14"/>
      <c r="B1239" s="240"/>
      <c r="C1239" s="241"/>
      <c r="D1239" s="231" t="s">
        <v>169</v>
      </c>
      <c r="E1239" s="242" t="s">
        <v>21</v>
      </c>
      <c r="F1239" s="243" t="s">
        <v>1689</v>
      </c>
      <c r="G1239" s="241"/>
      <c r="H1239" s="244">
        <v>1.27</v>
      </c>
      <c r="I1239" s="245"/>
      <c r="J1239" s="241"/>
      <c r="K1239" s="241"/>
      <c r="L1239" s="246"/>
      <c r="M1239" s="247"/>
      <c r="N1239" s="248"/>
      <c r="O1239" s="248"/>
      <c r="P1239" s="248"/>
      <c r="Q1239" s="248"/>
      <c r="R1239" s="248"/>
      <c r="S1239" s="248"/>
      <c r="T1239" s="249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50" t="s">
        <v>169</v>
      </c>
      <c r="AU1239" s="250" t="s">
        <v>81</v>
      </c>
      <c r="AV1239" s="14" t="s">
        <v>81</v>
      </c>
      <c r="AW1239" s="14" t="s">
        <v>34</v>
      </c>
      <c r="AX1239" s="14" t="s">
        <v>72</v>
      </c>
      <c r="AY1239" s="250" t="s">
        <v>161</v>
      </c>
    </row>
    <row r="1240" s="15" customFormat="1">
      <c r="A1240" s="15"/>
      <c r="B1240" s="251"/>
      <c r="C1240" s="252"/>
      <c r="D1240" s="231" t="s">
        <v>169</v>
      </c>
      <c r="E1240" s="253" t="s">
        <v>21</v>
      </c>
      <c r="F1240" s="254" t="s">
        <v>172</v>
      </c>
      <c r="G1240" s="252"/>
      <c r="H1240" s="255">
        <v>1.27</v>
      </c>
      <c r="I1240" s="256"/>
      <c r="J1240" s="252"/>
      <c r="K1240" s="252"/>
      <c r="L1240" s="257"/>
      <c r="M1240" s="258"/>
      <c r="N1240" s="259"/>
      <c r="O1240" s="259"/>
      <c r="P1240" s="259"/>
      <c r="Q1240" s="259"/>
      <c r="R1240" s="259"/>
      <c r="S1240" s="259"/>
      <c r="T1240" s="260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T1240" s="261" t="s">
        <v>169</v>
      </c>
      <c r="AU1240" s="261" t="s">
        <v>81</v>
      </c>
      <c r="AV1240" s="15" t="s">
        <v>167</v>
      </c>
      <c r="AW1240" s="15" t="s">
        <v>34</v>
      </c>
      <c r="AX1240" s="15" t="s">
        <v>79</v>
      </c>
      <c r="AY1240" s="261" t="s">
        <v>161</v>
      </c>
    </row>
    <row r="1241" s="2" customFormat="1" ht="16.5" customHeight="1">
      <c r="A1241" s="41"/>
      <c r="B1241" s="42"/>
      <c r="C1241" s="273" t="s">
        <v>1690</v>
      </c>
      <c r="D1241" s="273" t="s">
        <v>479</v>
      </c>
      <c r="E1241" s="274" t="s">
        <v>1515</v>
      </c>
      <c r="F1241" s="275" t="s">
        <v>1516</v>
      </c>
      <c r="G1241" s="276" t="s">
        <v>177</v>
      </c>
      <c r="H1241" s="277">
        <v>0.012999999999999999</v>
      </c>
      <c r="I1241" s="278"/>
      <c r="J1241" s="279">
        <f>ROUND(I1241*H1241,2)</f>
        <v>0</v>
      </c>
      <c r="K1241" s="275" t="s">
        <v>178</v>
      </c>
      <c r="L1241" s="280"/>
      <c r="M1241" s="281" t="s">
        <v>21</v>
      </c>
      <c r="N1241" s="282" t="s">
        <v>43</v>
      </c>
      <c r="O1241" s="87"/>
      <c r="P1241" s="225">
        <f>O1241*H1241</f>
        <v>0</v>
      </c>
      <c r="Q1241" s="225">
        <v>0.55000000000000004</v>
      </c>
      <c r="R1241" s="225">
        <f>Q1241*H1241</f>
        <v>0.0071500000000000001</v>
      </c>
      <c r="S1241" s="225">
        <v>0</v>
      </c>
      <c r="T1241" s="226">
        <f>S1241*H1241</f>
        <v>0</v>
      </c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R1241" s="227" t="s">
        <v>682</v>
      </c>
      <c r="AT1241" s="227" t="s">
        <v>479</v>
      </c>
      <c r="AU1241" s="227" t="s">
        <v>81</v>
      </c>
      <c r="AY1241" s="20" t="s">
        <v>161</v>
      </c>
      <c r="BE1241" s="228">
        <f>IF(N1241="základní",J1241,0)</f>
        <v>0</v>
      </c>
      <c r="BF1241" s="228">
        <f>IF(N1241="snížená",J1241,0)</f>
        <v>0</v>
      </c>
      <c r="BG1241" s="228">
        <f>IF(N1241="zákl. přenesená",J1241,0)</f>
        <v>0</v>
      </c>
      <c r="BH1241" s="228">
        <f>IF(N1241="sníž. přenesená",J1241,0)</f>
        <v>0</v>
      </c>
      <c r="BI1241" s="228">
        <f>IF(N1241="nulová",J1241,0)</f>
        <v>0</v>
      </c>
      <c r="BJ1241" s="20" t="s">
        <v>79</v>
      </c>
      <c r="BK1241" s="228">
        <f>ROUND(I1241*H1241,2)</f>
        <v>0</v>
      </c>
      <c r="BL1241" s="20" t="s">
        <v>276</v>
      </c>
      <c r="BM1241" s="227" t="s">
        <v>1691</v>
      </c>
    </row>
    <row r="1242" s="13" customFormat="1">
      <c r="A1242" s="13"/>
      <c r="B1242" s="229"/>
      <c r="C1242" s="230"/>
      <c r="D1242" s="231" t="s">
        <v>169</v>
      </c>
      <c r="E1242" s="232" t="s">
        <v>21</v>
      </c>
      <c r="F1242" s="233" t="s">
        <v>1687</v>
      </c>
      <c r="G1242" s="230"/>
      <c r="H1242" s="232" t="s">
        <v>21</v>
      </c>
      <c r="I1242" s="234"/>
      <c r="J1242" s="230"/>
      <c r="K1242" s="230"/>
      <c r="L1242" s="235"/>
      <c r="M1242" s="236"/>
      <c r="N1242" s="237"/>
      <c r="O1242" s="237"/>
      <c r="P1242" s="237"/>
      <c r="Q1242" s="237"/>
      <c r="R1242" s="237"/>
      <c r="S1242" s="237"/>
      <c r="T1242" s="238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39" t="s">
        <v>169</v>
      </c>
      <c r="AU1242" s="239" t="s">
        <v>81</v>
      </c>
      <c r="AV1242" s="13" t="s">
        <v>79</v>
      </c>
      <c r="AW1242" s="13" t="s">
        <v>34</v>
      </c>
      <c r="AX1242" s="13" t="s">
        <v>72</v>
      </c>
      <c r="AY1242" s="239" t="s">
        <v>161</v>
      </c>
    </row>
    <row r="1243" s="13" customFormat="1">
      <c r="A1243" s="13"/>
      <c r="B1243" s="229"/>
      <c r="C1243" s="230"/>
      <c r="D1243" s="231" t="s">
        <v>169</v>
      </c>
      <c r="E1243" s="232" t="s">
        <v>21</v>
      </c>
      <c r="F1243" s="233" t="s">
        <v>1688</v>
      </c>
      <c r="G1243" s="230"/>
      <c r="H1243" s="232" t="s">
        <v>21</v>
      </c>
      <c r="I1243" s="234"/>
      <c r="J1243" s="230"/>
      <c r="K1243" s="230"/>
      <c r="L1243" s="235"/>
      <c r="M1243" s="236"/>
      <c r="N1243" s="237"/>
      <c r="O1243" s="237"/>
      <c r="P1243" s="237"/>
      <c r="Q1243" s="237"/>
      <c r="R1243" s="237"/>
      <c r="S1243" s="237"/>
      <c r="T1243" s="238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39" t="s">
        <v>169</v>
      </c>
      <c r="AU1243" s="239" t="s">
        <v>81</v>
      </c>
      <c r="AV1243" s="13" t="s">
        <v>79</v>
      </c>
      <c r="AW1243" s="13" t="s">
        <v>34</v>
      </c>
      <c r="AX1243" s="13" t="s">
        <v>72</v>
      </c>
      <c r="AY1243" s="239" t="s">
        <v>161</v>
      </c>
    </row>
    <row r="1244" s="14" customFormat="1">
      <c r="A1244" s="14"/>
      <c r="B1244" s="240"/>
      <c r="C1244" s="241"/>
      <c r="D1244" s="231" t="s">
        <v>169</v>
      </c>
      <c r="E1244" s="242" t="s">
        <v>21</v>
      </c>
      <c r="F1244" s="243" t="s">
        <v>1692</v>
      </c>
      <c r="G1244" s="241"/>
      <c r="H1244" s="244">
        <v>0.012999999999999999</v>
      </c>
      <c r="I1244" s="245"/>
      <c r="J1244" s="241"/>
      <c r="K1244" s="241"/>
      <c r="L1244" s="246"/>
      <c r="M1244" s="247"/>
      <c r="N1244" s="248"/>
      <c r="O1244" s="248"/>
      <c r="P1244" s="248"/>
      <c r="Q1244" s="248"/>
      <c r="R1244" s="248"/>
      <c r="S1244" s="248"/>
      <c r="T1244" s="249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T1244" s="250" t="s">
        <v>169</v>
      </c>
      <c r="AU1244" s="250" t="s">
        <v>81</v>
      </c>
      <c r="AV1244" s="14" t="s">
        <v>81</v>
      </c>
      <c r="AW1244" s="14" t="s">
        <v>34</v>
      </c>
      <c r="AX1244" s="14" t="s">
        <v>72</v>
      </c>
      <c r="AY1244" s="250" t="s">
        <v>161</v>
      </c>
    </row>
    <row r="1245" s="15" customFormat="1">
      <c r="A1245" s="15"/>
      <c r="B1245" s="251"/>
      <c r="C1245" s="252"/>
      <c r="D1245" s="231" t="s">
        <v>169</v>
      </c>
      <c r="E1245" s="253" t="s">
        <v>21</v>
      </c>
      <c r="F1245" s="254" t="s">
        <v>172</v>
      </c>
      <c r="G1245" s="252"/>
      <c r="H1245" s="255">
        <v>0.012999999999999999</v>
      </c>
      <c r="I1245" s="256"/>
      <c r="J1245" s="252"/>
      <c r="K1245" s="252"/>
      <c r="L1245" s="257"/>
      <c r="M1245" s="258"/>
      <c r="N1245" s="259"/>
      <c r="O1245" s="259"/>
      <c r="P1245" s="259"/>
      <c r="Q1245" s="259"/>
      <c r="R1245" s="259"/>
      <c r="S1245" s="259"/>
      <c r="T1245" s="260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T1245" s="261" t="s">
        <v>169</v>
      </c>
      <c r="AU1245" s="261" t="s">
        <v>81</v>
      </c>
      <c r="AV1245" s="15" t="s">
        <v>167</v>
      </c>
      <c r="AW1245" s="15" t="s">
        <v>34</v>
      </c>
      <c r="AX1245" s="15" t="s">
        <v>79</v>
      </c>
      <c r="AY1245" s="261" t="s">
        <v>161</v>
      </c>
    </row>
    <row r="1246" s="2" customFormat="1" ht="21.75" customHeight="1">
      <c r="A1246" s="41"/>
      <c r="B1246" s="42"/>
      <c r="C1246" s="216" t="s">
        <v>1693</v>
      </c>
      <c r="D1246" s="216" t="s">
        <v>163</v>
      </c>
      <c r="E1246" s="217" t="s">
        <v>1694</v>
      </c>
      <c r="F1246" s="218" t="s">
        <v>1695</v>
      </c>
      <c r="G1246" s="219" t="s">
        <v>324</v>
      </c>
      <c r="H1246" s="220">
        <v>80.829999999999998</v>
      </c>
      <c r="I1246" s="221"/>
      <c r="J1246" s="222">
        <f>ROUND(I1246*H1246,2)</f>
        <v>0</v>
      </c>
      <c r="K1246" s="218" t="s">
        <v>178</v>
      </c>
      <c r="L1246" s="47"/>
      <c r="M1246" s="223" t="s">
        <v>21</v>
      </c>
      <c r="N1246" s="224" t="s">
        <v>43</v>
      </c>
      <c r="O1246" s="87"/>
      <c r="P1246" s="225">
        <f>O1246*H1246</f>
        <v>0</v>
      </c>
      <c r="Q1246" s="225">
        <v>0</v>
      </c>
      <c r="R1246" s="225">
        <f>Q1246*H1246</f>
        <v>0</v>
      </c>
      <c r="S1246" s="225">
        <v>0</v>
      </c>
      <c r="T1246" s="226">
        <f>S1246*H1246</f>
        <v>0</v>
      </c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R1246" s="227" t="s">
        <v>276</v>
      </c>
      <c r="AT1246" s="227" t="s">
        <v>163</v>
      </c>
      <c r="AU1246" s="227" t="s">
        <v>81</v>
      </c>
      <c r="AY1246" s="20" t="s">
        <v>161</v>
      </c>
      <c r="BE1246" s="228">
        <f>IF(N1246="základní",J1246,0)</f>
        <v>0</v>
      </c>
      <c r="BF1246" s="228">
        <f>IF(N1246="snížená",J1246,0)</f>
        <v>0</v>
      </c>
      <c r="BG1246" s="228">
        <f>IF(N1246="zákl. přenesená",J1246,0)</f>
        <v>0</v>
      </c>
      <c r="BH1246" s="228">
        <f>IF(N1246="sníž. přenesená",J1246,0)</f>
        <v>0</v>
      </c>
      <c r="BI1246" s="228">
        <f>IF(N1246="nulová",J1246,0)</f>
        <v>0</v>
      </c>
      <c r="BJ1246" s="20" t="s">
        <v>79</v>
      </c>
      <c r="BK1246" s="228">
        <f>ROUND(I1246*H1246,2)</f>
        <v>0</v>
      </c>
      <c r="BL1246" s="20" t="s">
        <v>276</v>
      </c>
      <c r="BM1246" s="227" t="s">
        <v>1696</v>
      </c>
    </row>
    <row r="1247" s="2" customFormat="1">
      <c r="A1247" s="41"/>
      <c r="B1247" s="42"/>
      <c r="C1247" s="43"/>
      <c r="D1247" s="262" t="s">
        <v>180</v>
      </c>
      <c r="E1247" s="43"/>
      <c r="F1247" s="263" t="s">
        <v>1697</v>
      </c>
      <c r="G1247" s="43"/>
      <c r="H1247" s="43"/>
      <c r="I1247" s="264"/>
      <c r="J1247" s="43"/>
      <c r="K1247" s="43"/>
      <c r="L1247" s="47"/>
      <c r="M1247" s="265"/>
      <c r="N1247" s="266"/>
      <c r="O1247" s="87"/>
      <c r="P1247" s="87"/>
      <c r="Q1247" s="87"/>
      <c r="R1247" s="87"/>
      <c r="S1247" s="87"/>
      <c r="T1247" s="88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T1247" s="20" t="s">
        <v>180</v>
      </c>
      <c r="AU1247" s="20" t="s">
        <v>81</v>
      </c>
    </row>
    <row r="1248" s="13" customFormat="1">
      <c r="A1248" s="13"/>
      <c r="B1248" s="229"/>
      <c r="C1248" s="230"/>
      <c r="D1248" s="231" t="s">
        <v>169</v>
      </c>
      <c r="E1248" s="232" t="s">
        <v>21</v>
      </c>
      <c r="F1248" s="233" t="s">
        <v>1698</v>
      </c>
      <c r="G1248" s="230"/>
      <c r="H1248" s="232" t="s">
        <v>21</v>
      </c>
      <c r="I1248" s="234"/>
      <c r="J1248" s="230"/>
      <c r="K1248" s="230"/>
      <c r="L1248" s="235"/>
      <c r="M1248" s="236"/>
      <c r="N1248" s="237"/>
      <c r="O1248" s="237"/>
      <c r="P1248" s="237"/>
      <c r="Q1248" s="237"/>
      <c r="R1248" s="237"/>
      <c r="S1248" s="237"/>
      <c r="T1248" s="238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39" t="s">
        <v>169</v>
      </c>
      <c r="AU1248" s="239" t="s">
        <v>81</v>
      </c>
      <c r="AV1248" s="13" t="s">
        <v>79</v>
      </c>
      <c r="AW1248" s="13" t="s">
        <v>34</v>
      </c>
      <c r="AX1248" s="13" t="s">
        <v>72</v>
      </c>
      <c r="AY1248" s="239" t="s">
        <v>161</v>
      </c>
    </row>
    <row r="1249" s="13" customFormat="1">
      <c r="A1249" s="13"/>
      <c r="B1249" s="229"/>
      <c r="C1249" s="230"/>
      <c r="D1249" s="231" t="s">
        <v>169</v>
      </c>
      <c r="E1249" s="232" t="s">
        <v>21</v>
      </c>
      <c r="F1249" s="233" t="s">
        <v>1699</v>
      </c>
      <c r="G1249" s="230"/>
      <c r="H1249" s="232" t="s">
        <v>21</v>
      </c>
      <c r="I1249" s="234"/>
      <c r="J1249" s="230"/>
      <c r="K1249" s="230"/>
      <c r="L1249" s="235"/>
      <c r="M1249" s="236"/>
      <c r="N1249" s="237"/>
      <c r="O1249" s="237"/>
      <c r="P1249" s="237"/>
      <c r="Q1249" s="237"/>
      <c r="R1249" s="237"/>
      <c r="S1249" s="237"/>
      <c r="T1249" s="238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39" t="s">
        <v>169</v>
      </c>
      <c r="AU1249" s="239" t="s">
        <v>81</v>
      </c>
      <c r="AV1249" s="13" t="s">
        <v>79</v>
      </c>
      <c r="AW1249" s="13" t="s">
        <v>34</v>
      </c>
      <c r="AX1249" s="13" t="s">
        <v>72</v>
      </c>
      <c r="AY1249" s="239" t="s">
        <v>161</v>
      </c>
    </row>
    <row r="1250" s="14" customFormat="1">
      <c r="A1250" s="14"/>
      <c r="B1250" s="240"/>
      <c r="C1250" s="241"/>
      <c r="D1250" s="231" t="s">
        <v>169</v>
      </c>
      <c r="E1250" s="242" t="s">
        <v>21</v>
      </c>
      <c r="F1250" s="243" t="s">
        <v>1700</v>
      </c>
      <c r="G1250" s="241"/>
      <c r="H1250" s="244">
        <v>69.370000000000005</v>
      </c>
      <c r="I1250" s="245"/>
      <c r="J1250" s="241"/>
      <c r="K1250" s="241"/>
      <c r="L1250" s="246"/>
      <c r="M1250" s="247"/>
      <c r="N1250" s="248"/>
      <c r="O1250" s="248"/>
      <c r="P1250" s="248"/>
      <c r="Q1250" s="248"/>
      <c r="R1250" s="248"/>
      <c r="S1250" s="248"/>
      <c r="T1250" s="249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T1250" s="250" t="s">
        <v>169</v>
      </c>
      <c r="AU1250" s="250" t="s">
        <v>81</v>
      </c>
      <c r="AV1250" s="14" t="s">
        <v>81</v>
      </c>
      <c r="AW1250" s="14" t="s">
        <v>34</v>
      </c>
      <c r="AX1250" s="14" t="s">
        <v>72</v>
      </c>
      <c r="AY1250" s="250" t="s">
        <v>161</v>
      </c>
    </row>
    <row r="1251" s="13" customFormat="1">
      <c r="A1251" s="13"/>
      <c r="B1251" s="229"/>
      <c r="C1251" s="230"/>
      <c r="D1251" s="231" t="s">
        <v>169</v>
      </c>
      <c r="E1251" s="232" t="s">
        <v>21</v>
      </c>
      <c r="F1251" s="233" t="s">
        <v>1701</v>
      </c>
      <c r="G1251" s="230"/>
      <c r="H1251" s="232" t="s">
        <v>21</v>
      </c>
      <c r="I1251" s="234"/>
      <c r="J1251" s="230"/>
      <c r="K1251" s="230"/>
      <c r="L1251" s="235"/>
      <c r="M1251" s="236"/>
      <c r="N1251" s="237"/>
      <c r="O1251" s="237"/>
      <c r="P1251" s="237"/>
      <c r="Q1251" s="237"/>
      <c r="R1251" s="237"/>
      <c r="S1251" s="237"/>
      <c r="T1251" s="238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39" t="s">
        <v>169</v>
      </c>
      <c r="AU1251" s="239" t="s">
        <v>81</v>
      </c>
      <c r="AV1251" s="13" t="s">
        <v>79</v>
      </c>
      <c r="AW1251" s="13" t="s">
        <v>34</v>
      </c>
      <c r="AX1251" s="13" t="s">
        <v>72</v>
      </c>
      <c r="AY1251" s="239" t="s">
        <v>161</v>
      </c>
    </row>
    <row r="1252" s="14" customFormat="1">
      <c r="A1252" s="14"/>
      <c r="B1252" s="240"/>
      <c r="C1252" s="241"/>
      <c r="D1252" s="231" t="s">
        <v>169</v>
      </c>
      <c r="E1252" s="242" t="s">
        <v>21</v>
      </c>
      <c r="F1252" s="243" t="s">
        <v>1702</v>
      </c>
      <c r="G1252" s="241"/>
      <c r="H1252" s="244">
        <v>11.460000000000001</v>
      </c>
      <c r="I1252" s="245"/>
      <c r="J1252" s="241"/>
      <c r="K1252" s="241"/>
      <c r="L1252" s="246"/>
      <c r="M1252" s="247"/>
      <c r="N1252" s="248"/>
      <c r="O1252" s="248"/>
      <c r="P1252" s="248"/>
      <c r="Q1252" s="248"/>
      <c r="R1252" s="248"/>
      <c r="S1252" s="248"/>
      <c r="T1252" s="249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T1252" s="250" t="s">
        <v>169</v>
      </c>
      <c r="AU1252" s="250" t="s">
        <v>81</v>
      </c>
      <c r="AV1252" s="14" t="s">
        <v>81</v>
      </c>
      <c r="AW1252" s="14" t="s">
        <v>34</v>
      </c>
      <c r="AX1252" s="14" t="s">
        <v>72</v>
      </c>
      <c r="AY1252" s="250" t="s">
        <v>161</v>
      </c>
    </row>
    <row r="1253" s="15" customFormat="1">
      <c r="A1253" s="15"/>
      <c r="B1253" s="251"/>
      <c r="C1253" s="252"/>
      <c r="D1253" s="231" t="s">
        <v>169</v>
      </c>
      <c r="E1253" s="253" t="s">
        <v>21</v>
      </c>
      <c r="F1253" s="254" t="s">
        <v>172</v>
      </c>
      <c r="G1253" s="252"/>
      <c r="H1253" s="255">
        <v>80.829999999999998</v>
      </c>
      <c r="I1253" s="256"/>
      <c r="J1253" s="252"/>
      <c r="K1253" s="252"/>
      <c r="L1253" s="257"/>
      <c r="M1253" s="258"/>
      <c r="N1253" s="259"/>
      <c r="O1253" s="259"/>
      <c r="P1253" s="259"/>
      <c r="Q1253" s="259"/>
      <c r="R1253" s="259"/>
      <c r="S1253" s="259"/>
      <c r="T1253" s="260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T1253" s="261" t="s">
        <v>169</v>
      </c>
      <c r="AU1253" s="261" t="s">
        <v>81</v>
      </c>
      <c r="AV1253" s="15" t="s">
        <v>167</v>
      </c>
      <c r="AW1253" s="15" t="s">
        <v>34</v>
      </c>
      <c r="AX1253" s="15" t="s">
        <v>79</v>
      </c>
      <c r="AY1253" s="261" t="s">
        <v>161</v>
      </c>
    </row>
    <row r="1254" s="2" customFormat="1" ht="16.5" customHeight="1">
      <c r="A1254" s="41"/>
      <c r="B1254" s="42"/>
      <c r="C1254" s="273" t="s">
        <v>1703</v>
      </c>
      <c r="D1254" s="273" t="s">
        <v>479</v>
      </c>
      <c r="E1254" s="274" t="s">
        <v>1621</v>
      </c>
      <c r="F1254" s="275" t="s">
        <v>1622</v>
      </c>
      <c r="G1254" s="276" t="s">
        <v>177</v>
      </c>
      <c r="H1254" s="277">
        <v>1.9199999999999999</v>
      </c>
      <c r="I1254" s="278"/>
      <c r="J1254" s="279">
        <f>ROUND(I1254*H1254,2)</f>
        <v>0</v>
      </c>
      <c r="K1254" s="275" t="s">
        <v>178</v>
      </c>
      <c r="L1254" s="280"/>
      <c r="M1254" s="281" t="s">
        <v>21</v>
      </c>
      <c r="N1254" s="282" t="s">
        <v>43</v>
      </c>
      <c r="O1254" s="87"/>
      <c r="P1254" s="225">
        <f>O1254*H1254</f>
        <v>0</v>
      </c>
      <c r="Q1254" s="225">
        <v>0.55000000000000004</v>
      </c>
      <c r="R1254" s="225">
        <f>Q1254*H1254</f>
        <v>1.0560000000000001</v>
      </c>
      <c r="S1254" s="225">
        <v>0</v>
      </c>
      <c r="T1254" s="226">
        <f>S1254*H1254</f>
        <v>0</v>
      </c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R1254" s="227" t="s">
        <v>682</v>
      </c>
      <c r="AT1254" s="227" t="s">
        <v>479</v>
      </c>
      <c r="AU1254" s="227" t="s">
        <v>81</v>
      </c>
      <c r="AY1254" s="20" t="s">
        <v>161</v>
      </c>
      <c r="BE1254" s="228">
        <f>IF(N1254="základní",J1254,0)</f>
        <v>0</v>
      </c>
      <c r="BF1254" s="228">
        <f>IF(N1254="snížená",J1254,0)</f>
        <v>0</v>
      </c>
      <c r="BG1254" s="228">
        <f>IF(N1254="zákl. přenesená",J1254,0)</f>
        <v>0</v>
      </c>
      <c r="BH1254" s="228">
        <f>IF(N1254="sníž. přenesená",J1254,0)</f>
        <v>0</v>
      </c>
      <c r="BI1254" s="228">
        <f>IF(N1254="nulová",J1254,0)</f>
        <v>0</v>
      </c>
      <c r="BJ1254" s="20" t="s">
        <v>79</v>
      </c>
      <c r="BK1254" s="228">
        <f>ROUND(I1254*H1254,2)</f>
        <v>0</v>
      </c>
      <c r="BL1254" s="20" t="s">
        <v>276</v>
      </c>
      <c r="BM1254" s="227" t="s">
        <v>1704</v>
      </c>
    </row>
    <row r="1255" s="13" customFormat="1">
      <c r="A1255" s="13"/>
      <c r="B1255" s="229"/>
      <c r="C1255" s="230"/>
      <c r="D1255" s="231" t="s">
        <v>169</v>
      </c>
      <c r="E1255" s="232" t="s">
        <v>21</v>
      </c>
      <c r="F1255" s="233" t="s">
        <v>1698</v>
      </c>
      <c r="G1255" s="230"/>
      <c r="H1255" s="232" t="s">
        <v>21</v>
      </c>
      <c r="I1255" s="234"/>
      <c r="J1255" s="230"/>
      <c r="K1255" s="230"/>
      <c r="L1255" s="235"/>
      <c r="M1255" s="236"/>
      <c r="N1255" s="237"/>
      <c r="O1255" s="237"/>
      <c r="P1255" s="237"/>
      <c r="Q1255" s="237"/>
      <c r="R1255" s="237"/>
      <c r="S1255" s="237"/>
      <c r="T1255" s="238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39" t="s">
        <v>169</v>
      </c>
      <c r="AU1255" s="239" t="s">
        <v>81</v>
      </c>
      <c r="AV1255" s="13" t="s">
        <v>79</v>
      </c>
      <c r="AW1255" s="13" t="s">
        <v>34</v>
      </c>
      <c r="AX1255" s="13" t="s">
        <v>72</v>
      </c>
      <c r="AY1255" s="239" t="s">
        <v>161</v>
      </c>
    </row>
    <row r="1256" s="13" customFormat="1">
      <c r="A1256" s="13"/>
      <c r="B1256" s="229"/>
      <c r="C1256" s="230"/>
      <c r="D1256" s="231" t="s">
        <v>169</v>
      </c>
      <c r="E1256" s="232" t="s">
        <v>21</v>
      </c>
      <c r="F1256" s="233" t="s">
        <v>1699</v>
      </c>
      <c r="G1256" s="230"/>
      <c r="H1256" s="232" t="s">
        <v>21</v>
      </c>
      <c r="I1256" s="234"/>
      <c r="J1256" s="230"/>
      <c r="K1256" s="230"/>
      <c r="L1256" s="235"/>
      <c r="M1256" s="236"/>
      <c r="N1256" s="237"/>
      <c r="O1256" s="237"/>
      <c r="P1256" s="237"/>
      <c r="Q1256" s="237"/>
      <c r="R1256" s="237"/>
      <c r="S1256" s="237"/>
      <c r="T1256" s="238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39" t="s">
        <v>169</v>
      </c>
      <c r="AU1256" s="239" t="s">
        <v>81</v>
      </c>
      <c r="AV1256" s="13" t="s">
        <v>79</v>
      </c>
      <c r="AW1256" s="13" t="s">
        <v>34</v>
      </c>
      <c r="AX1256" s="13" t="s">
        <v>72</v>
      </c>
      <c r="AY1256" s="239" t="s">
        <v>161</v>
      </c>
    </row>
    <row r="1257" s="14" customFormat="1">
      <c r="A1257" s="14"/>
      <c r="B1257" s="240"/>
      <c r="C1257" s="241"/>
      <c r="D1257" s="231" t="s">
        <v>169</v>
      </c>
      <c r="E1257" s="242" t="s">
        <v>21</v>
      </c>
      <c r="F1257" s="243" t="s">
        <v>1705</v>
      </c>
      <c r="G1257" s="241"/>
      <c r="H1257" s="244">
        <v>1.6479999999999999</v>
      </c>
      <c r="I1257" s="245"/>
      <c r="J1257" s="241"/>
      <c r="K1257" s="241"/>
      <c r="L1257" s="246"/>
      <c r="M1257" s="247"/>
      <c r="N1257" s="248"/>
      <c r="O1257" s="248"/>
      <c r="P1257" s="248"/>
      <c r="Q1257" s="248"/>
      <c r="R1257" s="248"/>
      <c r="S1257" s="248"/>
      <c r="T1257" s="249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50" t="s">
        <v>169</v>
      </c>
      <c r="AU1257" s="250" t="s">
        <v>81</v>
      </c>
      <c r="AV1257" s="14" t="s">
        <v>81</v>
      </c>
      <c r="AW1257" s="14" t="s">
        <v>34</v>
      </c>
      <c r="AX1257" s="14" t="s">
        <v>72</v>
      </c>
      <c r="AY1257" s="250" t="s">
        <v>161</v>
      </c>
    </row>
    <row r="1258" s="13" customFormat="1">
      <c r="A1258" s="13"/>
      <c r="B1258" s="229"/>
      <c r="C1258" s="230"/>
      <c r="D1258" s="231" t="s">
        <v>169</v>
      </c>
      <c r="E1258" s="232" t="s">
        <v>21</v>
      </c>
      <c r="F1258" s="233" t="s">
        <v>1701</v>
      </c>
      <c r="G1258" s="230"/>
      <c r="H1258" s="232" t="s">
        <v>21</v>
      </c>
      <c r="I1258" s="234"/>
      <c r="J1258" s="230"/>
      <c r="K1258" s="230"/>
      <c r="L1258" s="235"/>
      <c r="M1258" s="236"/>
      <c r="N1258" s="237"/>
      <c r="O1258" s="237"/>
      <c r="P1258" s="237"/>
      <c r="Q1258" s="237"/>
      <c r="R1258" s="237"/>
      <c r="S1258" s="237"/>
      <c r="T1258" s="238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39" t="s">
        <v>169</v>
      </c>
      <c r="AU1258" s="239" t="s">
        <v>81</v>
      </c>
      <c r="AV1258" s="13" t="s">
        <v>79</v>
      </c>
      <c r="AW1258" s="13" t="s">
        <v>34</v>
      </c>
      <c r="AX1258" s="13" t="s">
        <v>72</v>
      </c>
      <c r="AY1258" s="239" t="s">
        <v>161</v>
      </c>
    </row>
    <row r="1259" s="14" customFormat="1">
      <c r="A1259" s="14"/>
      <c r="B1259" s="240"/>
      <c r="C1259" s="241"/>
      <c r="D1259" s="231" t="s">
        <v>169</v>
      </c>
      <c r="E1259" s="242" t="s">
        <v>21</v>
      </c>
      <c r="F1259" s="243" t="s">
        <v>1706</v>
      </c>
      <c r="G1259" s="241"/>
      <c r="H1259" s="244">
        <v>0.27200000000000002</v>
      </c>
      <c r="I1259" s="245"/>
      <c r="J1259" s="241"/>
      <c r="K1259" s="241"/>
      <c r="L1259" s="246"/>
      <c r="M1259" s="247"/>
      <c r="N1259" s="248"/>
      <c r="O1259" s="248"/>
      <c r="P1259" s="248"/>
      <c r="Q1259" s="248"/>
      <c r="R1259" s="248"/>
      <c r="S1259" s="248"/>
      <c r="T1259" s="249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50" t="s">
        <v>169</v>
      </c>
      <c r="AU1259" s="250" t="s">
        <v>81</v>
      </c>
      <c r="AV1259" s="14" t="s">
        <v>81</v>
      </c>
      <c r="AW1259" s="14" t="s">
        <v>34</v>
      </c>
      <c r="AX1259" s="14" t="s">
        <v>72</v>
      </c>
      <c r="AY1259" s="250" t="s">
        <v>161</v>
      </c>
    </row>
    <row r="1260" s="15" customFormat="1">
      <c r="A1260" s="15"/>
      <c r="B1260" s="251"/>
      <c r="C1260" s="252"/>
      <c r="D1260" s="231" t="s">
        <v>169</v>
      </c>
      <c r="E1260" s="253" t="s">
        <v>21</v>
      </c>
      <c r="F1260" s="254" t="s">
        <v>172</v>
      </c>
      <c r="G1260" s="252"/>
      <c r="H1260" s="255">
        <v>1.9199999999999999</v>
      </c>
      <c r="I1260" s="256"/>
      <c r="J1260" s="252"/>
      <c r="K1260" s="252"/>
      <c r="L1260" s="257"/>
      <c r="M1260" s="258"/>
      <c r="N1260" s="259"/>
      <c r="O1260" s="259"/>
      <c r="P1260" s="259"/>
      <c r="Q1260" s="259"/>
      <c r="R1260" s="259"/>
      <c r="S1260" s="259"/>
      <c r="T1260" s="260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T1260" s="261" t="s">
        <v>169</v>
      </c>
      <c r="AU1260" s="261" t="s">
        <v>81</v>
      </c>
      <c r="AV1260" s="15" t="s">
        <v>167</v>
      </c>
      <c r="AW1260" s="15" t="s">
        <v>34</v>
      </c>
      <c r="AX1260" s="15" t="s">
        <v>79</v>
      </c>
      <c r="AY1260" s="261" t="s">
        <v>161</v>
      </c>
    </row>
    <row r="1261" s="2" customFormat="1" ht="16.5" customHeight="1">
      <c r="A1261" s="41"/>
      <c r="B1261" s="42"/>
      <c r="C1261" s="216" t="s">
        <v>1707</v>
      </c>
      <c r="D1261" s="216" t="s">
        <v>163</v>
      </c>
      <c r="E1261" s="217" t="s">
        <v>1708</v>
      </c>
      <c r="F1261" s="218" t="s">
        <v>1709</v>
      </c>
      <c r="G1261" s="219" t="s">
        <v>177</v>
      </c>
      <c r="H1261" s="220">
        <v>1.9330000000000001</v>
      </c>
      <c r="I1261" s="221"/>
      <c r="J1261" s="222">
        <f>ROUND(I1261*H1261,2)</f>
        <v>0</v>
      </c>
      <c r="K1261" s="218" t="s">
        <v>178</v>
      </c>
      <c r="L1261" s="47"/>
      <c r="M1261" s="223" t="s">
        <v>21</v>
      </c>
      <c r="N1261" s="224" t="s">
        <v>43</v>
      </c>
      <c r="O1261" s="87"/>
      <c r="P1261" s="225">
        <f>O1261*H1261</f>
        <v>0</v>
      </c>
      <c r="Q1261" s="225">
        <v>0.0027200000000000002</v>
      </c>
      <c r="R1261" s="225">
        <f>Q1261*H1261</f>
        <v>0.0052577600000000002</v>
      </c>
      <c r="S1261" s="225">
        <v>0</v>
      </c>
      <c r="T1261" s="226">
        <f>S1261*H1261</f>
        <v>0</v>
      </c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R1261" s="227" t="s">
        <v>276</v>
      </c>
      <c r="AT1261" s="227" t="s">
        <v>163</v>
      </c>
      <c r="AU1261" s="227" t="s">
        <v>81</v>
      </c>
      <c r="AY1261" s="20" t="s">
        <v>161</v>
      </c>
      <c r="BE1261" s="228">
        <f>IF(N1261="základní",J1261,0)</f>
        <v>0</v>
      </c>
      <c r="BF1261" s="228">
        <f>IF(N1261="snížená",J1261,0)</f>
        <v>0</v>
      </c>
      <c r="BG1261" s="228">
        <f>IF(N1261="zákl. přenesená",J1261,0)</f>
        <v>0</v>
      </c>
      <c r="BH1261" s="228">
        <f>IF(N1261="sníž. přenesená",J1261,0)</f>
        <v>0</v>
      </c>
      <c r="BI1261" s="228">
        <f>IF(N1261="nulová",J1261,0)</f>
        <v>0</v>
      </c>
      <c r="BJ1261" s="20" t="s">
        <v>79</v>
      </c>
      <c r="BK1261" s="228">
        <f>ROUND(I1261*H1261,2)</f>
        <v>0</v>
      </c>
      <c r="BL1261" s="20" t="s">
        <v>276</v>
      </c>
      <c r="BM1261" s="227" t="s">
        <v>1710</v>
      </c>
    </row>
    <row r="1262" s="2" customFormat="1">
      <c r="A1262" s="41"/>
      <c r="B1262" s="42"/>
      <c r="C1262" s="43"/>
      <c r="D1262" s="262" t="s">
        <v>180</v>
      </c>
      <c r="E1262" s="43"/>
      <c r="F1262" s="263" t="s">
        <v>1711</v>
      </c>
      <c r="G1262" s="43"/>
      <c r="H1262" s="43"/>
      <c r="I1262" s="264"/>
      <c r="J1262" s="43"/>
      <c r="K1262" s="43"/>
      <c r="L1262" s="47"/>
      <c r="M1262" s="265"/>
      <c r="N1262" s="266"/>
      <c r="O1262" s="87"/>
      <c r="P1262" s="87"/>
      <c r="Q1262" s="87"/>
      <c r="R1262" s="87"/>
      <c r="S1262" s="87"/>
      <c r="T1262" s="88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T1262" s="20" t="s">
        <v>180</v>
      </c>
      <c r="AU1262" s="20" t="s">
        <v>81</v>
      </c>
    </row>
    <row r="1263" s="14" customFormat="1">
      <c r="A1263" s="14"/>
      <c r="B1263" s="240"/>
      <c r="C1263" s="241"/>
      <c r="D1263" s="231" t="s">
        <v>169</v>
      </c>
      <c r="E1263" s="242" t="s">
        <v>21</v>
      </c>
      <c r="F1263" s="243" t="s">
        <v>1712</v>
      </c>
      <c r="G1263" s="241"/>
      <c r="H1263" s="244">
        <v>1.9330000000000001</v>
      </c>
      <c r="I1263" s="245"/>
      <c r="J1263" s="241"/>
      <c r="K1263" s="241"/>
      <c r="L1263" s="246"/>
      <c r="M1263" s="247"/>
      <c r="N1263" s="248"/>
      <c r="O1263" s="248"/>
      <c r="P1263" s="248"/>
      <c r="Q1263" s="248"/>
      <c r="R1263" s="248"/>
      <c r="S1263" s="248"/>
      <c r="T1263" s="249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T1263" s="250" t="s">
        <v>169</v>
      </c>
      <c r="AU1263" s="250" t="s">
        <v>81</v>
      </c>
      <c r="AV1263" s="14" t="s">
        <v>81</v>
      </c>
      <c r="AW1263" s="14" t="s">
        <v>34</v>
      </c>
      <c r="AX1263" s="14" t="s">
        <v>72</v>
      </c>
      <c r="AY1263" s="250" t="s">
        <v>161</v>
      </c>
    </row>
    <row r="1264" s="15" customFormat="1">
      <c r="A1264" s="15"/>
      <c r="B1264" s="251"/>
      <c r="C1264" s="252"/>
      <c r="D1264" s="231" t="s">
        <v>169</v>
      </c>
      <c r="E1264" s="253" t="s">
        <v>21</v>
      </c>
      <c r="F1264" s="254" t="s">
        <v>172</v>
      </c>
      <c r="G1264" s="252"/>
      <c r="H1264" s="255">
        <v>1.9330000000000001</v>
      </c>
      <c r="I1264" s="256"/>
      <c r="J1264" s="252"/>
      <c r="K1264" s="252"/>
      <c r="L1264" s="257"/>
      <c r="M1264" s="258"/>
      <c r="N1264" s="259"/>
      <c r="O1264" s="259"/>
      <c r="P1264" s="259"/>
      <c r="Q1264" s="259"/>
      <c r="R1264" s="259"/>
      <c r="S1264" s="259"/>
      <c r="T1264" s="260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T1264" s="261" t="s">
        <v>169</v>
      </c>
      <c r="AU1264" s="261" t="s">
        <v>81</v>
      </c>
      <c r="AV1264" s="15" t="s">
        <v>167</v>
      </c>
      <c r="AW1264" s="15" t="s">
        <v>34</v>
      </c>
      <c r="AX1264" s="15" t="s">
        <v>79</v>
      </c>
      <c r="AY1264" s="261" t="s">
        <v>161</v>
      </c>
    </row>
    <row r="1265" s="2" customFormat="1" ht="16.5" customHeight="1">
      <c r="A1265" s="41"/>
      <c r="B1265" s="42"/>
      <c r="C1265" s="216" t="s">
        <v>1713</v>
      </c>
      <c r="D1265" s="216" t="s">
        <v>163</v>
      </c>
      <c r="E1265" s="217" t="s">
        <v>1714</v>
      </c>
      <c r="F1265" s="218" t="s">
        <v>1715</v>
      </c>
      <c r="G1265" s="219" t="s">
        <v>166</v>
      </c>
      <c r="H1265" s="220">
        <v>444</v>
      </c>
      <c r="I1265" s="221"/>
      <c r="J1265" s="222">
        <f>ROUND(I1265*H1265,2)</f>
        <v>0</v>
      </c>
      <c r="K1265" s="218" t="s">
        <v>178</v>
      </c>
      <c r="L1265" s="47"/>
      <c r="M1265" s="223" t="s">
        <v>21</v>
      </c>
      <c r="N1265" s="224" t="s">
        <v>43</v>
      </c>
      <c r="O1265" s="87"/>
      <c r="P1265" s="225">
        <f>O1265*H1265</f>
        <v>0</v>
      </c>
      <c r="Q1265" s="225">
        <v>0</v>
      </c>
      <c r="R1265" s="225">
        <f>Q1265*H1265</f>
        <v>0</v>
      </c>
      <c r="S1265" s="225">
        <v>0</v>
      </c>
      <c r="T1265" s="226">
        <f>S1265*H1265</f>
        <v>0</v>
      </c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R1265" s="227" t="s">
        <v>276</v>
      </c>
      <c r="AT1265" s="227" t="s">
        <v>163</v>
      </c>
      <c r="AU1265" s="227" t="s">
        <v>81</v>
      </c>
      <c r="AY1265" s="20" t="s">
        <v>161</v>
      </c>
      <c r="BE1265" s="228">
        <f>IF(N1265="základní",J1265,0)</f>
        <v>0</v>
      </c>
      <c r="BF1265" s="228">
        <f>IF(N1265="snížená",J1265,0)</f>
        <v>0</v>
      </c>
      <c r="BG1265" s="228">
        <f>IF(N1265="zákl. přenesená",J1265,0)</f>
        <v>0</v>
      </c>
      <c r="BH1265" s="228">
        <f>IF(N1265="sníž. přenesená",J1265,0)</f>
        <v>0</v>
      </c>
      <c r="BI1265" s="228">
        <f>IF(N1265="nulová",J1265,0)</f>
        <v>0</v>
      </c>
      <c r="BJ1265" s="20" t="s">
        <v>79</v>
      </c>
      <c r="BK1265" s="228">
        <f>ROUND(I1265*H1265,2)</f>
        <v>0</v>
      </c>
      <c r="BL1265" s="20" t="s">
        <v>276</v>
      </c>
      <c r="BM1265" s="227" t="s">
        <v>1716</v>
      </c>
    </row>
    <row r="1266" s="2" customFormat="1">
      <c r="A1266" s="41"/>
      <c r="B1266" s="42"/>
      <c r="C1266" s="43"/>
      <c r="D1266" s="262" t="s">
        <v>180</v>
      </c>
      <c r="E1266" s="43"/>
      <c r="F1266" s="263" t="s">
        <v>1717</v>
      </c>
      <c r="G1266" s="43"/>
      <c r="H1266" s="43"/>
      <c r="I1266" s="264"/>
      <c r="J1266" s="43"/>
      <c r="K1266" s="43"/>
      <c r="L1266" s="47"/>
      <c r="M1266" s="265"/>
      <c r="N1266" s="266"/>
      <c r="O1266" s="87"/>
      <c r="P1266" s="87"/>
      <c r="Q1266" s="87"/>
      <c r="R1266" s="87"/>
      <c r="S1266" s="87"/>
      <c r="T1266" s="88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T1266" s="20" t="s">
        <v>180</v>
      </c>
      <c r="AU1266" s="20" t="s">
        <v>81</v>
      </c>
    </row>
    <row r="1267" s="13" customFormat="1">
      <c r="A1267" s="13"/>
      <c r="B1267" s="229"/>
      <c r="C1267" s="230"/>
      <c r="D1267" s="231" t="s">
        <v>169</v>
      </c>
      <c r="E1267" s="232" t="s">
        <v>21</v>
      </c>
      <c r="F1267" s="233" t="s">
        <v>1718</v>
      </c>
      <c r="G1267" s="230"/>
      <c r="H1267" s="232" t="s">
        <v>21</v>
      </c>
      <c r="I1267" s="234"/>
      <c r="J1267" s="230"/>
      <c r="K1267" s="230"/>
      <c r="L1267" s="235"/>
      <c r="M1267" s="236"/>
      <c r="N1267" s="237"/>
      <c r="O1267" s="237"/>
      <c r="P1267" s="237"/>
      <c r="Q1267" s="237"/>
      <c r="R1267" s="237"/>
      <c r="S1267" s="237"/>
      <c r="T1267" s="238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9" t="s">
        <v>169</v>
      </c>
      <c r="AU1267" s="239" t="s">
        <v>81</v>
      </c>
      <c r="AV1267" s="13" t="s">
        <v>79</v>
      </c>
      <c r="AW1267" s="13" t="s">
        <v>34</v>
      </c>
      <c r="AX1267" s="13" t="s">
        <v>72</v>
      </c>
      <c r="AY1267" s="239" t="s">
        <v>161</v>
      </c>
    </row>
    <row r="1268" s="14" customFormat="1">
      <c r="A1268" s="14"/>
      <c r="B1268" s="240"/>
      <c r="C1268" s="241"/>
      <c r="D1268" s="231" t="s">
        <v>169</v>
      </c>
      <c r="E1268" s="242" t="s">
        <v>21</v>
      </c>
      <c r="F1268" s="243" t="s">
        <v>1719</v>
      </c>
      <c r="G1268" s="241"/>
      <c r="H1268" s="244">
        <v>444</v>
      </c>
      <c r="I1268" s="245"/>
      <c r="J1268" s="241"/>
      <c r="K1268" s="241"/>
      <c r="L1268" s="246"/>
      <c r="M1268" s="247"/>
      <c r="N1268" s="248"/>
      <c r="O1268" s="248"/>
      <c r="P1268" s="248"/>
      <c r="Q1268" s="248"/>
      <c r="R1268" s="248"/>
      <c r="S1268" s="248"/>
      <c r="T1268" s="249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50" t="s">
        <v>169</v>
      </c>
      <c r="AU1268" s="250" t="s">
        <v>81</v>
      </c>
      <c r="AV1268" s="14" t="s">
        <v>81</v>
      </c>
      <c r="AW1268" s="14" t="s">
        <v>34</v>
      </c>
      <c r="AX1268" s="14" t="s">
        <v>72</v>
      </c>
      <c r="AY1268" s="250" t="s">
        <v>161</v>
      </c>
    </row>
    <row r="1269" s="15" customFormat="1">
      <c r="A1269" s="15"/>
      <c r="B1269" s="251"/>
      <c r="C1269" s="252"/>
      <c r="D1269" s="231" t="s">
        <v>169</v>
      </c>
      <c r="E1269" s="253" t="s">
        <v>21</v>
      </c>
      <c r="F1269" s="254" t="s">
        <v>172</v>
      </c>
      <c r="G1269" s="252"/>
      <c r="H1269" s="255">
        <v>444</v>
      </c>
      <c r="I1269" s="256"/>
      <c r="J1269" s="252"/>
      <c r="K1269" s="252"/>
      <c r="L1269" s="257"/>
      <c r="M1269" s="258"/>
      <c r="N1269" s="259"/>
      <c r="O1269" s="259"/>
      <c r="P1269" s="259"/>
      <c r="Q1269" s="259"/>
      <c r="R1269" s="259"/>
      <c r="S1269" s="259"/>
      <c r="T1269" s="260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T1269" s="261" t="s">
        <v>169</v>
      </c>
      <c r="AU1269" s="261" t="s">
        <v>81</v>
      </c>
      <c r="AV1269" s="15" t="s">
        <v>167</v>
      </c>
      <c r="AW1269" s="15" t="s">
        <v>34</v>
      </c>
      <c r="AX1269" s="15" t="s">
        <v>79</v>
      </c>
      <c r="AY1269" s="261" t="s">
        <v>161</v>
      </c>
    </row>
    <row r="1270" s="2" customFormat="1" ht="16.5" customHeight="1">
      <c r="A1270" s="41"/>
      <c r="B1270" s="42"/>
      <c r="C1270" s="273" t="s">
        <v>1720</v>
      </c>
      <c r="D1270" s="273" t="s">
        <v>479</v>
      </c>
      <c r="E1270" s="274" t="s">
        <v>1721</v>
      </c>
      <c r="F1270" s="275" t="s">
        <v>1722</v>
      </c>
      <c r="G1270" s="276" t="s">
        <v>324</v>
      </c>
      <c r="H1270" s="277">
        <v>732.60000000000002</v>
      </c>
      <c r="I1270" s="278"/>
      <c r="J1270" s="279">
        <f>ROUND(I1270*H1270,2)</f>
        <v>0</v>
      </c>
      <c r="K1270" s="275" t="s">
        <v>21</v>
      </c>
      <c r="L1270" s="280"/>
      <c r="M1270" s="281" t="s">
        <v>21</v>
      </c>
      <c r="N1270" s="282" t="s">
        <v>43</v>
      </c>
      <c r="O1270" s="87"/>
      <c r="P1270" s="225">
        <f>O1270*H1270</f>
        <v>0</v>
      </c>
      <c r="Q1270" s="225">
        <v>0.00315</v>
      </c>
      <c r="R1270" s="225">
        <f>Q1270*H1270</f>
        <v>2.30769</v>
      </c>
      <c r="S1270" s="225">
        <v>0</v>
      </c>
      <c r="T1270" s="226">
        <f>S1270*H1270</f>
        <v>0</v>
      </c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R1270" s="227" t="s">
        <v>682</v>
      </c>
      <c r="AT1270" s="227" t="s">
        <v>479</v>
      </c>
      <c r="AU1270" s="227" t="s">
        <v>81</v>
      </c>
      <c r="AY1270" s="20" t="s">
        <v>161</v>
      </c>
      <c r="BE1270" s="228">
        <f>IF(N1270="základní",J1270,0)</f>
        <v>0</v>
      </c>
      <c r="BF1270" s="228">
        <f>IF(N1270="snížená",J1270,0)</f>
        <v>0</v>
      </c>
      <c r="BG1270" s="228">
        <f>IF(N1270="zákl. přenesená",J1270,0)</f>
        <v>0</v>
      </c>
      <c r="BH1270" s="228">
        <f>IF(N1270="sníž. přenesená",J1270,0)</f>
        <v>0</v>
      </c>
      <c r="BI1270" s="228">
        <f>IF(N1270="nulová",J1270,0)</f>
        <v>0</v>
      </c>
      <c r="BJ1270" s="20" t="s">
        <v>79</v>
      </c>
      <c r="BK1270" s="228">
        <f>ROUND(I1270*H1270,2)</f>
        <v>0</v>
      </c>
      <c r="BL1270" s="20" t="s">
        <v>276</v>
      </c>
      <c r="BM1270" s="227" t="s">
        <v>1723</v>
      </c>
    </row>
    <row r="1271" s="13" customFormat="1">
      <c r="A1271" s="13"/>
      <c r="B1271" s="229"/>
      <c r="C1271" s="230"/>
      <c r="D1271" s="231" t="s">
        <v>169</v>
      </c>
      <c r="E1271" s="232" t="s">
        <v>21</v>
      </c>
      <c r="F1271" s="233" t="s">
        <v>1724</v>
      </c>
      <c r="G1271" s="230"/>
      <c r="H1271" s="232" t="s">
        <v>21</v>
      </c>
      <c r="I1271" s="234"/>
      <c r="J1271" s="230"/>
      <c r="K1271" s="230"/>
      <c r="L1271" s="235"/>
      <c r="M1271" s="236"/>
      <c r="N1271" s="237"/>
      <c r="O1271" s="237"/>
      <c r="P1271" s="237"/>
      <c r="Q1271" s="237"/>
      <c r="R1271" s="237"/>
      <c r="S1271" s="237"/>
      <c r="T1271" s="238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39" t="s">
        <v>169</v>
      </c>
      <c r="AU1271" s="239" t="s">
        <v>81</v>
      </c>
      <c r="AV1271" s="13" t="s">
        <v>79</v>
      </c>
      <c r="AW1271" s="13" t="s">
        <v>34</v>
      </c>
      <c r="AX1271" s="13" t="s">
        <v>72</v>
      </c>
      <c r="AY1271" s="239" t="s">
        <v>161</v>
      </c>
    </row>
    <row r="1272" s="14" customFormat="1">
      <c r="A1272" s="14"/>
      <c r="B1272" s="240"/>
      <c r="C1272" s="241"/>
      <c r="D1272" s="231" t="s">
        <v>169</v>
      </c>
      <c r="E1272" s="242" t="s">
        <v>21</v>
      </c>
      <c r="F1272" s="243" t="s">
        <v>1725</v>
      </c>
      <c r="G1272" s="241"/>
      <c r="H1272" s="244">
        <v>732.60000000000002</v>
      </c>
      <c r="I1272" s="245"/>
      <c r="J1272" s="241"/>
      <c r="K1272" s="241"/>
      <c r="L1272" s="246"/>
      <c r="M1272" s="247"/>
      <c r="N1272" s="248"/>
      <c r="O1272" s="248"/>
      <c r="P1272" s="248"/>
      <c r="Q1272" s="248"/>
      <c r="R1272" s="248"/>
      <c r="S1272" s="248"/>
      <c r="T1272" s="249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T1272" s="250" t="s">
        <v>169</v>
      </c>
      <c r="AU1272" s="250" t="s">
        <v>81</v>
      </c>
      <c r="AV1272" s="14" t="s">
        <v>81</v>
      </c>
      <c r="AW1272" s="14" t="s">
        <v>34</v>
      </c>
      <c r="AX1272" s="14" t="s">
        <v>79</v>
      </c>
      <c r="AY1272" s="250" t="s">
        <v>161</v>
      </c>
    </row>
    <row r="1273" s="2" customFormat="1" ht="16.5" customHeight="1">
      <c r="A1273" s="41"/>
      <c r="B1273" s="42"/>
      <c r="C1273" s="216" t="s">
        <v>1726</v>
      </c>
      <c r="D1273" s="216" t="s">
        <v>163</v>
      </c>
      <c r="E1273" s="217" t="s">
        <v>1727</v>
      </c>
      <c r="F1273" s="218" t="s">
        <v>1728</v>
      </c>
      <c r="G1273" s="219" t="s">
        <v>324</v>
      </c>
      <c r="H1273" s="220">
        <v>333</v>
      </c>
      <c r="I1273" s="221"/>
      <c r="J1273" s="222">
        <f>ROUND(I1273*H1273,2)</f>
        <v>0</v>
      </c>
      <c r="K1273" s="218" t="s">
        <v>21</v>
      </c>
      <c r="L1273" s="47"/>
      <c r="M1273" s="223" t="s">
        <v>21</v>
      </c>
      <c r="N1273" s="224" t="s">
        <v>43</v>
      </c>
      <c r="O1273" s="87"/>
      <c r="P1273" s="225">
        <f>O1273*H1273</f>
        <v>0</v>
      </c>
      <c r="Q1273" s="225">
        <v>0.040000000000000001</v>
      </c>
      <c r="R1273" s="225">
        <f>Q1273*H1273</f>
        <v>13.32</v>
      </c>
      <c r="S1273" s="225">
        <v>0</v>
      </c>
      <c r="T1273" s="226">
        <f>S1273*H1273</f>
        <v>0</v>
      </c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R1273" s="227" t="s">
        <v>276</v>
      </c>
      <c r="AT1273" s="227" t="s">
        <v>163</v>
      </c>
      <c r="AU1273" s="227" t="s">
        <v>81</v>
      </c>
      <c r="AY1273" s="20" t="s">
        <v>161</v>
      </c>
      <c r="BE1273" s="228">
        <f>IF(N1273="základní",J1273,0)</f>
        <v>0</v>
      </c>
      <c r="BF1273" s="228">
        <f>IF(N1273="snížená",J1273,0)</f>
        <v>0</v>
      </c>
      <c r="BG1273" s="228">
        <f>IF(N1273="zákl. přenesená",J1273,0)</f>
        <v>0</v>
      </c>
      <c r="BH1273" s="228">
        <f>IF(N1273="sníž. přenesená",J1273,0)</f>
        <v>0</v>
      </c>
      <c r="BI1273" s="228">
        <f>IF(N1273="nulová",J1273,0)</f>
        <v>0</v>
      </c>
      <c r="BJ1273" s="20" t="s">
        <v>79</v>
      </c>
      <c r="BK1273" s="228">
        <f>ROUND(I1273*H1273,2)</f>
        <v>0</v>
      </c>
      <c r="BL1273" s="20" t="s">
        <v>276</v>
      </c>
      <c r="BM1273" s="227" t="s">
        <v>1729</v>
      </c>
    </row>
    <row r="1274" s="13" customFormat="1">
      <c r="A1274" s="13"/>
      <c r="B1274" s="229"/>
      <c r="C1274" s="230"/>
      <c r="D1274" s="231" t="s">
        <v>169</v>
      </c>
      <c r="E1274" s="232" t="s">
        <v>21</v>
      </c>
      <c r="F1274" s="233" t="s">
        <v>1724</v>
      </c>
      <c r="G1274" s="230"/>
      <c r="H1274" s="232" t="s">
        <v>21</v>
      </c>
      <c r="I1274" s="234"/>
      <c r="J1274" s="230"/>
      <c r="K1274" s="230"/>
      <c r="L1274" s="235"/>
      <c r="M1274" s="236"/>
      <c r="N1274" s="237"/>
      <c r="O1274" s="237"/>
      <c r="P1274" s="237"/>
      <c r="Q1274" s="237"/>
      <c r="R1274" s="237"/>
      <c r="S1274" s="237"/>
      <c r="T1274" s="238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39" t="s">
        <v>169</v>
      </c>
      <c r="AU1274" s="239" t="s">
        <v>81</v>
      </c>
      <c r="AV1274" s="13" t="s">
        <v>79</v>
      </c>
      <c r="AW1274" s="13" t="s">
        <v>34</v>
      </c>
      <c r="AX1274" s="13" t="s">
        <v>72</v>
      </c>
      <c r="AY1274" s="239" t="s">
        <v>161</v>
      </c>
    </row>
    <row r="1275" s="14" customFormat="1">
      <c r="A1275" s="14"/>
      <c r="B1275" s="240"/>
      <c r="C1275" s="241"/>
      <c r="D1275" s="231" t="s">
        <v>169</v>
      </c>
      <c r="E1275" s="242" t="s">
        <v>21</v>
      </c>
      <c r="F1275" s="243" t="s">
        <v>1730</v>
      </c>
      <c r="G1275" s="241"/>
      <c r="H1275" s="244">
        <v>333</v>
      </c>
      <c r="I1275" s="245"/>
      <c r="J1275" s="241"/>
      <c r="K1275" s="241"/>
      <c r="L1275" s="246"/>
      <c r="M1275" s="247"/>
      <c r="N1275" s="248"/>
      <c r="O1275" s="248"/>
      <c r="P1275" s="248"/>
      <c r="Q1275" s="248"/>
      <c r="R1275" s="248"/>
      <c r="S1275" s="248"/>
      <c r="T1275" s="249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T1275" s="250" t="s">
        <v>169</v>
      </c>
      <c r="AU1275" s="250" t="s">
        <v>81</v>
      </c>
      <c r="AV1275" s="14" t="s">
        <v>81</v>
      </c>
      <c r="AW1275" s="14" t="s">
        <v>34</v>
      </c>
      <c r="AX1275" s="14" t="s">
        <v>72</v>
      </c>
      <c r="AY1275" s="250" t="s">
        <v>161</v>
      </c>
    </row>
    <row r="1276" s="15" customFormat="1">
      <c r="A1276" s="15"/>
      <c r="B1276" s="251"/>
      <c r="C1276" s="252"/>
      <c r="D1276" s="231" t="s">
        <v>169</v>
      </c>
      <c r="E1276" s="253" t="s">
        <v>21</v>
      </c>
      <c r="F1276" s="254" t="s">
        <v>172</v>
      </c>
      <c r="G1276" s="252"/>
      <c r="H1276" s="255">
        <v>333</v>
      </c>
      <c r="I1276" s="256"/>
      <c r="J1276" s="252"/>
      <c r="K1276" s="252"/>
      <c r="L1276" s="257"/>
      <c r="M1276" s="258"/>
      <c r="N1276" s="259"/>
      <c r="O1276" s="259"/>
      <c r="P1276" s="259"/>
      <c r="Q1276" s="259"/>
      <c r="R1276" s="259"/>
      <c r="S1276" s="259"/>
      <c r="T1276" s="260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T1276" s="261" t="s">
        <v>169</v>
      </c>
      <c r="AU1276" s="261" t="s">
        <v>81</v>
      </c>
      <c r="AV1276" s="15" t="s">
        <v>167</v>
      </c>
      <c r="AW1276" s="15" t="s">
        <v>34</v>
      </c>
      <c r="AX1276" s="15" t="s">
        <v>79</v>
      </c>
      <c r="AY1276" s="261" t="s">
        <v>161</v>
      </c>
    </row>
    <row r="1277" s="2" customFormat="1" ht="16.5" customHeight="1">
      <c r="A1277" s="41"/>
      <c r="B1277" s="42"/>
      <c r="C1277" s="216" t="s">
        <v>1731</v>
      </c>
      <c r="D1277" s="216" t="s">
        <v>163</v>
      </c>
      <c r="E1277" s="217" t="s">
        <v>1732</v>
      </c>
      <c r="F1277" s="218" t="s">
        <v>1733</v>
      </c>
      <c r="G1277" s="219" t="s">
        <v>166</v>
      </c>
      <c r="H1277" s="220">
        <v>73.819999999999993</v>
      </c>
      <c r="I1277" s="221"/>
      <c r="J1277" s="222">
        <f>ROUND(I1277*H1277,2)</f>
        <v>0</v>
      </c>
      <c r="K1277" s="218" t="s">
        <v>21</v>
      </c>
      <c r="L1277" s="47"/>
      <c r="M1277" s="223" t="s">
        <v>21</v>
      </c>
      <c r="N1277" s="224" t="s">
        <v>43</v>
      </c>
      <c r="O1277" s="87"/>
      <c r="P1277" s="225">
        <f>O1277*H1277</f>
        <v>0</v>
      </c>
      <c r="Q1277" s="225">
        <v>0.040000000000000001</v>
      </c>
      <c r="R1277" s="225">
        <f>Q1277*H1277</f>
        <v>2.9527999999999999</v>
      </c>
      <c r="S1277" s="225">
        <v>0</v>
      </c>
      <c r="T1277" s="226">
        <f>S1277*H1277</f>
        <v>0</v>
      </c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R1277" s="227" t="s">
        <v>276</v>
      </c>
      <c r="AT1277" s="227" t="s">
        <v>163</v>
      </c>
      <c r="AU1277" s="227" t="s">
        <v>81</v>
      </c>
      <c r="AY1277" s="20" t="s">
        <v>161</v>
      </c>
      <c r="BE1277" s="228">
        <f>IF(N1277="základní",J1277,0)</f>
        <v>0</v>
      </c>
      <c r="BF1277" s="228">
        <f>IF(N1277="snížená",J1277,0)</f>
        <v>0</v>
      </c>
      <c r="BG1277" s="228">
        <f>IF(N1277="zákl. přenesená",J1277,0)</f>
        <v>0</v>
      </c>
      <c r="BH1277" s="228">
        <f>IF(N1277="sníž. přenesená",J1277,0)</f>
        <v>0</v>
      </c>
      <c r="BI1277" s="228">
        <f>IF(N1277="nulová",J1277,0)</f>
        <v>0</v>
      </c>
      <c r="BJ1277" s="20" t="s">
        <v>79</v>
      </c>
      <c r="BK1277" s="228">
        <f>ROUND(I1277*H1277,2)</f>
        <v>0</v>
      </c>
      <c r="BL1277" s="20" t="s">
        <v>276</v>
      </c>
      <c r="BM1277" s="227" t="s">
        <v>1734</v>
      </c>
    </row>
    <row r="1278" s="14" customFormat="1">
      <c r="A1278" s="14"/>
      <c r="B1278" s="240"/>
      <c r="C1278" s="241"/>
      <c r="D1278" s="231" t="s">
        <v>169</v>
      </c>
      <c r="E1278" s="242" t="s">
        <v>21</v>
      </c>
      <c r="F1278" s="243" t="s">
        <v>1735</v>
      </c>
      <c r="G1278" s="241"/>
      <c r="H1278" s="244">
        <v>14.630000000000001</v>
      </c>
      <c r="I1278" s="245"/>
      <c r="J1278" s="241"/>
      <c r="K1278" s="241"/>
      <c r="L1278" s="246"/>
      <c r="M1278" s="247"/>
      <c r="N1278" s="248"/>
      <c r="O1278" s="248"/>
      <c r="P1278" s="248"/>
      <c r="Q1278" s="248"/>
      <c r="R1278" s="248"/>
      <c r="S1278" s="248"/>
      <c r="T1278" s="249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50" t="s">
        <v>169</v>
      </c>
      <c r="AU1278" s="250" t="s">
        <v>81</v>
      </c>
      <c r="AV1278" s="14" t="s">
        <v>81</v>
      </c>
      <c r="AW1278" s="14" t="s">
        <v>34</v>
      </c>
      <c r="AX1278" s="14" t="s">
        <v>72</v>
      </c>
      <c r="AY1278" s="250" t="s">
        <v>161</v>
      </c>
    </row>
    <row r="1279" s="14" customFormat="1">
      <c r="A1279" s="14"/>
      <c r="B1279" s="240"/>
      <c r="C1279" s="241"/>
      <c r="D1279" s="231" t="s">
        <v>169</v>
      </c>
      <c r="E1279" s="242" t="s">
        <v>21</v>
      </c>
      <c r="F1279" s="243" t="s">
        <v>1736</v>
      </c>
      <c r="G1279" s="241"/>
      <c r="H1279" s="244">
        <v>59.189999999999998</v>
      </c>
      <c r="I1279" s="245"/>
      <c r="J1279" s="241"/>
      <c r="K1279" s="241"/>
      <c r="L1279" s="246"/>
      <c r="M1279" s="247"/>
      <c r="N1279" s="248"/>
      <c r="O1279" s="248"/>
      <c r="P1279" s="248"/>
      <c r="Q1279" s="248"/>
      <c r="R1279" s="248"/>
      <c r="S1279" s="248"/>
      <c r="T1279" s="249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T1279" s="250" t="s">
        <v>169</v>
      </c>
      <c r="AU1279" s="250" t="s">
        <v>81</v>
      </c>
      <c r="AV1279" s="14" t="s">
        <v>81</v>
      </c>
      <c r="AW1279" s="14" t="s">
        <v>34</v>
      </c>
      <c r="AX1279" s="14" t="s">
        <v>72</v>
      </c>
      <c r="AY1279" s="250" t="s">
        <v>161</v>
      </c>
    </row>
    <row r="1280" s="15" customFormat="1">
      <c r="A1280" s="15"/>
      <c r="B1280" s="251"/>
      <c r="C1280" s="252"/>
      <c r="D1280" s="231" t="s">
        <v>169</v>
      </c>
      <c r="E1280" s="253" t="s">
        <v>21</v>
      </c>
      <c r="F1280" s="254" t="s">
        <v>172</v>
      </c>
      <c r="G1280" s="252"/>
      <c r="H1280" s="255">
        <v>73.819999999999993</v>
      </c>
      <c r="I1280" s="256"/>
      <c r="J1280" s="252"/>
      <c r="K1280" s="252"/>
      <c r="L1280" s="257"/>
      <c r="M1280" s="258"/>
      <c r="N1280" s="259"/>
      <c r="O1280" s="259"/>
      <c r="P1280" s="259"/>
      <c r="Q1280" s="259"/>
      <c r="R1280" s="259"/>
      <c r="S1280" s="259"/>
      <c r="T1280" s="260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T1280" s="261" t="s">
        <v>169</v>
      </c>
      <c r="AU1280" s="261" t="s">
        <v>81</v>
      </c>
      <c r="AV1280" s="15" t="s">
        <v>167</v>
      </c>
      <c r="AW1280" s="15" t="s">
        <v>34</v>
      </c>
      <c r="AX1280" s="15" t="s">
        <v>79</v>
      </c>
      <c r="AY1280" s="261" t="s">
        <v>161</v>
      </c>
    </row>
    <row r="1281" s="2" customFormat="1" ht="21.75" customHeight="1">
      <c r="A1281" s="41"/>
      <c r="B1281" s="42"/>
      <c r="C1281" s="216" t="s">
        <v>1737</v>
      </c>
      <c r="D1281" s="216" t="s">
        <v>163</v>
      </c>
      <c r="E1281" s="217" t="s">
        <v>1738</v>
      </c>
      <c r="F1281" s="218" t="s">
        <v>1739</v>
      </c>
      <c r="G1281" s="219" t="s">
        <v>1125</v>
      </c>
      <c r="H1281" s="220">
        <v>2</v>
      </c>
      <c r="I1281" s="221"/>
      <c r="J1281" s="222">
        <f>ROUND(I1281*H1281,2)</f>
        <v>0</v>
      </c>
      <c r="K1281" s="218" t="s">
        <v>21</v>
      </c>
      <c r="L1281" s="47"/>
      <c r="M1281" s="223" t="s">
        <v>21</v>
      </c>
      <c r="N1281" s="224" t="s">
        <v>43</v>
      </c>
      <c r="O1281" s="87"/>
      <c r="P1281" s="225">
        <f>O1281*H1281</f>
        <v>0</v>
      </c>
      <c r="Q1281" s="225">
        <v>0.040000000000000001</v>
      </c>
      <c r="R1281" s="225">
        <f>Q1281*H1281</f>
        <v>0.080000000000000002</v>
      </c>
      <c r="S1281" s="225">
        <v>0</v>
      </c>
      <c r="T1281" s="226">
        <f>S1281*H1281</f>
        <v>0</v>
      </c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R1281" s="227" t="s">
        <v>276</v>
      </c>
      <c r="AT1281" s="227" t="s">
        <v>163</v>
      </c>
      <c r="AU1281" s="227" t="s">
        <v>81</v>
      </c>
      <c r="AY1281" s="20" t="s">
        <v>161</v>
      </c>
      <c r="BE1281" s="228">
        <f>IF(N1281="základní",J1281,0)</f>
        <v>0</v>
      </c>
      <c r="BF1281" s="228">
        <f>IF(N1281="snížená",J1281,0)</f>
        <v>0</v>
      </c>
      <c r="BG1281" s="228">
        <f>IF(N1281="zákl. přenesená",J1281,0)</f>
        <v>0</v>
      </c>
      <c r="BH1281" s="228">
        <f>IF(N1281="sníž. přenesená",J1281,0)</f>
        <v>0</v>
      </c>
      <c r="BI1281" s="228">
        <f>IF(N1281="nulová",J1281,0)</f>
        <v>0</v>
      </c>
      <c r="BJ1281" s="20" t="s">
        <v>79</v>
      </c>
      <c r="BK1281" s="228">
        <f>ROUND(I1281*H1281,2)</f>
        <v>0</v>
      </c>
      <c r="BL1281" s="20" t="s">
        <v>276</v>
      </c>
      <c r="BM1281" s="227" t="s">
        <v>1740</v>
      </c>
    </row>
    <row r="1282" s="14" customFormat="1">
      <c r="A1282" s="14"/>
      <c r="B1282" s="240"/>
      <c r="C1282" s="241"/>
      <c r="D1282" s="231" t="s">
        <v>169</v>
      </c>
      <c r="E1282" s="242" t="s">
        <v>21</v>
      </c>
      <c r="F1282" s="243" t="s">
        <v>81</v>
      </c>
      <c r="G1282" s="241"/>
      <c r="H1282" s="244">
        <v>2</v>
      </c>
      <c r="I1282" s="245"/>
      <c r="J1282" s="241"/>
      <c r="K1282" s="241"/>
      <c r="L1282" s="246"/>
      <c r="M1282" s="247"/>
      <c r="N1282" s="248"/>
      <c r="O1282" s="248"/>
      <c r="P1282" s="248"/>
      <c r="Q1282" s="248"/>
      <c r="R1282" s="248"/>
      <c r="S1282" s="248"/>
      <c r="T1282" s="249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50" t="s">
        <v>169</v>
      </c>
      <c r="AU1282" s="250" t="s">
        <v>81</v>
      </c>
      <c r="AV1282" s="14" t="s">
        <v>81</v>
      </c>
      <c r="AW1282" s="14" t="s">
        <v>34</v>
      </c>
      <c r="AX1282" s="14" t="s">
        <v>72</v>
      </c>
      <c r="AY1282" s="250" t="s">
        <v>161</v>
      </c>
    </row>
    <row r="1283" s="15" customFormat="1">
      <c r="A1283" s="15"/>
      <c r="B1283" s="251"/>
      <c r="C1283" s="252"/>
      <c r="D1283" s="231" t="s">
        <v>169</v>
      </c>
      <c r="E1283" s="253" t="s">
        <v>21</v>
      </c>
      <c r="F1283" s="254" t="s">
        <v>172</v>
      </c>
      <c r="G1283" s="252"/>
      <c r="H1283" s="255">
        <v>2</v>
      </c>
      <c r="I1283" s="256"/>
      <c r="J1283" s="252"/>
      <c r="K1283" s="252"/>
      <c r="L1283" s="257"/>
      <c r="M1283" s="258"/>
      <c r="N1283" s="259"/>
      <c r="O1283" s="259"/>
      <c r="P1283" s="259"/>
      <c r="Q1283" s="259"/>
      <c r="R1283" s="259"/>
      <c r="S1283" s="259"/>
      <c r="T1283" s="260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T1283" s="261" t="s">
        <v>169</v>
      </c>
      <c r="AU1283" s="261" t="s">
        <v>81</v>
      </c>
      <c r="AV1283" s="15" t="s">
        <v>167</v>
      </c>
      <c r="AW1283" s="15" t="s">
        <v>34</v>
      </c>
      <c r="AX1283" s="15" t="s">
        <v>79</v>
      </c>
      <c r="AY1283" s="261" t="s">
        <v>161</v>
      </c>
    </row>
    <row r="1284" s="2" customFormat="1" ht="21.75" customHeight="1">
      <c r="A1284" s="41"/>
      <c r="B1284" s="42"/>
      <c r="C1284" s="216" t="s">
        <v>1741</v>
      </c>
      <c r="D1284" s="216" t="s">
        <v>163</v>
      </c>
      <c r="E1284" s="217" t="s">
        <v>1742</v>
      </c>
      <c r="F1284" s="218" t="s">
        <v>1743</v>
      </c>
      <c r="G1284" s="219" t="s">
        <v>324</v>
      </c>
      <c r="H1284" s="220">
        <v>333</v>
      </c>
      <c r="I1284" s="221"/>
      <c r="J1284" s="222">
        <f>ROUND(I1284*H1284,2)</f>
        <v>0</v>
      </c>
      <c r="K1284" s="218" t="s">
        <v>178</v>
      </c>
      <c r="L1284" s="47"/>
      <c r="M1284" s="223" t="s">
        <v>21</v>
      </c>
      <c r="N1284" s="224" t="s">
        <v>43</v>
      </c>
      <c r="O1284" s="87"/>
      <c r="P1284" s="225">
        <f>O1284*H1284</f>
        <v>0</v>
      </c>
      <c r="Q1284" s="225">
        <v>0.00089999999999999998</v>
      </c>
      <c r="R1284" s="225">
        <f>Q1284*H1284</f>
        <v>0.29969999999999997</v>
      </c>
      <c r="S1284" s="225">
        <v>0</v>
      </c>
      <c r="T1284" s="226">
        <f>S1284*H1284</f>
        <v>0</v>
      </c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R1284" s="227" t="s">
        <v>276</v>
      </c>
      <c r="AT1284" s="227" t="s">
        <v>163</v>
      </c>
      <c r="AU1284" s="227" t="s">
        <v>81</v>
      </c>
      <c r="AY1284" s="20" t="s">
        <v>161</v>
      </c>
      <c r="BE1284" s="228">
        <f>IF(N1284="základní",J1284,0)</f>
        <v>0</v>
      </c>
      <c r="BF1284" s="228">
        <f>IF(N1284="snížená",J1284,0)</f>
        <v>0</v>
      </c>
      <c r="BG1284" s="228">
        <f>IF(N1284="zákl. přenesená",J1284,0)</f>
        <v>0</v>
      </c>
      <c r="BH1284" s="228">
        <f>IF(N1284="sníž. přenesená",J1284,0)</f>
        <v>0</v>
      </c>
      <c r="BI1284" s="228">
        <f>IF(N1284="nulová",J1284,0)</f>
        <v>0</v>
      </c>
      <c r="BJ1284" s="20" t="s">
        <v>79</v>
      </c>
      <c r="BK1284" s="228">
        <f>ROUND(I1284*H1284,2)</f>
        <v>0</v>
      </c>
      <c r="BL1284" s="20" t="s">
        <v>276</v>
      </c>
      <c r="BM1284" s="227" t="s">
        <v>1744</v>
      </c>
    </row>
    <row r="1285" s="2" customFormat="1">
      <c r="A1285" s="41"/>
      <c r="B1285" s="42"/>
      <c r="C1285" s="43"/>
      <c r="D1285" s="262" t="s">
        <v>180</v>
      </c>
      <c r="E1285" s="43"/>
      <c r="F1285" s="263" t="s">
        <v>1745</v>
      </c>
      <c r="G1285" s="43"/>
      <c r="H1285" s="43"/>
      <c r="I1285" s="264"/>
      <c r="J1285" s="43"/>
      <c r="K1285" s="43"/>
      <c r="L1285" s="47"/>
      <c r="M1285" s="265"/>
      <c r="N1285" s="266"/>
      <c r="O1285" s="87"/>
      <c r="P1285" s="87"/>
      <c r="Q1285" s="87"/>
      <c r="R1285" s="87"/>
      <c r="S1285" s="87"/>
      <c r="T1285" s="88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T1285" s="20" t="s">
        <v>180</v>
      </c>
      <c r="AU1285" s="20" t="s">
        <v>81</v>
      </c>
    </row>
    <row r="1286" s="13" customFormat="1">
      <c r="A1286" s="13"/>
      <c r="B1286" s="229"/>
      <c r="C1286" s="230"/>
      <c r="D1286" s="231" t="s">
        <v>169</v>
      </c>
      <c r="E1286" s="232" t="s">
        <v>21</v>
      </c>
      <c r="F1286" s="233" t="s">
        <v>1724</v>
      </c>
      <c r="G1286" s="230"/>
      <c r="H1286" s="232" t="s">
        <v>21</v>
      </c>
      <c r="I1286" s="234"/>
      <c r="J1286" s="230"/>
      <c r="K1286" s="230"/>
      <c r="L1286" s="235"/>
      <c r="M1286" s="236"/>
      <c r="N1286" s="237"/>
      <c r="O1286" s="237"/>
      <c r="P1286" s="237"/>
      <c r="Q1286" s="237"/>
      <c r="R1286" s="237"/>
      <c r="S1286" s="237"/>
      <c r="T1286" s="238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39" t="s">
        <v>169</v>
      </c>
      <c r="AU1286" s="239" t="s">
        <v>81</v>
      </c>
      <c r="AV1286" s="13" t="s">
        <v>79</v>
      </c>
      <c r="AW1286" s="13" t="s">
        <v>34</v>
      </c>
      <c r="AX1286" s="13" t="s">
        <v>72</v>
      </c>
      <c r="AY1286" s="239" t="s">
        <v>161</v>
      </c>
    </row>
    <row r="1287" s="14" customFormat="1">
      <c r="A1287" s="14"/>
      <c r="B1287" s="240"/>
      <c r="C1287" s="241"/>
      <c r="D1287" s="231" t="s">
        <v>169</v>
      </c>
      <c r="E1287" s="242" t="s">
        <v>21</v>
      </c>
      <c r="F1287" s="243" t="s">
        <v>1730</v>
      </c>
      <c r="G1287" s="241"/>
      <c r="H1287" s="244">
        <v>333</v>
      </c>
      <c r="I1287" s="245"/>
      <c r="J1287" s="241"/>
      <c r="K1287" s="241"/>
      <c r="L1287" s="246"/>
      <c r="M1287" s="247"/>
      <c r="N1287" s="248"/>
      <c r="O1287" s="248"/>
      <c r="P1287" s="248"/>
      <c r="Q1287" s="248"/>
      <c r="R1287" s="248"/>
      <c r="S1287" s="248"/>
      <c r="T1287" s="249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50" t="s">
        <v>169</v>
      </c>
      <c r="AU1287" s="250" t="s">
        <v>81</v>
      </c>
      <c r="AV1287" s="14" t="s">
        <v>81</v>
      </c>
      <c r="AW1287" s="14" t="s">
        <v>34</v>
      </c>
      <c r="AX1287" s="14" t="s">
        <v>72</v>
      </c>
      <c r="AY1287" s="250" t="s">
        <v>161</v>
      </c>
    </row>
    <row r="1288" s="15" customFormat="1">
      <c r="A1288" s="15"/>
      <c r="B1288" s="251"/>
      <c r="C1288" s="252"/>
      <c r="D1288" s="231" t="s">
        <v>169</v>
      </c>
      <c r="E1288" s="253" t="s">
        <v>21</v>
      </c>
      <c r="F1288" s="254" t="s">
        <v>172</v>
      </c>
      <c r="G1288" s="252"/>
      <c r="H1288" s="255">
        <v>333</v>
      </c>
      <c r="I1288" s="256"/>
      <c r="J1288" s="252"/>
      <c r="K1288" s="252"/>
      <c r="L1288" s="257"/>
      <c r="M1288" s="258"/>
      <c r="N1288" s="259"/>
      <c r="O1288" s="259"/>
      <c r="P1288" s="259"/>
      <c r="Q1288" s="259"/>
      <c r="R1288" s="259"/>
      <c r="S1288" s="259"/>
      <c r="T1288" s="260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T1288" s="261" t="s">
        <v>169</v>
      </c>
      <c r="AU1288" s="261" t="s">
        <v>81</v>
      </c>
      <c r="AV1288" s="15" t="s">
        <v>167</v>
      </c>
      <c r="AW1288" s="15" t="s">
        <v>34</v>
      </c>
      <c r="AX1288" s="15" t="s">
        <v>79</v>
      </c>
      <c r="AY1288" s="261" t="s">
        <v>161</v>
      </c>
    </row>
    <row r="1289" s="2" customFormat="1" ht="16.5" customHeight="1">
      <c r="A1289" s="41"/>
      <c r="B1289" s="42"/>
      <c r="C1289" s="216" t="s">
        <v>1746</v>
      </c>
      <c r="D1289" s="216" t="s">
        <v>163</v>
      </c>
      <c r="E1289" s="217" t="s">
        <v>1747</v>
      </c>
      <c r="F1289" s="218" t="s">
        <v>1748</v>
      </c>
      <c r="G1289" s="219" t="s">
        <v>166</v>
      </c>
      <c r="H1289" s="220">
        <v>295.81999999999999</v>
      </c>
      <c r="I1289" s="221"/>
      <c r="J1289" s="222">
        <f>ROUND(I1289*H1289,2)</f>
        <v>0</v>
      </c>
      <c r="K1289" s="218" t="s">
        <v>21</v>
      </c>
      <c r="L1289" s="47"/>
      <c r="M1289" s="223" t="s">
        <v>21</v>
      </c>
      <c r="N1289" s="224" t="s">
        <v>43</v>
      </c>
      <c r="O1289" s="87"/>
      <c r="P1289" s="225">
        <f>O1289*H1289</f>
        <v>0</v>
      </c>
      <c r="Q1289" s="225">
        <v>0.00021000000000000001</v>
      </c>
      <c r="R1289" s="225">
        <f>Q1289*H1289</f>
        <v>0.062122200000000002</v>
      </c>
      <c r="S1289" s="225">
        <v>0</v>
      </c>
      <c r="T1289" s="226">
        <f>S1289*H1289</f>
        <v>0</v>
      </c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R1289" s="227" t="s">
        <v>276</v>
      </c>
      <c r="AT1289" s="227" t="s">
        <v>163</v>
      </c>
      <c r="AU1289" s="227" t="s">
        <v>81</v>
      </c>
      <c r="AY1289" s="20" t="s">
        <v>161</v>
      </c>
      <c r="BE1289" s="228">
        <f>IF(N1289="základní",J1289,0)</f>
        <v>0</v>
      </c>
      <c r="BF1289" s="228">
        <f>IF(N1289="snížená",J1289,0)</f>
        <v>0</v>
      </c>
      <c r="BG1289" s="228">
        <f>IF(N1289="zákl. přenesená",J1289,0)</f>
        <v>0</v>
      </c>
      <c r="BH1289" s="228">
        <f>IF(N1289="sníž. přenesená",J1289,0)</f>
        <v>0</v>
      </c>
      <c r="BI1289" s="228">
        <f>IF(N1289="nulová",J1289,0)</f>
        <v>0</v>
      </c>
      <c r="BJ1289" s="20" t="s">
        <v>79</v>
      </c>
      <c r="BK1289" s="228">
        <f>ROUND(I1289*H1289,2)</f>
        <v>0</v>
      </c>
      <c r="BL1289" s="20" t="s">
        <v>276</v>
      </c>
      <c r="BM1289" s="227" t="s">
        <v>1749</v>
      </c>
    </row>
    <row r="1290" s="14" customFormat="1">
      <c r="A1290" s="14"/>
      <c r="B1290" s="240"/>
      <c r="C1290" s="241"/>
      <c r="D1290" s="231" t="s">
        <v>169</v>
      </c>
      <c r="E1290" s="242" t="s">
        <v>21</v>
      </c>
      <c r="F1290" s="243" t="s">
        <v>1750</v>
      </c>
      <c r="G1290" s="241"/>
      <c r="H1290" s="244">
        <v>222</v>
      </c>
      <c r="I1290" s="245"/>
      <c r="J1290" s="241"/>
      <c r="K1290" s="241"/>
      <c r="L1290" s="246"/>
      <c r="M1290" s="247"/>
      <c r="N1290" s="248"/>
      <c r="O1290" s="248"/>
      <c r="P1290" s="248"/>
      <c r="Q1290" s="248"/>
      <c r="R1290" s="248"/>
      <c r="S1290" s="248"/>
      <c r="T1290" s="249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50" t="s">
        <v>169</v>
      </c>
      <c r="AU1290" s="250" t="s">
        <v>81</v>
      </c>
      <c r="AV1290" s="14" t="s">
        <v>81</v>
      </c>
      <c r="AW1290" s="14" t="s">
        <v>34</v>
      </c>
      <c r="AX1290" s="14" t="s">
        <v>72</v>
      </c>
      <c r="AY1290" s="250" t="s">
        <v>161</v>
      </c>
    </row>
    <row r="1291" s="16" customFormat="1">
      <c r="A1291" s="16"/>
      <c r="B1291" s="283"/>
      <c r="C1291" s="284"/>
      <c r="D1291" s="231" t="s">
        <v>169</v>
      </c>
      <c r="E1291" s="285" t="s">
        <v>1751</v>
      </c>
      <c r="F1291" s="286" t="s">
        <v>507</v>
      </c>
      <c r="G1291" s="284"/>
      <c r="H1291" s="287">
        <v>222</v>
      </c>
      <c r="I1291" s="288"/>
      <c r="J1291" s="284"/>
      <c r="K1291" s="284"/>
      <c r="L1291" s="289"/>
      <c r="M1291" s="290"/>
      <c r="N1291" s="291"/>
      <c r="O1291" s="291"/>
      <c r="P1291" s="291"/>
      <c r="Q1291" s="291"/>
      <c r="R1291" s="291"/>
      <c r="S1291" s="291"/>
      <c r="T1291" s="292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T1291" s="293" t="s">
        <v>169</v>
      </c>
      <c r="AU1291" s="293" t="s">
        <v>81</v>
      </c>
      <c r="AV1291" s="16" t="s">
        <v>104</v>
      </c>
      <c r="AW1291" s="16" t="s">
        <v>34</v>
      </c>
      <c r="AX1291" s="16" t="s">
        <v>72</v>
      </c>
      <c r="AY1291" s="293" t="s">
        <v>161</v>
      </c>
    </row>
    <row r="1292" s="14" customFormat="1">
      <c r="A1292" s="14"/>
      <c r="B1292" s="240"/>
      <c r="C1292" s="241"/>
      <c r="D1292" s="231" t="s">
        <v>169</v>
      </c>
      <c r="E1292" s="242" t="s">
        <v>21</v>
      </c>
      <c r="F1292" s="243" t="s">
        <v>1735</v>
      </c>
      <c r="G1292" s="241"/>
      <c r="H1292" s="244">
        <v>14.630000000000001</v>
      </c>
      <c r="I1292" s="245"/>
      <c r="J1292" s="241"/>
      <c r="K1292" s="241"/>
      <c r="L1292" s="246"/>
      <c r="M1292" s="247"/>
      <c r="N1292" s="248"/>
      <c r="O1292" s="248"/>
      <c r="P1292" s="248"/>
      <c r="Q1292" s="248"/>
      <c r="R1292" s="248"/>
      <c r="S1292" s="248"/>
      <c r="T1292" s="249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T1292" s="250" t="s">
        <v>169</v>
      </c>
      <c r="AU1292" s="250" t="s">
        <v>81</v>
      </c>
      <c r="AV1292" s="14" t="s">
        <v>81</v>
      </c>
      <c r="AW1292" s="14" t="s">
        <v>34</v>
      </c>
      <c r="AX1292" s="14" t="s">
        <v>72</v>
      </c>
      <c r="AY1292" s="250" t="s">
        <v>161</v>
      </c>
    </row>
    <row r="1293" s="14" customFormat="1">
      <c r="A1293" s="14"/>
      <c r="B1293" s="240"/>
      <c r="C1293" s="241"/>
      <c r="D1293" s="231" t="s">
        <v>169</v>
      </c>
      <c r="E1293" s="242" t="s">
        <v>21</v>
      </c>
      <c r="F1293" s="243" t="s">
        <v>1736</v>
      </c>
      <c r="G1293" s="241"/>
      <c r="H1293" s="244">
        <v>59.189999999999998</v>
      </c>
      <c r="I1293" s="245"/>
      <c r="J1293" s="241"/>
      <c r="K1293" s="241"/>
      <c r="L1293" s="246"/>
      <c r="M1293" s="247"/>
      <c r="N1293" s="248"/>
      <c r="O1293" s="248"/>
      <c r="P1293" s="248"/>
      <c r="Q1293" s="248"/>
      <c r="R1293" s="248"/>
      <c r="S1293" s="248"/>
      <c r="T1293" s="249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50" t="s">
        <v>169</v>
      </c>
      <c r="AU1293" s="250" t="s">
        <v>81</v>
      </c>
      <c r="AV1293" s="14" t="s">
        <v>81</v>
      </c>
      <c r="AW1293" s="14" t="s">
        <v>34</v>
      </c>
      <c r="AX1293" s="14" t="s">
        <v>72</v>
      </c>
      <c r="AY1293" s="250" t="s">
        <v>161</v>
      </c>
    </row>
    <row r="1294" s="15" customFormat="1">
      <c r="A1294" s="15"/>
      <c r="B1294" s="251"/>
      <c r="C1294" s="252"/>
      <c r="D1294" s="231" t="s">
        <v>169</v>
      </c>
      <c r="E1294" s="253" t="s">
        <v>21</v>
      </c>
      <c r="F1294" s="254" t="s">
        <v>172</v>
      </c>
      <c r="G1294" s="252"/>
      <c r="H1294" s="255">
        <v>295.81999999999999</v>
      </c>
      <c r="I1294" s="256"/>
      <c r="J1294" s="252"/>
      <c r="K1294" s="252"/>
      <c r="L1294" s="257"/>
      <c r="M1294" s="258"/>
      <c r="N1294" s="259"/>
      <c r="O1294" s="259"/>
      <c r="P1294" s="259"/>
      <c r="Q1294" s="259"/>
      <c r="R1294" s="259"/>
      <c r="S1294" s="259"/>
      <c r="T1294" s="260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61" t="s">
        <v>169</v>
      </c>
      <c r="AU1294" s="261" t="s">
        <v>81</v>
      </c>
      <c r="AV1294" s="15" t="s">
        <v>167</v>
      </c>
      <c r="AW1294" s="15" t="s">
        <v>34</v>
      </c>
      <c r="AX1294" s="15" t="s">
        <v>79</v>
      </c>
      <c r="AY1294" s="261" t="s">
        <v>161</v>
      </c>
    </row>
    <row r="1295" s="2" customFormat="1" ht="16.5" customHeight="1">
      <c r="A1295" s="41"/>
      <c r="B1295" s="42"/>
      <c r="C1295" s="273" t="s">
        <v>1752</v>
      </c>
      <c r="D1295" s="273" t="s">
        <v>479</v>
      </c>
      <c r="E1295" s="274" t="s">
        <v>1753</v>
      </c>
      <c r="F1295" s="275" t="s">
        <v>1754</v>
      </c>
      <c r="G1295" s="276" t="s">
        <v>166</v>
      </c>
      <c r="H1295" s="277">
        <v>345.04399999999998</v>
      </c>
      <c r="I1295" s="278"/>
      <c r="J1295" s="279">
        <f>ROUND(I1295*H1295,2)</f>
        <v>0</v>
      </c>
      <c r="K1295" s="275" t="s">
        <v>21</v>
      </c>
      <c r="L1295" s="280"/>
      <c r="M1295" s="281" t="s">
        <v>21</v>
      </c>
      <c r="N1295" s="282" t="s">
        <v>43</v>
      </c>
      <c r="O1295" s="87"/>
      <c r="P1295" s="225">
        <f>O1295*H1295</f>
        <v>0</v>
      </c>
      <c r="Q1295" s="225">
        <v>0.021000000000000001</v>
      </c>
      <c r="R1295" s="225">
        <f>Q1295*H1295</f>
        <v>7.2459240000000005</v>
      </c>
      <c r="S1295" s="225">
        <v>0</v>
      </c>
      <c r="T1295" s="226">
        <f>S1295*H1295</f>
        <v>0</v>
      </c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R1295" s="227" t="s">
        <v>682</v>
      </c>
      <c r="AT1295" s="227" t="s">
        <v>479</v>
      </c>
      <c r="AU1295" s="227" t="s">
        <v>81</v>
      </c>
      <c r="AY1295" s="20" t="s">
        <v>161</v>
      </c>
      <c r="BE1295" s="228">
        <f>IF(N1295="základní",J1295,0)</f>
        <v>0</v>
      </c>
      <c r="BF1295" s="228">
        <f>IF(N1295="snížená",J1295,0)</f>
        <v>0</v>
      </c>
      <c r="BG1295" s="228">
        <f>IF(N1295="zákl. přenesená",J1295,0)</f>
        <v>0</v>
      </c>
      <c r="BH1295" s="228">
        <f>IF(N1295="sníž. přenesená",J1295,0)</f>
        <v>0</v>
      </c>
      <c r="BI1295" s="228">
        <f>IF(N1295="nulová",J1295,0)</f>
        <v>0</v>
      </c>
      <c r="BJ1295" s="20" t="s">
        <v>79</v>
      </c>
      <c r="BK1295" s="228">
        <f>ROUND(I1295*H1295,2)</f>
        <v>0</v>
      </c>
      <c r="BL1295" s="20" t="s">
        <v>276</v>
      </c>
      <c r="BM1295" s="227" t="s">
        <v>1755</v>
      </c>
    </row>
    <row r="1296" s="14" customFormat="1">
      <c r="A1296" s="14"/>
      <c r="B1296" s="240"/>
      <c r="C1296" s="241"/>
      <c r="D1296" s="231" t="s">
        <v>169</v>
      </c>
      <c r="E1296" s="242" t="s">
        <v>21</v>
      </c>
      <c r="F1296" s="243" t="s">
        <v>1756</v>
      </c>
      <c r="G1296" s="241"/>
      <c r="H1296" s="244">
        <v>239.75999999999999</v>
      </c>
      <c r="I1296" s="245"/>
      <c r="J1296" s="241"/>
      <c r="K1296" s="241"/>
      <c r="L1296" s="246"/>
      <c r="M1296" s="247"/>
      <c r="N1296" s="248"/>
      <c r="O1296" s="248"/>
      <c r="P1296" s="248"/>
      <c r="Q1296" s="248"/>
      <c r="R1296" s="248"/>
      <c r="S1296" s="248"/>
      <c r="T1296" s="249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T1296" s="250" t="s">
        <v>169</v>
      </c>
      <c r="AU1296" s="250" t="s">
        <v>81</v>
      </c>
      <c r="AV1296" s="14" t="s">
        <v>81</v>
      </c>
      <c r="AW1296" s="14" t="s">
        <v>34</v>
      </c>
      <c r="AX1296" s="14" t="s">
        <v>72</v>
      </c>
      <c r="AY1296" s="250" t="s">
        <v>161</v>
      </c>
    </row>
    <row r="1297" s="14" customFormat="1">
      <c r="A1297" s="14"/>
      <c r="B1297" s="240"/>
      <c r="C1297" s="241"/>
      <c r="D1297" s="231" t="s">
        <v>169</v>
      </c>
      <c r="E1297" s="242" t="s">
        <v>21</v>
      </c>
      <c r="F1297" s="243" t="s">
        <v>1757</v>
      </c>
      <c r="G1297" s="241"/>
      <c r="H1297" s="244">
        <v>15.800000000000001</v>
      </c>
      <c r="I1297" s="245"/>
      <c r="J1297" s="241"/>
      <c r="K1297" s="241"/>
      <c r="L1297" s="246"/>
      <c r="M1297" s="247"/>
      <c r="N1297" s="248"/>
      <c r="O1297" s="248"/>
      <c r="P1297" s="248"/>
      <c r="Q1297" s="248"/>
      <c r="R1297" s="248"/>
      <c r="S1297" s="248"/>
      <c r="T1297" s="249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T1297" s="250" t="s">
        <v>169</v>
      </c>
      <c r="AU1297" s="250" t="s">
        <v>81</v>
      </c>
      <c r="AV1297" s="14" t="s">
        <v>81</v>
      </c>
      <c r="AW1297" s="14" t="s">
        <v>34</v>
      </c>
      <c r="AX1297" s="14" t="s">
        <v>72</v>
      </c>
      <c r="AY1297" s="250" t="s">
        <v>161</v>
      </c>
    </row>
    <row r="1298" s="14" customFormat="1">
      <c r="A1298" s="14"/>
      <c r="B1298" s="240"/>
      <c r="C1298" s="241"/>
      <c r="D1298" s="231" t="s">
        <v>169</v>
      </c>
      <c r="E1298" s="242" t="s">
        <v>21</v>
      </c>
      <c r="F1298" s="243" t="s">
        <v>1758</v>
      </c>
      <c r="G1298" s="241"/>
      <c r="H1298" s="244">
        <v>63.924999999999997</v>
      </c>
      <c r="I1298" s="245"/>
      <c r="J1298" s="241"/>
      <c r="K1298" s="241"/>
      <c r="L1298" s="246"/>
      <c r="M1298" s="247"/>
      <c r="N1298" s="248"/>
      <c r="O1298" s="248"/>
      <c r="P1298" s="248"/>
      <c r="Q1298" s="248"/>
      <c r="R1298" s="248"/>
      <c r="S1298" s="248"/>
      <c r="T1298" s="249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T1298" s="250" t="s">
        <v>169</v>
      </c>
      <c r="AU1298" s="250" t="s">
        <v>81</v>
      </c>
      <c r="AV1298" s="14" t="s">
        <v>81</v>
      </c>
      <c r="AW1298" s="14" t="s">
        <v>34</v>
      </c>
      <c r="AX1298" s="14" t="s">
        <v>72</v>
      </c>
      <c r="AY1298" s="250" t="s">
        <v>161</v>
      </c>
    </row>
    <row r="1299" s="15" customFormat="1">
      <c r="A1299" s="15"/>
      <c r="B1299" s="251"/>
      <c r="C1299" s="252"/>
      <c r="D1299" s="231" t="s">
        <v>169</v>
      </c>
      <c r="E1299" s="253" t="s">
        <v>21</v>
      </c>
      <c r="F1299" s="254" t="s">
        <v>172</v>
      </c>
      <c r="G1299" s="252"/>
      <c r="H1299" s="255">
        <v>319.48500000000001</v>
      </c>
      <c r="I1299" s="256"/>
      <c r="J1299" s="252"/>
      <c r="K1299" s="252"/>
      <c r="L1299" s="257"/>
      <c r="M1299" s="258"/>
      <c r="N1299" s="259"/>
      <c r="O1299" s="259"/>
      <c r="P1299" s="259"/>
      <c r="Q1299" s="259"/>
      <c r="R1299" s="259"/>
      <c r="S1299" s="259"/>
      <c r="T1299" s="260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T1299" s="261" t="s">
        <v>169</v>
      </c>
      <c r="AU1299" s="261" t="s">
        <v>81</v>
      </c>
      <c r="AV1299" s="15" t="s">
        <v>167</v>
      </c>
      <c r="AW1299" s="15" t="s">
        <v>34</v>
      </c>
      <c r="AX1299" s="15" t="s">
        <v>79</v>
      </c>
      <c r="AY1299" s="261" t="s">
        <v>161</v>
      </c>
    </row>
    <row r="1300" s="14" customFormat="1">
      <c r="A1300" s="14"/>
      <c r="B1300" s="240"/>
      <c r="C1300" s="241"/>
      <c r="D1300" s="231" t="s">
        <v>169</v>
      </c>
      <c r="E1300" s="241"/>
      <c r="F1300" s="243" t="s">
        <v>1759</v>
      </c>
      <c r="G1300" s="241"/>
      <c r="H1300" s="244">
        <v>345.04399999999998</v>
      </c>
      <c r="I1300" s="245"/>
      <c r="J1300" s="241"/>
      <c r="K1300" s="241"/>
      <c r="L1300" s="246"/>
      <c r="M1300" s="247"/>
      <c r="N1300" s="248"/>
      <c r="O1300" s="248"/>
      <c r="P1300" s="248"/>
      <c r="Q1300" s="248"/>
      <c r="R1300" s="248"/>
      <c r="S1300" s="248"/>
      <c r="T1300" s="249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T1300" s="250" t="s">
        <v>169</v>
      </c>
      <c r="AU1300" s="250" t="s">
        <v>81</v>
      </c>
      <c r="AV1300" s="14" t="s">
        <v>81</v>
      </c>
      <c r="AW1300" s="14" t="s">
        <v>4</v>
      </c>
      <c r="AX1300" s="14" t="s">
        <v>79</v>
      </c>
      <c r="AY1300" s="250" t="s">
        <v>161</v>
      </c>
    </row>
    <row r="1301" s="2" customFormat="1" ht="24.15" customHeight="1">
      <c r="A1301" s="41"/>
      <c r="B1301" s="42"/>
      <c r="C1301" s="216" t="s">
        <v>1760</v>
      </c>
      <c r="D1301" s="216" t="s">
        <v>163</v>
      </c>
      <c r="E1301" s="217" t="s">
        <v>1761</v>
      </c>
      <c r="F1301" s="218" t="s">
        <v>1762</v>
      </c>
      <c r="G1301" s="219" t="s">
        <v>269</v>
      </c>
      <c r="H1301" s="220">
        <v>42.762</v>
      </c>
      <c r="I1301" s="221"/>
      <c r="J1301" s="222">
        <f>ROUND(I1301*H1301,2)</f>
        <v>0</v>
      </c>
      <c r="K1301" s="218" t="s">
        <v>178</v>
      </c>
      <c r="L1301" s="47"/>
      <c r="M1301" s="223" t="s">
        <v>21</v>
      </c>
      <c r="N1301" s="224" t="s">
        <v>43</v>
      </c>
      <c r="O1301" s="87"/>
      <c r="P1301" s="225">
        <f>O1301*H1301</f>
        <v>0</v>
      </c>
      <c r="Q1301" s="225">
        <v>0</v>
      </c>
      <c r="R1301" s="225">
        <f>Q1301*H1301</f>
        <v>0</v>
      </c>
      <c r="S1301" s="225">
        <v>0</v>
      </c>
      <c r="T1301" s="226">
        <f>S1301*H1301</f>
        <v>0</v>
      </c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R1301" s="227" t="s">
        <v>276</v>
      </c>
      <c r="AT1301" s="227" t="s">
        <v>163</v>
      </c>
      <c r="AU1301" s="227" t="s">
        <v>81</v>
      </c>
      <c r="AY1301" s="20" t="s">
        <v>161</v>
      </c>
      <c r="BE1301" s="228">
        <f>IF(N1301="základní",J1301,0)</f>
        <v>0</v>
      </c>
      <c r="BF1301" s="228">
        <f>IF(N1301="snížená",J1301,0)</f>
        <v>0</v>
      </c>
      <c r="BG1301" s="228">
        <f>IF(N1301="zákl. přenesená",J1301,0)</f>
        <v>0</v>
      </c>
      <c r="BH1301" s="228">
        <f>IF(N1301="sníž. přenesená",J1301,0)</f>
        <v>0</v>
      </c>
      <c r="BI1301" s="228">
        <f>IF(N1301="nulová",J1301,0)</f>
        <v>0</v>
      </c>
      <c r="BJ1301" s="20" t="s">
        <v>79</v>
      </c>
      <c r="BK1301" s="228">
        <f>ROUND(I1301*H1301,2)</f>
        <v>0</v>
      </c>
      <c r="BL1301" s="20" t="s">
        <v>276</v>
      </c>
      <c r="BM1301" s="227" t="s">
        <v>1763</v>
      </c>
    </row>
    <row r="1302" s="2" customFormat="1">
      <c r="A1302" s="41"/>
      <c r="B1302" s="42"/>
      <c r="C1302" s="43"/>
      <c r="D1302" s="262" t="s">
        <v>180</v>
      </c>
      <c r="E1302" s="43"/>
      <c r="F1302" s="263" t="s">
        <v>1764</v>
      </c>
      <c r="G1302" s="43"/>
      <c r="H1302" s="43"/>
      <c r="I1302" s="264"/>
      <c r="J1302" s="43"/>
      <c r="K1302" s="43"/>
      <c r="L1302" s="47"/>
      <c r="M1302" s="265"/>
      <c r="N1302" s="266"/>
      <c r="O1302" s="87"/>
      <c r="P1302" s="87"/>
      <c r="Q1302" s="87"/>
      <c r="R1302" s="87"/>
      <c r="S1302" s="87"/>
      <c r="T1302" s="88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T1302" s="20" t="s">
        <v>180</v>
      </c>
      <c r="AU1302" s="20" t="s">
        <v>81</v>
      </c>
    </row>
    <row r="1303" s="12" customFormat="1" ht="22.8" customHeight="1">
      <c r="A1303" s="12"/>
      <c r="B1303" s="200"/>
      <c r="C1303" s="201"/>
      <c r="D1303" s="202" t="s">
        <v>71</v>
      </c>
      <c r="E1303" s="214" t="s">
        <v>1765</v>
      </c>
      <c r="F1303" s="214" t="s">
        <v>1766</v>
      </c>
      <c r="G1303" s="201"/>
      <c r="H1303" s="201"/>
      <c r="I1303" s="204"/>
      <c r="J1303" s="215">
        <f>BK1303</f>
        <v>0</v>
      </c>
      <c r="K1303" s="201"/>
      <c r="L1303" s="206"/>
      <c r="M1303" s="207"/>
      <c r="N1303" s="208"/>
      <c r="O1303" s="208"/>
      <c r="P1303" s="209">
        <f>SUM(P1304:P1466)</f>
        <v>0</v>
      </c>
      <c r="Q1303" s="208"/>
      <c r="R1303" s="209">
        <f>SUM(R1304:R1466)</f>
        <v>21.344945110000001</v>
      </c>
      <c r="S1303" s="208"/>
      <c r="T1303" s="210">
        <f>SUM(T1304:T1466)</f>
        <v>0</v>
      </c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R1303" s="211" t="s">
        <v>81</v>
      </c>
      <c r="AT1303" s="212" t="s">
        <v>71</v>
      </c>
      <c r="AU1303" s="212" t="s">
        <v>79</v>
      </c>
      <c r="AY1303" s="211" t="s">
        <v>161</v>
      </c>
      <c r="BK1303" s="213">
        <f>SUM(BK1304:BK1466)</f>
        <v>0</v>
      </c>
    </row>
    <row r="1304" s="2" customFormat="1" ht="16.5" customHeight="1">
      <c r="A1304" s="41"/>
      <c r="B1304" s="42"/>
      <c r="C1304" s="216" t="s">
        <v>1767</v>
      </c>
      <c r="D1304" s="216" t="s">
        <v>163</v>
      </c>
      <c r="E1304" s="217" t="s">
        <v>1768</v>
      </c>
      <c r="F1304" s="218" t="s">
        <v>1769</v>
      </c>
      <c r="G1304" s="219" t="s">
        <v>166</v>
      </c>
      <c r="H1304" s="220">
        <v>4.4550000000000001</v>
      </c>
      <c r="I1304" s="221"/>
      <c r="J1304" s="222">
        <f>ROUND(I1304*H1304,2)</f>
        <v>0</v>
      </c>
      <c r="K1304" s="218" t="s">
        <v>21</v>
      </c>
      <c r="L1304" s="47"/>
      <c r="M1304" s="223" t="s">
        <v>21</v>
      </c>
      <c r="N1304" s="224" t="s">
        <v>43</v>
      </c>
      <c r="O1304" s="87"/>
      <c r="P1304" s="225">
        <f>O1304*H1304</f>
        <v>0</v>
      </c>
      <c r="Q1304" s="225">
        <v>0.01355</v>
      </c>
      <c r="R1304" s="225">
        <f>Q1304*H1304</f>
        <v>0.060365250000000002</v>
      </c>
      <c r="S1304" s="225">
        <v>0</v>
      </c>
      <c r="T1304" s="226">
        <f>S1304*H1304</f>
        <v>0</v>
      </c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R1304" s="227" t="s">
        <v>276</v>
      </c>
      <c r="AT1304" s="227" t="s">
        <v>163</v>
      </c>
      <c r="AU1304" s="227" t="s">
        <v>81</v>
      </c>
      <c r="AY1304" s="20" t="s">
        <v>161</v>
      </c>
      <c r="BE1304" s="228">
        <f>IF(N1304="základní",J1304,0)</f>
        <v>0</v>
      </c>
      <c r="BF1304" s="228">
        <f>IF(N1304="snížená",J1304,0)</f>
        <v>0</v>
      </c>
      <c r="BG1304" s="228">
        <f>IF(N1304="zákl. přenesená",J1304,0)</f>
        <v>0</v>
      </c>
      <c r="BH1304" s="228">
        <f>IF(N1304="sníž. přenesená",J1304,0)</f>
        <v>0</v>
      </c>
      <c r="BI1304" s="228">
        <f>IF(N1304="nulová",J1304,0)</f>
        <v>0</v>
      </c>
      <c r="BJ1304" s="20" t="s">
        <v>79</v>
      </c>
      <c r="BK1304" s="228">
        <f>ROUND(I1304*H1304,2)</f>
        <v>0</v>
      </c>
      <c r="BL1304" s="20" t="s">
        <v>276</v>
      </c>
      <c r="BM1304" s="227" t="s">
        <v>1770</v>
      </c>
    </row>
    <row r="1305" s="13" customFormat="1">
      <c r="A1305" s="13"/>
      <c r="B1305" s="229"/>
      <c r="C1305" s="230"/>
      <c r="D1305" s="231" t="s">
        <v>169</v>
      </c>
      <c r="E1305" s="232" t="s">
        <v>21</v>
      </c>
      <c r="F1305" s="233" t="s">
        <v>1771</v>
      </c>
      <c r="G1305" s="230"/>
      <c r="H1305" s="232" t="s">
        <v>21</v>
      </c>
      <c r="I1305" s="234"/>
      <c r="J1305" s="230"/>
      <c r="K1305" s="230"/>
      <c r="L1305" s="235"/>
      <c r="M1305" s="236"/>
      <c r="N1305" s="237"/>
      <c r="O1305" s="237"/>
      <c r="P1305" s="237"/>
      <c r="Q1305" s="237"/>
      <c r="R1305" s="237"/>
      <c r="S1305" s="237"/>
      <c r="T1305" s="238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39" t="s">
        <v>169</v>
      </c>
      <c r="AU1305" s="239" t="s">
        <v>81</v>
      </c>
      <c r="AV1305" s="13" t="s">
        <v>79</v>
      </c>
      <c r="AW1305" s="13" t="s">
        <v>34</v>
      </c>
      <c r="AX1305" s="13" t="s">
        <v>72</v>
      </c>
      <c r="AY1305" s="239" t="s">
        <v>161</v>
      </c>
    </row>
    <row r="1306" s="14" customFormat="1">
      <c r="A1306" s="14"/>
      <c r="B1306" s="240"/>
      <c r="C1306" s="241"/>
      <c r="D1306" s="231" t="s">
        <v>169</v>
      </c>
      <c r="E1306" s="242" t="s">
        <v>21</v>
      </c>
      <c r="F1306" s="243" t="s">
        <v>1772</v>
      </c>
      <c r="G1306" s="241"/>
      <c r="H1306" s="244">
        <v>4.0499999999999998</v>
      </c>
      <c r="I1306" s="245"/>
      <c r="J1306" s="241"/>
      <c r="K1306" s="241"/>
      <c r="L1306" s="246"/>
      <c r="M1306" s="247"/>
      <c r="N1306" s="248"/>
      <c r="O1306" s="248"/>
      <c r="P1306" s="248"/>
      <c r="Q1306" s="248"/>
      <c r="R1306" s="248"/>
      <c r="S1306" s="248"/>
      <c r="T1306" s="249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50" t="s">
        <v>169</v>
      </c>
      <c r="AU1306" s="250" t="s">
        <v>81</v>
      </c>
      <c r="AV1306" s="14" t="s">
        <v>81</v>
      </c>
      <c r="AW1306" s="14" t="s">
        <v>34</v>
      </c>
      <c r="AX1306" s="14" t="s">
        <v>72</v>
      </c>
      <c r="AY1306" s="250" t="s">
        <v>161</v>
      </c>
    </row>
    <row r="1307" s="14" customFormat="1">
      <c r="A1307" s="14"/>
      <c r="B1307" s="240"/>
      <c r="C1307" s="241"/>
      <c r="D1307" s="231" t="s">
        <v>169</v>
      </c>
      <c r="E1307" s="242" t="s">
        <v>21</v>
      </c>
      <c r="F1307" s="243" t="s">
        <v>1773</v>
      </c>
      <c r="G1307" s="241"/>
      <c r="H1307" s="244">
        <v>0.40500000000000003</v>
      </c>
      <c r="I1307" s="245"/>
      <c r="J1307" s="241"/>
      <c r="K1307" s="241"/>
      <c r="L1307" s="246"/>
      <c r="M1307" s="247"/>
      <c r="N1307" s="248"/>
      <c r="O1307" s="248"/>
      <c r="P1307" s="248"/>
      <c r="Q1307" s="248"/>
      <c r="R1307" s="248"/>
      <c r="S1307" s="248"/>
      <c r="T1307" s="249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T1307" s="250" t="s">
        <v>169</v>
      </c>
      <c r="AU1307" s="250" t="s">
        <v>81</v>
      </c>
      <c r="AV1307" s="14" t="s">
        <v>81</v>
      </c>
      <c r="AW1307" s="14" t="s">
        <v>34</v>
      </c>
      <c r="AX1307" s="14" t="s">
        <v>72</v>
      </c>
      <c r="AY1307" s="250" t="s">
        <v>161</v>
      </c>
    </row>
    <row r="1308" s="15" customFormat="1">
      <c r="A1308" s="15"/>
      <c r="B1308" s="251"/>
      <c r="C1308" s="252"/>
      <c r="D1308" s="231" t="s">
        <v>169</v>
      </c>
      <c r="E1308" s="253" t="s">
        <v>21</v>
      </c>
      <c r="F1308" s="254" t="s">
        <v>172</v>
      </c>
      <c r="G1308" s="252"/>
      <c r="H1308" s="255">
        <v>4.4550000000000001</v>
      </c>
      <c r="I1308" s="256"/>
      <c r="J1308" s="252"/>
      <c r="K1308" s="252"/>
      <c r="L1308" s="257"/>
      <c r="M1308" s="258"/>
      <c r="N1308" s="259"/>
      <c r="O1308" s="259"/>
      <c r="P1308" s="259"/>
      <c r="Q1308" s="259"/>
      <c r="R1308" s="259"/>
      <c r="S1308" s="259"/>
      <c r="T1308" s="260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T1308" s="261" t="s">
        <v>169</v>
      </c>
      <c r="AU1308" s="261" t="s">
        <v>81</v>
      </c>
      <c r="AV1308" s="15" t="s">
        <v>167</v>
      </c>
      <c r="AW1308" s="15" t="s">
        <v>34</v>
      </c>
      <c r="AX1308" s="15" t="s">
        <v>79</v>
      </c>
      <c r="AY1308" s="261" t="s">
        <v>161</v>
      </c>
    </row>
    <row r="1309" s="2" customFormat="1" ht="33" customHeight="1">
      <c r="A1309" s="41"/>
      <c r="B1309" s="42"/>
      <c r="C1309" s="216" t="s">
        <v>1774</v>
      </c>
      <c r="D1309" s="216" t="s">
        <v>163</v>
      </c>
      <c r="E1309" s="217" t="s">
        <v>1775</v>
      </c>
      <c r="F1309" s="218" t="s">
        <v>1776</v>
      </c>
      <c r="G1309" s="219" t="s">
        <v>166</v>
      </c>
      <c r="H1309" s="220">
        <v>7.5</v>
      </c>
      <c r="I1309" s="221"/>
      <c r="J1309" s="222">
        <f>ROUND(I1309*H1309,2)</f>
        <v>0</v>
      </c>
      <c r="K1309" s="218" t="s">
        <v>21</v>
      </c>
      <c r="L1309" s="47"/>
      <c r="M1309" s="223" t="s">
        <v>21</v>
      </c>
      <c r="N1309" s="224" t="s">
        <v>43</v>
      </c>
      <c r="O1309" s="87"/>
      <c r="P1309" s="225">
        <f>O1309*H1309</f>
        <v>0</v>
      </c>
      <c r="Q1309" s="225">
        <v>0.01385</v>
      </c>
      <c r="R1309" s="225">
        <f>Q1309*H1309</f>
        <v>0.103875</v>
      </c>
      <c r="S1309" s="225">
        <v>0</v>
      </c>
      <c r="T1309" s="226">
        <f>S1309*H1309</f>
        <v>0</v>
      </c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R1309" s="227" t="s">
        <v>276</v>
      </c>
      <c r="AT1309" s="227" t="s">
        <v>163</v>
      </c>
      <c r="AU1309" s="227" t="s">
        <v>81</v>
      </c>
      <c r="AY1309" s="20" t="s">
        <v>161</v>
      </c>
      <c r="BE1309" s="228">
        <f>IF(N1309="základní",J1309,0)</f>
        <v>0</v>
      </c>
      <c r="BF1309" s="228">
        <f>IF(N1309="snížená",J1309,0)</f>
        <v>0</v>
      </c>
      <c r="BG1309" s="228">
        <f>IF(N1309="zákl. přenesená",J1309,0)</f>
        <v>0</v>
      </c>
      <c r="BH1309" s="228">
        <f>IF(N1309="sníž. přenesená",J1309,0)</f>
        <v>0</v>
      </c>
      <c r="BI1309" s="228">
        <f>IF(N1309="nulová",J1309,0)</f>
        <v>0</v>
      </c>
      <c r="BJ1309" s="20" t="s">
        <v>79</v>
      </c>
      <c r="BK1309" s="228">
        <f>ROUND(I1309*H1309,2)</f>
        <v>0</v>
      </c>
      <c r="BL1309" s="20" t="s">
        <v>276</v>
      </c>
      <c r="BM1309" s="227" t="s">
        <v>1777</v>
      </c>
    </row>
    <row r="1310" s="13" customFormat="1">
      <c r="A1310" s="13"/>
      <c r="B1310" s="229"/>
      <c r="C1310" s="230"/>
      <c r="D1310" s="231" t="s">
        <v>169</v>
      </c>
      <c r="E1310" s="232" t="s">
        <v>21</v>
      </c>
      <c r="F1310" s="233" t="s">
        <v>1778</v>
      </c>
      <c r="G1310" s="230"/>
      <c r="H1310" s="232" t="s">
        <v>21</v>
      </c>
      <c r="I1310" s="234"/>
      <c r="J1310" s="230"/>
      <c r="K1310" s="230"/>
      <c r="L1310" s="235"/>
      <c r="M1310" s="236"/>
      <c r="N1310" s="237"/>
      <c r="O1310" s="237"/>
      <c r="P1310" s="237"/>
      <c r="Q1310" s="237"/>
      <c r="R1310" s="237"/>
      <c r="S1310" s="237"/>
      <c r="T1310" s="238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39" t="s">
        <v>169</v>
      </c>
      <c r="AU1310" s="239" t="s">
        <v>81</v>
      </c>
      <c r="AV1310" s="13" t="s">
        <v>79</v>
      </c>
      <c r="AW1310" s="13" t="s">
        <v>34</v>
      </c>
      <c r="AX1310" s="13" t="s">
        <v>72</v>
      </c>
      <c r="AY1310" s="239" t="s">
        <v>161</v>
      </c>
    </row>
    <row r="1311" s="13" customFormat="1">
      <c r="A1311" s="13"/>
      <c r="B1311" s="229"/>
      <c r="C1311" s="230"/>
      <c r="D1311" s="231" t="s">
        <v>169</v>
      </c>
      <c r="E1311" s="232" t="s">
        <v>21</v>
      </c>
      <c r="F1311" s="233" t="s">
        <v>1293</v>
      </c>
      <c r="G1311" s="230"/>
      <c r="H1311" s="232" t="s">
        <v>21</v>
      </c>
      <c r="I1311" s="234"/>
      <c r="J1311" s="230"/>
      <c r="K1311" s="230"/>
      <c r="L1311" s="235"/>
      <c r="M1311" s="236"/>
      <c r="N1311" s="237"/>
      <c r="O1311" s="237"/>
      <c r="P1311" s="237"/>
      <c r="Q1311" s="237"/>
      <c r="R1311" s="237"/>
      <c r="S1311" s="237"/>
      <c r="T1311" s="238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39" t="s">
        <v>169</v>
      </c>
      <c r="AU1311" s="239" t="s">
        <v>81</v>
      </c>
      <c r="AV1311" s="13" t="s">
        <v>79</v>
      </c>
      <c r="AW1311" s="13" t="s">
        <v>34</v>
      </c>
      <c r="AX1311" s="13" t="s">
        <v>72</v>
      </c>
      <c r="AY1311" s="239" t="s">
        <v>161</v>
      </c>
    </row>
    <row r="1312" s="14" customFormat="1">
      <c r="A1312" s="14"/>
      <c r="B1312" s="240"/>
      <c r="C1312" s="241"/>
      <c r="D1312" s="231" t="s">
        <v>169</v>
      </c>
      <c r="E1312" s="242" t="s">
        <v>21</v>
      </c>
      <c r="F1312" s="243" t="s">
        <v>1779</v>
      </c>
      <c r="G1312" s="241"/>
      <c r="H1312" s="244">
        <v>1.3999999999999999</v>
      </c>
      <c r="I1312" s="245"/>
      <c r="J1312" s="241"/>
      <c r="K1312" s="241"/>
      <c r="L1312" s="246"/>
      <c r="M1312" s="247"/>
      <c r="N1312" s="248"/>
      <c r="O1312" s="248"/>
      <c r="P1312" s="248"/>
      <c r="Q1312" s="248"/>
      <c r="R1312" s="248"/>
      <c r="S1312" s="248"/>
      <c r="T1312" s="249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T1312" s="250" t="s">
        <v>169</v>
      </c>
      <c r="AU1312" s="250" t="s">
        <v>81</v>
      </c>
      <c r="AV1312" s="14" t="s">
        <v>81</v>
      </c>
      <c r="AW1312" s="14" t="s">
        <v>34</v>
      </c>
      <c r="AX1312" s="14" t="s">
        <v>72</v>
      </c>
      <c r="AY1312" s="250" t="s">
        <v>161</v>
      </c>
    </row>
    <row r="1313" s="13" customFormat="1">
      <c r="A1313" s="13"/>
      <c r="B1313" s="229"/>
      <c r="C1313" s="230"/>
      <c r="D1313" s="231" t="s">
        <v>169</v>
      </c>
      <c r="E1313" s="232" t="s">
        <v>21</v>
      </c>
      <c r="F1313" s="233" t="s">
        <v>1780</v>
      </c>
      <c r="G1313" s="230"/>
      <c r="H1313" s="232" t="s">
        <v>21</v>
      </c>
      <c r="I1313" s="234"/>
      <c r="J1313" s="230"/>
      <c r="K1313" s="230"/>
      <c r="L1313" s="235"/>
      <c r="M1313" s="236"/>
      <c r="N1313" s="237"/>
      <c r="O1313" s="237"/>
      <c r="P1313" s="237"/>
      <c r="Q1313" s="237"/>
      <c r="R1313" s="237"/>
      <c r="S1313" s="237"/>
      <c r="T1313" s="238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39" t="s">
        <v>169</v>
      </c>
      <c r="AU1313" s="239" t="s">
        <v>81</v>
      </c>
      <c r="AV1313" s="13" t="s">
        <v>79</v>
      </c>
      <c r="AW1313" s="13" t="s">
        <v>34</v>
      </c>
      <c r="AX1313" s="13" t="s">
        <v>72</v>
      </c>
      <c r="AY1313" s="239" t="s">
        <v>161</v>
      </c>
    </row>
    <row r="1314" s="14" customFormat="1">
      <c r="A1314" s="14"/>
      <c r="B1314" s="240"/>
      <c r="C1314" s="241"/>
      <c r="D1314" s="231" t="s">
        <v>169</v>
      </c>
      <c r="E1314" s="242" t="s">
        <v>21</v>
      </c>
      <c r="F1314" s="243" t="s">
        <v>1781</v>
      </c>
      <c r="G1314" s="241"/>
      <c r="H1314" s="244">
        <v>3.3999999999999999</v>
      </c>
      <c r="I1314" s="245"/>
      <c r="J1314" s="241"/>
      <c r="K1314" s="241"/>
      <c r="L1314" s="246"/>
      <c r="M1314" s="247"/>
      <c r="N1314" s="248"/>
      <c r="O1314" s="248"/>
      <c r="P1314" s="248"/>
      <c r="Q1314" s="248"/>
      <c r="R1314" s="248"/>
      <c r="S1314" s="248"/>
      <c r="T1314" s="249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T1314" s="250" t="s">
        <v>169</v>
      </c>
      <c r="AU1314" s="250" t="s">
        <v>81</v>
      </c>
      <c r="AV1314" s="14" t="s">
        <v>81</v>
      </c>
      <c r="AW1314" s="14" t="s">
        <v>34</v>
      </c>
      <c r="AX1314" s="14" t="s">
        <v>72</v>
      </c>
      <c r="AY1314" s="250" t="s">
        <v>161</v>
      </c>
    </row>
    <row r="1315" s="13" customFormat="1">
      <c r="A1315" s="13"/>
      <c r="B1315" s="229"/>
      <c r="C1315" s="230"/>
      <c r="D1315" s="231" t="s">
        <v>169</v>
      </c>
      <c r="E1315" s="232" t="s">
        <v>21</v>
      </c>
      <c r="F1315" s="233" t="s">
        <v>1782</v>
      </c>
      <c r="G1315" s="230"/>
      <c r="H1315" s="232" t="s">
        <v>21</v>
      </c>
      <c r="I1315" s="234"/>
      <c r="J1315" s="230"/>
      <c r="K1315" s="230"/>
      <c r="L1315" s="235"/>
      <c r="M1315" s="236"/>
      <c r="N1315" s="237"/>
      <c r="O1315" s="237"/>
      <c r="P1315" s="237"/>
      <c r="Q1315" s="237"/>
      <c r="R1315" s="237"/>
      <c r="S1315" s="237"/>
      <c r="T1315" s="238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39" t="s">
        <v>169</v>
      </c>
      <c r="AU1315" s="239" t="s">
        <v>81</v>
      </c>
      <c r="AV1315" s="13" t="s">
        <v>79</v>
      </c>
      <c r="AW1315" s="13" t="s">
        <v>34</v>
      </c>
      <c r="AX1315" s="13" t="s">
        <v>72</v>
      </c>
      <c r="AY1315" s="239" t="s">
        <v>161</v>
      </c>
    </row>
    <row r="1316" s="14" customFormat="1">
      <c r="A1316" s="14"/>
      <c r="B1316" s="240"/>
      <c r="C1316" s="241"/>
      <c r="D1316" s="231" t="s">
        <v>169</v>
      </c>
      <c r="E1316" s="242" t="s">
        <v>21</v>
      </c>
      <c r="F1316" s="243" t="s">
        <v>1783</v>
      </c>
      <c r="G1316" s="241"/>
      <c r="H1316" s="244">
        <v>1.2</v>
      </c>
      <c r="I1316" s="245"/>
      <c r="J1316" s="241"/>
      <c r="K1316" s="241"/>
      <c r="L1316" s="246"/>
      <c r="M1316" s="247"/>
      <c r="N1316" s="248"/>
      <c r="O1316" s="248"/>
      <c r="P1316" s="248"/>
      <c r="Q1316" s="248"/>
      <c r="R1316" s="248"/>
      <c r="S1316" s="248"/>
      <c r="T1316" s="249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T1316" s="250" t="s">
        <v>169</v>
      </c>
      <c r="AU1316" s="250" t="s">
        <v>81</v>
      </c>
      <c r="AV1316" s="14" t="s">
        <v>81</v>
      </c>
      <c r="AW1316" s="14" t="s">
        <v>34</v>
      </c>
      <c r="AX1316" s="14" t="s">
        <v>72</v>
      </c>
      <c r="AY1316" s="250" t="s">
        <v>161</v>
      </c>
    </row>
    <row r="1317" s="13" customFormat="1">
      <c r="A1317" s="13"/>
      <c r="B1317" s="229"/>
      <c r="C1317" s="230"/>
      <c r="D1317" s="231" t="s">
        <v>169</v>
      </c>
      <c r="E1317" s="232" t="s">
        <v>21</v>
      </c>
      <c r="F1317" s="233" t="s">
        <v>1784</v>
      </c>
      <c r="G1317" s="230"/>
      <c r="H1317" s="232" t="s">
        <v>21</v>
      </c>
      <c r="I1317" s="234"/>
      <c r="J1317" s="230"/>
      <c r="K1317" s="230"/>
      <c r="L1317" s="235"/>
      <c r="M1317" s="236"/>
      <c r="N1317" s="237"/>
      <c r="O1317" s="237"/>
      <c r="P1317" s="237"/>
      <c r="Q1317" s="237"/>
      <c r="R1317" s="237"/>
      <c r="S1317" s="237"/>
      <c r="T1317" s="238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39" t="s">
        <v>169</v>
      </c>
      <c r="AU1317" s="239" t="s">
        <v>81</v>
      </c>
      <c r="AV1317" s="13" t="s">
        <v>79</v>
      </c>
      <c r="AW1317" s="13" t="s">
        <v>34</v>
      </c>
      <c r="AX1317" s="13" t="s">
        <v>72</v>
      </c>
      <c r="AY1317" s="239" t="s">
        <v>161</v>
      </c>
    </row>
    <row r="1318" s="14" customFormat="1">
      <c r="A1318" s="14"/>
      <c r="B1318" s="240"/>
      <c r="C1318" s="241"/>
      <c r="D1318" s="231" t="s">
        <v>169</v>
      </c>
      <c r="E1318" s="242" t="s">
        <v>21</v>
      </c>
      <c r="F1318" s="243" t="s">
        <v>1785</v>
      </c>
      <c r="G1318" s="241"/>
      <c r="H1318" s="244">
        <v>1.5</v>
      </c>
      <c r="I1318" s="245"/>
      <c r="J1318" s="241"/>
      <c r="K1318" s="241"/>
      <c r="L1318" s="246"/>
      <c r="M1318" s="247"/>
      <c r="N1318" s="248"/>
      <c r="O1318" s="248"/>
      <c r="P1318" s="248"/>
      <c r="Q1318" s="248"/>
      <c r="R1318" s="248"/>
      <c r="S1318" s="248"/>
      <c r="T1318" s="249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T1318" s="250" t="s">
        <v>169</v>
      </c>
      <c r="AU1318" s="250" t="s">
        <v>81</v>
      </c>
      <c r="AV1318" s="14" t="s">
        <v>81</v>
      </c>
      <c r="AW1318" s="14" t="s">
        <v>34</v>
      </c>
      <c r="AX1318" s="14" t="s">
        <v>72</v>
      </c>
      <c r="AY1318" s="250" t="s">
        <v>161</v>
      </c>
    </row>
    <row r="1319" s="15" customFormat="1">
      <c r="A1319" s="15"/>
      <c r="B1319" s="251"/>
      <c r="C1319" s="252"/>
      <c r="D1319" s="231" t="s">
        <v>169</v>
      </c>
      <c r="E1319" s="253" t="s">
        <v>21</v>
      </c>
      <c r="F1319" s="254" t="s">
        <v>172</v>
      </c>
      <c r="G1319" s="252"/>
      <c r="H1319" s="255">
        <v>7.5</v>
      </c>
      <c r="I1319" s="256"/>
      <c r="J1319" s="252"/>
      <c r="K1319" s="252"/>
      <c r="L1319" s="257"/>
      <c r="M1319" s="258"/>
      <c r="N1319" s="259"/>
      <c r="O1319" s="259"/>
      <c r="P1319" s="259"/>
      <c r="Q1319" s="259"/>
      <c r="R1319" s="259"/>
      <c r="S1319" s="259"/>
      <c r="T1319" s="260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T1319" s="261" t="s">
        <v>169</v>
      </c>
      <c r="AU1319" s="261" t="s">
        <v>81</v>
      </c>
      <c r="AV1319" s="15" t="s">
        <v>167</v>
      </c>
      <c r="AW1319" s="15" t="s">
        <v>34</v>
      </c>
      <c r="AX1319" s="15" t="s">
        <v>79</v>
      </c>
      <c r="AY1319" s="261" t="s">
        <v>161</v>
      </c>
    </row>
    <row r="1320" s="2" customFormat="1" ht="24.15" customHeight="1">
      <c r="A1320" s="41"/>
      <c r="B1320" s="42"/>
      <c r="C1320" s="216" t="s">
        <v>1786</v>
      </c>
      <c r="D1320" s="216" t="s">
        <v>163</v>
      </c>
      <c r="E1320" s="217" t="s">
        <v>1787</v>
      </c>
      <c r="F1320" s="218" t="s">
        <v>1788</v>
      </c>
      <c r="G1320" s="219" t="s">
        <v>166</v>
      </c>
      <c r="H1320" s="220">
        <v>7.5</v>
      </c>
      <c r="I1320" s="221"/>
      <c r="J1320" s="222">
        <f>ROUND(I1320*H1320,2)</f>
        <v>0</v>
      </c>
      <c r="K1320" s="218" t="s">
        <v>178</v>
      </c>
      <c r="L1320" s="47"/>
      <c r="M1320" s="223" t="s">
        <v>21</v>
      </c>
      <c r="N1320" s="224" t="s">
        <v>43</v>
      </c>
      <c r="O1320" s="87"/>
      <c r="P1320" s="225">
        <f>O1320*H1320</f>
        <v>0</v>
      </c>
      <c r="Q1320" s="225">
        <v>0.00010000000000000001</v>
      </c>
      <c r="R1320" s="225">
        <f>Q1320*H1320</f>
        <v>0.00075000000000000002</v>
      </c>
      <c r="S1320" s="225">
        <v>0</v>
      </c>
      <c r="T1320" s="226">
        <f>S1320*H1320</f>
        <v>0</v>
      </c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R1320" s="227" t="s">
        <v>276</v>
      </c>
      <c r="AT1320" s="227" t="s">
        <v>163</v>
      </c>
      <c r="AU1320" s="227" t="s">
        <v>81</v>
      </c>
      <c r="AY1320" s="20" t="s">
        <v>161</v>
      </c>
      <c r="BE1320" s="228">
        <f>IF(N1320="základní",J1320,0)</f>
        <v>0</v>
      </c>
      <c r="BF1320" s="228">
        <f>IF(N1320="snížená",J1320,0)</f>
        <v>0</v>
      </c>
      <c r="BG1320" s="228">
        <f>IF(N1320="zákl. přenesená",J1320,0)</f>
        <v>0</v>
      </c>
      <c r="BH1320" s="228">
        <f>IF(N1320="sníž. přenesená",J1320,0)</f>
        <v>0</v>
      </c>
      <c r="BI1320" s="228">
        <f>IF(N1320="nulová",J1320,0)</f>
        <v>0</v>
      </c>
      <c r="BJ1320" s="20" t="s">
        <v>79</v>
      </c>
      <c r="BK1320" s="228">
        <f>ROUND(I1320*H1320,2)</f>
        <v>0</v>
      </c>
      <c r="BL1320" s="20" t="s">
        <v>276</v>
      </c>
      <c r="BM1320" s="227" t="s">
        <v>1789</v>
      </c>
    </row>
    <row r="1321" s="2" customFormat="1">
      <c r="A1321" s="41"/>
      <c r="B1321" s="42"/>
      <c r="C1321" s="43"/>
      <c r="D1321" s="262" t="s">
        <v>180</v>
      </c>
      <c r="E1321" s="43"/>
      <c r="F1321" s="263" t="s">
        <v>1790</v>
      </c>
      <c r="G1321" s="43"/>
      <c r="H1321" s="43"/>
      <c r="I1321" s="264"/>
      <c r="J1321" s="43"/>
      <c r="K1321" s="43"/>
      <c r="L1321" s="47"/>
      <c r="M1321" s="265"/>
      <c r="N1321" s="266"/>
      <c r="O1321" s="87"/>
      <c r="P1321" s="87"/>
      <c r="Q1321" s="87"/>
      <c r="R1321" s="87"/>
      <c r="S1321" s="87"/>
      <c r="T1321" s="88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T1321" s="20" t="s">
        <v>180</v>
      </c>
      <c r="AU1321" s="20" t="s">
        <v>81</v>
      </c>
    </row>
    <row r="1322" s="14" customFormat="1">
      <c r="A1322" s="14"/>
      <c r="B1322" s="240"/>
      <c r="C1322" s="241"/>
      <c r="D1322" s="231" t="s">
        <v>169</v>
      </c>
      <c r="E1322" s="242" t="s">
        <v>21</v>
      </c>
      <c r="F1322" s="243" t="s">
        <v>1791</v>
      </c>
      <c r="G1322" s="241"/>
      <c r="H1322" s="244">
        <v>7.5</v>
      </c>
      <c r="I1322" s="245"/>
      <c r="J1322" s="241"/>
      <c r="K1322" s="241"/>
      <c r="L1322" s="246"/>
      <c r="M1322" s="247"/>
      <c r="N1322" s="248"/>
      <c r="O1322" s="248"/>
      <c r="P1322" s="248"/>
      <c r="Q1322" s="248"/>
      <c r="R1322" s="248"/>
      <c r="S1322" s="248"/>
      <c r="T1322" s="249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50" t="s">
        <v>169</v>
      </c>
      <c r="AU1322" s="250" t="s">
        <v>81</v>
      </c>
      <c r="AV1322" s="14" t="s">
        <v>81</v>
      </c>
      <c r="AW1322" s="14" t="s">
        <v>34</v>
      </c>
      <c r="AX1322" s="14" t="s">
        <v>72</v>
      </c>
      <c r="AY1322" s="250" t="s">
        <v>161</v>
      </c>
    </row>
    <row r="1323" s="15" customFormat="1">
      <c r="A1323" s="15"/>
      <c r="B1323" s="251"/>
      <c r="C1323" s="252"/>
      <c r="D1323" s="231" t="s">
        <v>169</v>
      </c>
      <c r="E1323" s="253" t="s">
        <v>21</v>
      </c>
      <c r="F1323" s="254" t="s">
        <v>172</v>
      </c>
      <c r="G1323" s="252"/>
      <c r="H1323" s="255">
        <v>7.5</v>
      </c>
      <c r="I1323" s="256"/>
      <c r="J1323" s="252"/>
      <c r="K1323" s="252"/>
      <c r="L1323" s="257"/>
      <c r="M1323" s="258"/>
      <c r="N1323" s="259"/>
      <c r="O1323" s="259"/>
      <c r="P1323" s="259"/>
      <c r="Q1323" s="259"/>
      <c r="R1323" s="259"/>
      <c r="S1323" s="259"/>
      <c r="T1323" s="260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T1323" s="261" t="s">
        <v>169</v>
      </c>
      <c r="AU1323" s="261" t="s">
        <v>81</v>
      </c>
      <c r="AV1323" s="15" t="s">
        <v>167</v>
      </c>
      <c r="AW1323" s="15" t="s">
        <v>34</v>
      </c>
      <c r="AX1323" s="15" t="s">
        <v>79</v>
      </c>
      <c r="AY1323" s="261" t="s">
        <v>161</v>
      </c>
    </row>
    <row r="1324" s="2" customFormat="1" ht="24.15" customHeight="1">
      <c r="A1324" s="41"/>
      <c r="B1324" s="42"/>
      <c r="C1324" s="216" t="s">
        <v>1792</v>
      </c>
      <c r="D1324" s="216" t="s">
        <v>163</v>
      </c>
      <c r="E1324" s="217" t="s">
        <v>1793</v>
      </c>
      <c r="F1324" s="218" t="s">
        <v>1794</v>
      </c>
      <c r="G1324" s="219" t="s">
        <v>324</v>
      </c>
      <c r="H1324" s="220">
        <v>1.27</v>
      </c>
      <c r="I1324" s="221"/>
      <c r="J1324" s="222">
        <f>ROUND(I1324*H1324,2)</f>
        <v>0</v>
      </c>
      <c r="K1324" s="218" t="s">
        <v>178</v>
      </c>
      <c r="L1324" s="47"/>
      <c r="M1324" s="223" t="s">
        <v>21</v>
      </c>
      <c r="N1324" s="224" t="s">
        <v>43</v>
      </c>
      <c r="O1324" s="87"/>
      <c r="P1324" s="225">
        <f>O1324*H1324</f>
        <v>0</v>
      </c>
      <c r="Q1324" s="225">
        <v>0.0066299999999999996</v>
      </c>
      <c r="R1324" s="225">
        <f>Q1324*H1324</f>
        <v>0.0084200999999999998</v>
      </c>
      <c r="S1324" s="225">
        <v>0</v>
      </c>
      <c r="T1324" s="226">
        <f>S1324*H1324</f>
        <v>0</v>
      </c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R1324" s="227" t="s">
        <v>276</v>
      </c>
      <c r="AT1324" s="227" t="s">
        <v>163</v>
      </c>
      <c r="AU1324" s="227" t="s">
        <v>81</v>
      </c>
      <c r="AY1324" s="20" t="s">
        <v>161</v>
      </c>
      <c r="BE1324" s="228">
        <f>IF(N1324="základní",J1324,0)</f>
        <v>0</v>
      </c>
      <c r="BF1324" s="228">
        <f>IF(N1324="snížená",J1324,0)</f>
        <v>0</v>
      </c>
      <c r="BG1324" s="228">
        <f>IF(N1324="zákl. přenesená",J1324,0)</f>
        <v>0</v>
      </c>
      <c r="BH1324" s="228">
        <f>IF(N1324="sníž. přenesená",J1324,0)</f>
        <v>0</v>
      </c>
      <c r="BI1324" s="228">
        <f>IF(N1324="nulová",J1324,0)</f>
        <v>0</v>
      </c>
      <c r="BJ1324" s="20" t="s">
        <v>79</v>
      </c>
      <c r="BK1324" s="228">
        <f>ROUND(I1324*H1324,2)</f>
        <v>0</v>
      </c>
      <c r="BL1324" s="20" t="s">
        <v>276</v>
      </c>
      <c r="BM1324" s="227" t="s">
        <v>1795</v>
      </c>
    </row>
    <row r="1325" s="2" customFormat="1">
      <c r="A1325" s="41"/>
      <c r="B1325" s="42"/>
      <c r="C1325" s="43"/>
      <c r="D1325" s="262" t="s">
        <v>180</v>
      </c>
      <c r="E1325" s="43"/>
      <c r="F1325" s="263" t="s">
        <v>1796</v>
      </c>
      <c r="G1325" s="43"/>
      <c r="H1325" s="43"/>
      <c r="I1325" s="264"/>
      <c r="J1325" s="43"/>
      <c r="K1325" s="43"/>
      <c r="L1325" s="47"/>
      <c r="M1325" s="265"/>
      <c r="N1325" s="266"/>
      <c r="O1325" s="87"/>
      <c r="P1325" s="87"/>
      <c r="Q1325" s="87"/>
      <c r="R1325" s="87"/>
      <c r="S1325" s="87"/>
      <c r="T1325" s="88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T1325" s="20" t="s">
        <v>180</v>
      </c>
      <c r="AU1325" s="20" t="s">
        <v>81</v>
      </c>
    </row>
    <row r="1326" s="14" customFormat="1">
      <c r="A1326" s="14"/>
      <c r="B1326" s="240"/>
      <c r="C1326" s="241"/>
      <c r="D1326" s="231" t="s">
        <v>169</v>
      </c>
      <c r="E1326" s="242" t="s">
        <v>21</v>
      </c>
      <c r="F1326" s="243" t="s">
        <v>1797</v>
      </c>
      <c r="G1326" s="241"/>
      <c r="H1326" s="244">
        <v>1.27</v>
      </c>
      <c r="I1326" s="245"/>
      <c r="J1326" s="241"/>
      <c r="K1326" s="241"/>
      <c r="L1326" s="246"/>
      <c r="M1326" s="247"/>
      <c r="N1326" s="248"/>
      <c r="O1326" s="248"/>
      <c r="P1326" s="248"/>
      <c r="Q1326" s="248"/>
      <c r="R1326" s="248"/>
      <c r="S1326" s="248"/>
      <c r="T1326" s="249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T1326" s="250" t="s">
        <v>169</v>
      </c>
      <c r="AU1326" s="250" t="s">
        <v>81</v>
      </c>
      <c r="AV1326" s="14" t="s">
        <v>81</v>
      </c>
      <c r="AW1326" s="14" t="s">
        <v>34</v>
      </c>
      <c r="AX1326" s="14" t="s">
        <v>72</v>
      </c>
      <c r="AY1326" s="250" t="s">
        <v>161</v>
      </c>
    </row>
    <row r="1327" s="15" customFormat="1">
      <c r="A1327" s="15"/>
      <c r="B1327" s="251"/>
      <c r="C1327" s="252"/>
      <c r="D1327" s="231" t="s">
        <v>169</v>
      </c>
      <c r="E1327" s="253" t="s">
        <v>21</v>
      </c>
      <c r="F1327" s="254" t="s">
        <v>172</v>
      </c>
      <c r="G1327" s="252"/>
      <c r="H1327" s="255">
        <v>1.27</v>
      </c>
      <c r="I1327" s="256"/>
      <c r="J1327" s="252"/>
      <c r="K1327" s="252"/>
      <c r="L1327" s="257"/>
      <c r="M1327" s="258"/>
      <c r="N1327" s="259"/>
      <c r="O1327" s="259"/>
      <c r="P1327" s="259"/>
      <c r="Q1327" s="259"/>
      <c r="R1327" s="259"/>
      <c r="S1327" s="259"/>
      <c r="T1327" s="260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T1327" s="261" t="s">
        <v>169</v>
      </c>
      <c r="AU1327" s="261" t="s">
        <v>81</v>
      </c>
      <c r="AV1327" s="15" t="s">
        <v>167</v>
      </c>
      <c r="AW1327" s="15" t="s">
        <v>34</v>
      </c>
      <c r="AX1327" s="15" t="s">
        <v>79</v>
      </c>
      <c r="AY1327" s="261" t="s">
        <v>161</v>
      </c>
    </row>
    <row r="1328" s="2" customFormat="1" ht="16.5" customHeight="1">
      <c r="A1328" s="41"/>
      <c r="B1328" s="42"/>
      <c r="C1328" s="216" t="s">
        <v>1798</v>
      </c>
      <c r="D1328" s="216" t="s">
        <v>163</v>
      </c>
      <c r="E1328" s="217" t="s">
        <v>1799</v>
      </c>
      <c r="F1328" s="218" t="s">
        <v>1800</v>
      </c>
      <c r="G1328" s="219" t="s">
        <v>166</v>
      </c>
      <c r="H1328" s="220">
        <v>4.7999999999999998</v>
      </c>
      <c r="I1328" s="221"/>
      <c r="J1328" s="222">
        <f>ROUND(I1328*H1328,2)</f>
        <v>0</v>
      </c>
      <c r="K1328" s="218" t="s">
        <v>178</v>
      </c>
      <c r="L1328" s="47"/>
      <c r="M1328" s="223" t="s">
        <v>21</v>
      </c>
      <c r="N1328" s="224" t="s">
        <v>43</v>
      </c>
      <c r="O1328" s="87"/>
      <c r="P1328" s="225">
        <f>O1328*H1328</f>
        <v>0</v>
      </c>
      <c r="Q1328" s="225">
        <v>0.00014999999999999999</v>
      </c>
      <c r="R1328" s="225">
        <f>Q1328*H1328</f>
        <v>0.00071999999999999994</v>
      </c>
      <c r="S1328" s="225">
        <v>0</v>
      </c>
      <c r="T1328" s="226">
        <f>S1328*H1328</f>
        <v>0</v>
      </c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R1328" s="227" t="s">
        <v>276</v>
      </c>
      <c r="AT1328" s="227" t="s">
        <v>163</v>
      </c>
      <c r="AU1328" s="227" t="s">
        <v>81</v>
      </c>
      <c r="AY1328" s="20" t="s">
        <v>161</v>
      </c>
      <c r="BE1328" s="228">
        <f>IF(N1328="základní",J1328,0)</f>
        <v>0</v>
      </c>
      <c r="BF1328" s="228">
        <f>IF(N1328="snížená",J1328,0)</f>
        <v>0</v>
      </c>
      <c r="BG1328" s="228">
        <f>IF(N1328="zákl. přenesená",J1328,0)</f>
        <v>0</v>
      </c>
      <c r="BH1328" s="228">
        <f>IF(N1328="sníž. přenesená",J1328,0)</f>
        <v>0</v>
      </c>
      <c r="BI1328" s="228">
        <f>IF(N1328="nulová",J1328,0)</f>
        <v>0</v>
      </c>
      <c r="BJ1328" s="20" t="s">
        <v>79</v>
      </c>
      <c r="BK1328" s="228">
        <f>ROUND(I1328*H1328,2)</f>
        <v>0</v>
      </c>
      <c r="BL1328" s="20" t="s">
        <v>276</v>
      </c>
      <c r="BM1328" s="227" t="s">
        <v>1801</v>
      </c>
    </row>
    <row r="1329" s="2" customFormat="1">
      <c r="A1329" s="41"/>
      <c r="B1329" s="42"/>
      <c r="C1329" s="43"/>
      <c r="D1329" s="262" t="s">
        <v>180</v>
      </c>
      <c r="E1329" s="43"/>
      <c r="F1329" s="263" t="s">
        <v>1802</v>
      </c>
      <c r="G1329" s="43"/>
      <c r="H1329" s="43"/>
      <c r="I1329" s="264"/>
      <c r="J1329" s="43"/>
      <c r="K1329" s="43"/>
      <c r="L1329" s="47"/>
      <c r="M1329" s="265"/>
      <c r="N1329" s="266"/>
      <c r="O1329" s="87"/>
      <c r="P1329" s="87"/>
      <c r="Q1329" s="87"/>
      <c r="R1329" s="87"/>
      <c r="S1329" s="87"/>
      <c r="T1329" s="88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T1329" s="20" t="s">
        <v>180</v>
      </c>
      <c r="AU1329" s="20" t="s">
        <v>81</v>
      </c>
    </row>
    <row r="1330" s="13" customFormat="1">
      <c r="A1330" s="13"/>
      <c r="B1330" s="229"/>
      <c r="C1330" s="230"/>
      <c r="D1330" s="231" t="s">
        <v>169</v>
      </c>
      <c r="E1330" s="232" t="s">
        <v>21</v>
      </c>
      <c r="F1330" s="233" t="s">
        <v>1778</v>
      </c>
      <c r="G1330" s="230"/>
      <c r="H1330" s="232" t="s">
        <v>21</v>
      </c>
      <c r="I1330" s="234"/>
      <c r="J1330" s="230"/>
      <c r="K1330" s="230"/>
      <c r="L1330" s="235"/>
      <c r="M1330" s="236"/>
      <c r="N1330" s="237"/>
      <c r="O1330" s="237"/>
      <c r="P1330" s="237"/>
      <c r="Q1330" s="237"/>
      <c r="R1330" s="237"/>
      <c r="S1330" s="237"/>
      <c r="T1330" s="238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39" t="s">
        <v>169</v>
      </c>
      <c r="AU1330" s="239" t="s">
        <v>81</v>
      </c>
      <c r="AV1330" s="13" t="s">
        <v>79</v>
      </c>
      <c r="AW1330" s="13" t="s">
        <v>34</v>
      </c>
      <c r="AX1330" s="13" t="s">
        <v>72</v>
      </c>
      <c r="AY1330" s="239" t="s">
        <v>161</v>
      </c>
    </row>
    <row r="1331" s="13" customFormat="1">
      <c r="A1331" s="13"/>
      <c r="B1331" s="229"/>
      <c r="C1331" s="230"/>
      <c r="D1331" s="231" t="s">
        <v>169</v>
      </c>
      <c r="E1331" s="232" t="s">
        <v>21</v>
      </c>
      <c r="F1331" s="233" t="s">
        <v>1293</v>
      </c>
      <c r="G1331" s="230"/>
      <c r="H1331" s="232" t="s">
        <v>21</v>
      </c>
      <c r="I1331" s="234"/>
      <c r="J1331" s="230"/>
      <c r="K1331" s="230"/>
      <c r="L1331" s="235"/>
      <c r="M1331" s="236"/>
      <c r="N1331" s="237"/>
      <c r="O1331" s="237"/>
      <c r="P1331" s="237"/>
      <c r="Q1331" s="237"/>
      <c r="R1331" s="237"/>
      <c r="S1331" s="237"/>
      <c r="T1331" s="238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T1331" s="239" t="s">
        <v>169</v>
      </c>
      <c r="AU1331" s="239" t="s">
        <v>81</v>
      </c>
      <c r="AV1331" s="13" t="s">
        <v>79</v>
      </c>
      <c r="AW1331" s="13" t="s">
        <v>34</v>
      </c>
      <c r="AX1331" s="13" t="s">
        <v>72</v>
      </c>
      <c r="AY1331" s="239" t="s">
        <v>161</v>
      </c>
    </row>
    <row r="1332" s="14" customFormat="1">
      <c r="A1332" s="14"/>
      <c r="B1332" s="240"/>
      <c r="C1332" s="241"/>
      <c r="D1332" s="231" t="s">
        <v>169</v>
      </c>
      <c r="E1332" s="242" t="s">
        <v>21</v>
      </c>
      <c r="F1332" s="243" t="s">
        <v>1779</v>
      </c>
      <c r="G1332" s="241"/>
      <c r="H1332" s="244">
        <v>1.3999999999999999</v>
      </c>
      <c r="I1332" s="245"/>
      <c r="J1332" s="241"/>
      <c r="K1332" s="241"/>
      <c r="L1332" s="246"/>
      <c r="M1332" s="247"/>
      <c r="N1332" s="248"/>
      <c r="O1332" s="248"/>
      <c r="P1332" s="248"/>
      <c r="Q1332" s="248"/>
      <c r="R1332" s="248"/>
      <c r="S1332" s="248"/>
      <c r="T1332" s="249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T1332" s="250" t="s">
        <v>169</v>
      </c>
      <c r="AU1332" s="250" t="s">
        <v>81</v>
      </c>
      <c r="AV1332" s="14" t="s">
        <v>81</v>
      </c>
      <c r="AW1332" s="14" t="s">
        <v>34</v>
      </c>
      <c r="AX1332" s="14" t="s">
        <v>72</v>
      </c>
      <c r="AY1332" s="250" t="s">
        <v>161</v>
      </c>
    </row>
    <row r="1333" s="13" customFormat="1">
      <c r="A1333" s="13"/>
      <c r="B1333" s="229"/>
      <c r="C1333" s="230"/>
      <c r="D1333" s="231" t="s">
        <v>169</v>
      </c>
      <c r="E1333" s="232" t="s">
        <v>21</v>
      </c>
      <c r="F1333" s="233" t="s">
        <v>1780</v>
      </c>
      <c r="G1333" s="230"/>
      <c r="H1333" s="232" t="s">
        <v>21</v>
      </c>
      <c r="I1333" s="234"/>
      <c r="J1333" s="230"/>
      <c r="K1333" s="230"/>
      <c r="L1333" s="235"/>
      <c r="M1333" s="236"/>
      <c r="N1333" s="237"/>
      <c r="O1333" s="237"/>
      <c r="P1333" s="237"/>
      <c r="Q1333" s="237"/>
      <c r="R1333" s="237"/>
      <c r="S1333" s="237"/>
      <c r="T1333" s="238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39" t="s">
        <v>169</v>
      </c>
      <c r="AU1333" s="239" t="s">
        <v>81</v>
      </c>
      <c r="AV1333" s="13" t="s">
        <v>79</v>
      </c>
      <c r="AW1333" s="13" t="s">
        <v>34</v>
      </c>
      <c r="AX1333" s="13" t="s">
        <v>72</v>
      </c>
      <c r="AY1333" s="239" t="s">
        <v>161</v>
      </c>
    </row>
    <row r="1334" s="14" customFormat="1">
      <c r="A1334" s="14"/>
      <c r="B1334" s="240"/>
      <c r="C1334" s="241"/>
      <c r="D1334" s="231" t="s">
        <v>169</v>
      </c>
      <c r="E1334" s="242" t="s">
        <v>21</v>
      </c>
      <c r="F1334" s="243" t="s">
        <v>1781</v>
      </c>
      <c r="G1334" s="241"/>
      <c r="H1334" s="244">
        <v>3.3999999999999999</v>
      </c>
      <c r="I1334" s="245"/>
      <c r="J1334" s="241"/>
      <c r="K1334" s="241"/>
      <c r="L1334" s="246"/>
      <c r="M1334" s="247"/>
      <c r="N1334" s="248"/>
      <c r="O1334" s="248"/>
      <c r="P1334" s="248"/>
      <c r="Q1334" s="248"/>
      <c r="R1334" s="248"/>
      <c r="S1334" s="248"/>
      <c r="T1334" s="249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T1334" s="250" t="s">
        <v>169</v>
      </c>
      <c r="AU1334" s="250" t="s">
        <v>81</v>
      </c>
      <c r="AV1334" s="14" t="s">
        <v>81</v>
      </c>
      <c r="AW1334" s="14" t="s">
        <v>34</v>
      </c>
      <c r="AX1334" s="14" t="s">
        <v>72</v>
      </c>
      <c r="AY1334" s="250" t="s">
        <v>161</v>
      </c>
    </row>
    <row r="1335" s="15" customFormat="1">
      <c r="A1335" s="15"/>
      <c r="B1335" s="251"/>
      <c r="C1335" s="252"/>
      <c r="D1335" s="231" t="s">
        <v>169</v>
      </c>
      <c r="E1335" s="253" t="s">
        <v>21</v>
      </c>
      <c r="F1335" s="254" t="s">
        <v>172</v>
      </c>
      <c r="G1335" s="252"/>
      <c r="H1335" s="255">
        <v>4.7999999999999998</v>
      </c>
      <c r="I1335" s="256"/>
      <c r="J1335" s="252"/>
      <c r="K1335" s="252"/>
      <c r="L1335" s="257"/>
      <c r="M1335" s="258"/>
      <c r="N1335" s="259"/>
      <c r="O1335" s="259"/>
      <c r="P1335" s="259"/>
      <c r="Q1335" s="259"/>
      <c r="R1335" s="259"/>
      <c r="S1335" s="259"/>
      <c r="T1335" s="260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T1335" s="261" t="s">
        <v>169</v>
      </c>
      <c r="AU1335" s="261" t="s">
        <v>81</v>
      </c>
      <c r="AV1335" s="15" t="s">
        <v>167</v>
      </c>
      <c r="AW1335" s="15" t="s">
        <v>34</v>
      </c>
      <c r="AX1335" s="15" t="s">
        <v>79</v>
      </c>
      <c r="AY1335" s="261" t="s">
        <v>161</v>
      </c>
    </row>
    <row r="1336" s="2" customFormat="1" ht="21.75" customHeight="1">
      <c r="A1336" s="41"/>
      <c r="B1336" s="42"/>
      <c r="C1336" s="216" t="s">
        <v>1803</v>
      </c>
      <c r="D1336" s="216" t="s">
        <v>163</v>
      </c>
      <c r="E1336" s="217" t="s">
        <v>1804</v>
      </c>
      <c r="F1336" s="218" t="s">
        <v>1805</v>
      </c>
      <c r="G1336" s="219" t="s">
        <v>1107</v>
      </c>
      <c r="H1336" s="220">
        <v>4</v>
      </c>
      <c r="I1336" s="221"/>
      <c r="J1336" s="222">
        <f>ROUND(I1336*H1336,2)</f>
        <v>0</v>
      </c>
      <c r="K1336" s="218" t="s">
        <v>178</v>
      </c>
      <c r="L1336" s="47"/>
      <c r="M1336" s="223" t="s">
        <v>21</v>
      </c>
      <c r="N1336" s="224" t="s">
        <v>43</v>
      </c>
      <c r="O1336" s="87"/>
      <c r="P1336" s="225">
        <f>O1336*H1336</f>
        <v>0</v>
      </c>
      <c r="Q1336" s="225">
        <v>1.0000000000000001E-05</v>
      </c>
      <c r="R1336" s="225">
        <f>Q1336*H1336</f>
        <v>4.0000000000000003E-05</v>
      </c>
      <c r="S1336" s="225">
        <v>0</v>
      </c>
      <c r="T1336" s="226">
        <f>S1336*H1336</f>
        <v>0</v>
      </c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R1336" s="227" t="s">
        <v>276</v>
      </c>
      <c r="AT1336" s="227" t="s">
        <v>163</v>
      </c>
      <c r="AU1336" s="227" t="s">
        <v>81</v>
      </c>
      <c r="AY1336" s="20" t="s">
        <v>161</v>
      </c>
      <c r="BE1336" s="228">
        <f>IF(N1336="základní",J1336,0)</f>
        <v>0</v>
      </c>
      <c r="BF1336" s="228">
        <f>IF(N1336="snížená",J1336,0)</f>
        <v>0</v>
      </c>
      <c r="BG1336" s="228">
        <f>IF(N1336="zákl. přenesená",J1336,0)</f>
        <v>0</v>
      </c>
      <c r="BH1336" s="228">
        <f>IF(N1336="sníž. přenesená",J1336,0)</f>
        <v>0</v>
      </c>
      <c r="BI1336" s="228">
        <f>IF(N1336="nulová",J1336,0)</f>
        <v>0</v>
      </c>
      <c r="BJ1336" s="20" t="s">
        <v>79</v>
      </c>
      <c r="BK1336" s="228">
        <f>ROUND(I1336*H1336,2)</f>
        <v>0</v>
      </c>
      <c r="BL1336" s="20" t="s">
        <v>276</v>
      </c>
      <c r="BM1336" s="227" t="s">
        <v>1806</v>
      </c>
    </row>
    <row r="1337" s="2" customFormat="1">
      <c r="A1337" s="41"/>
      <c r="B1337" s="42"/>
      <c r="C1337" s="43"/>
      <c r="D1337" s="262" t="s">
        <v>180</v>
      </c>
      <c r="E1337" s="43"/>
      <c r="F1337" s="263" t="s">
        <v>1807</v>
      </c>
      <c r="G1337" s="43"/>
      <c r="H1337" s="43"/>
      <c r="I1337" s="264"/>
      <c r="J1337" s="43"/>
      <c r="K1337" s="43"/>
      <c r="L1337" s="47"/>
      <c r="M1337" s="265"/>
      <c r="N1337" s="266"/>
      <c r="O1337" s="87"/>
      <c r="P1337" s="87"/>
      <c r="Q1337" s="87"/>
      <c r="R1337" s="87"/>
      <c r="S1337" s="87"/>
      <c r="T1337" s="88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T1337" s="20" t="s">
        <v>180</v>
      </c>
      <c r="AU1337" s="20" t="s">
        <v>81</v>
      </c>
    </row>
    <row r="1338" s="14" customFormat="1">
      <c r="A1338" s="14"/>
      <c r="B1338" s="240"/>
      <c r="C1338" s="241"/>
      <c r="D1338" s="231" t="s">
        <v>169</v>
      </c>
      <c r="E1338" s="242" t="s">
        <v>21</v>
      </c>
      <c r="F1338" s="243" t="s">
        <v>167</v>
      </c>
      <c r="G1338" s="241"/>
      <c r="H1338" s="244">
        <v>4</v>
      </c>
      <c r="I1338" s="245"/>
      <c r="J1338" s="241"/>
      <c r="K1338" s="241"/>
      <c r="L1338" s="246"/>
      <c r="M1338" s="247"/>
      <c r="N1338" s="248"/>
      <c r="O1338" s="248"/>
      <c r="P1338" s="248"/>
      <c r="Q1338" s="248"/>
      <c r="R1338" s="248"/>
      <c r="S1338" s="248"/>
      <c r="T1338" s="249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50" t="s">
        <v>169</v>
      </c>
      <c r="AU1338" s="250" t="s">
        <v>81</v>
      </c>
      <c r="AV1338" s="14" t="s">
        <v>81</v>
      </c>
      <c r="AW1338" s="14" t="s">
        <v>34</v>
      </c>
      <c r="AX1338" s="14" t="s">
        <v>79</v>
      </c>
      <c r="AY1338" s="250" t="s">
        <v>161</v>
      </c>
    </row>
    <row r="1339" s="2" customFormat="1" ht="16.5" customHeight="1">
      <c r="A1339" s="41"/>
      <c r="B1339" s="42"/>
      <c r="C1339" s="273" t="s">
        <v>1808</v>
      </c>
      <c r="D1339" s="273" t="s">
        <v>479</v>
      </c>
      <c r="E1339" s="274" t="s">
        <v>1809</v>
      </c>
      <c r="F1339" s="275" t="s">
        <v>1810</v>
      </c>
      <c r="G1339" s="276" t="s">
        <v>1107</v>
      </c>
      <c r="H1339" s="277">
        <v>4</v>
      </c>
      <c r="I1339" s="278"/>
      <c r="J1339" s="279">
        <f>ROUND(I1339*H1339,2)</f>
        <v>0</v>
      </c>
      <c r="K1339" s="275" t="s">
        <v>178</v>
      </c>
      <c r="L1339" s="280"/>
      <c r="M1339" s="281" t="s">
        <v>21</v>
      </c>
      <c r="N1339" s="282" t="s">
        <v>43</v>
      </c>
      <c r="O1339" s="87"/>
      <c r="P1339" s="225">
        <f>O1339*H1339</f>
        <v>0</v>
      </c>
      <c r="Q1339" s="225">
        <v>0.0025000000000000001</v>
      </c>
      <c r="R1339" s="225">
        <f>Q1339*H1339</f>
        <v>0.01</v>
      </c>
      <c r="S1339" s="225">
        <v>0</v>
      </c>
      <c r="T1339" s="226">
        <f>S1339*H1339</f>
        <v>0</v>
      </c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R1339" s="227" t="s">
        <v>682</v>
      </c>
      <c r="AT1339" s="227" t="s">
        <v>479</v>
      </c>
      <c r="AU1339" s="227" t="s">
        <v>81</v>
      </c>
      <c r="AY1339" s="20" t="s">
        <v>161</v>
      </c>
      <c r="BE1339" s="228">
        <f>IF(N1339="základní",J1339,0)</f>
        <v>0</v>
      </c>
      <c r="BF1339" s="228">
        <f>IF(N1339="snížená",J1339,0)</f>
        <v>0</v>
      </c>
      <c r="BG1339" s="228">
        <f>IF(N1339="zákl. přenesená",J1339,0)</f>
        <v>0</v>
      </c>
      <c r="BH1339" s="228">
        <f>IF(N1339="sníž. přenesená",J1339,0)</f>
        <v>0</v>
      </c>
      <c r="BI1339" s="228">
        <f>IF(N1339="nulová",J1339,0)</f>
        <v>0</v>
      </c>
      <c r="BJ1339" s="20" t="s">
        <v>79</v>
      </c>
      <c r="BK1339" s="228">
        <f>ROUND(I1339*H1339,2)</f>
        <v>0</v>
      </c>
      <c r="BL1339" s="20" t="s">
        <v>276</v>
      </c>
      <c r="BM1339" s="227" t="s">
        <v>1811</v>
      </c>
    </row>
    <row r="1340" s="14" customFormat="1">
      <c r="A1340" s="14"/>
      <c r="B1340" s="240"/>
      <c r="C1340" s="241"/>
      <c r="D1340" s="231" t="s">
        <v>169</v>
      </c>
      <c r="E1340" s="242" t="s">
        <v>21</v>
      </c>
      <c r="F1340" s="243" t="s">
        <v>167</v>
      </c>
      <c r="G1340" s="241"/>
      <c r="H1340" s="244">
        <v>4</v>
      </c>
      <c r="I1340" s="245"/>
      <c r="J1340" s="241"/>
      <c r="K1340" s="241"/>
      <c r="L1340" s="246"/>
      <c r="M1340" s="247"/>
      <c r="N1340" s="248"/>
      <c r="O1340" s="248"/>
      <c r="P1340" s="248"/>
      <c r="Q1340" s="248"/>
      <c r="R1340" s="248"/>
      <c r="S1340" s="248"/>
      <c r="T1340" s="249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T1340" s="250" t="s">
        <v>169</v>
      </c>
      <c r="AU1340" s="250" t="s">
        <v>81</v>
      </c>
      <c r="AV1340" s="14" t="s">
        <v>81</v>
      </c>
      <c r="AW1340" s="14" t="s">
        <v>34</v>
      </c>
      <c r="AX1340" s="14" t="s">
        <v>79</v>
      </c>
      <c r="AY1340" s="250" t="s">
        <v>161</v>
      </c>
    </row>
    <row r="1341" s="2" customFormat="1" ht="16.5" customHeight="1">
      <c r="A1341" s="41"/>
      <c r="B1341" s="42"/>
      <c r="C1341" s="216" t="s">
        <v>1812</v>
      </c>
      <c r="D1341" s="216" t="s">
        <v>163</v>
      </c>
      <c r="E1341" s="217" t="s">
        <v>1813</v>
      </c>
      <c r="F1341" s="218" t="s">
        <v>1814</v>
      </c>
      <c r="G1341" s="219" t="s">
        <v>1107</v>
      </c>
      <c r="H1341" s="220">
        <v>5</v>
      </c>
      <c r="I1341" s="221"/>
      <c r="J1341" s="222">
        <f>ROUND(I1341*H1341,2)</f>
        <v>0</v>
      </c>
      <c r="K1341" s="218" t="s">
        <v>178</v>
      </c>
      <c r="L1341" s="47"/>
      <c r="M1341" s="223" t="s">
        <v>21</v>
      </c>
      <c r="N1341" s="224" t="s">
        <v>43</v>
      </c>
      <c r="O1341" s="87"/>
      <c r="P1341" s="225">
        <f>O1341*H1341</f>
        <v>0</v>
      </c>
      <c r="Q1341" s="225">
        <v>1.0000000000000001E-05</v>
      </c>
      <c r="R1341" s="225">
        <f>Q1341*H1341</f>
        <v>5.0000000000000002E-05</v>
      </c>
      <c r="S1341" s="225">
        <v>0</v>
      </c>
      <c r="T1341" s="226">
        <f>S1341*H1341</f>
        <v>0</v>
      </c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R1341" s="227" t="s">
        <v>276</v>
      </c>
      <c r="AT1341" s="227" t="s">
        <v>163</v>
      </c>
      <c r="AU1341" s="227" t="s">
        <v>81</v>
      </c>
      <c r="AY1341" s="20" t="s">
        <v>161</v>
      </c>
      <c r="BE1341" s="228">
        <f>IF(N1341="základní",J1341,0)</f>
        <v>0</v>
      </c>
      <c r="BF1341" s="228">
        <f>IF(N1341="snížená",J1341,0)</f>
        <v>0</v>
      </c>
      <c r="BG1341" s="228">
        <f>IF(N1341="zákl. přenesená",J1341,0)</f>
        <v>0</v>
      </c>
      <c r="BH1341" s="228">
        <f>IF(N1341="sníž. přenesená",J1341,0)</f>
        <v>0</v>
      </c>
      <c r="BI1341" s="228">
        <f>IF(N1341="nulová",J1341,0)</f>
        <v>0</v>
      </c>
      <c r="BJ1341" s="20" t="s">
        <v>79</v>
      </c>
      <c r="BK1341" s="228">
        <f>ROUND(I1341*H1341,2)</f>
        <v>0</v>
      </c>
      <c r="BL1341" s="20" t="s">
        <v>276</v>
      </c>
      <c r="BM1341" s="227" t="s">
        <v>1815</v>
      </c>
    </row>
    <row r="1342" s="2" customFormat="1">
      <c r="A1342" s="41"/>
      <c r="B1342" s="42"/>
      <c r="C1342" s="43"/>
      <c r="D1342" s="262" t="s">
        <v>180</v>
      </c>
      <c r="E1342" s="43"/>
      <c r="F1342" s="263" t="s">
        <v>1816</v>
      </c>
      <c r="G1342" s="43"/>
      <c r="H1342" s="43"/>
      <c r="I1342" s="264"/>
      <c r="J1342" s="43"/>
      <c r="K1342" s="43"/>
      <c r="L1342" s="47"/>
      <c r="M1342" s="265"/>
      <c r="N1342" s="266"/>
      <c r="O1342" s="87"/>
      <c r="P1342" s="87"/>
      <c r="Q1342" s="87"/>
      <c r="R1342" s="87"/>
      <c r="S1342" s="87"/>
      <c r="T1342" s="88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T1342" s="20" t="s">
        <v>180</v>
      </c>
      <c r="AU1342" s="20" t="s">
        <v>81</v>
      </c>
    </row>
    <row r="1343" s="14" customFormat="1">
      <c r="A1343" s="14"/>
      <c r="B1343" s="240"/>
      <c r="C1343" s="241"/>
      <c r="D1343" s="231" t="s">
        <v>169</v>
      </c>
      <c r="E1343" s="242" t="s">
        <v>21</v>
      </c>
      <c r="F1343" s="243" t="s">
        <v>204</v>
      </c>
      <c r="G1343" s="241"/>
      <c r="H1343" s="244">
        <v>5</v>
      </c>
      <c r="I1343" s="245"/>
      <c r="J1343" s="241"/>
      <c r="K1343" s="241"/>
      <c r="L1343" s="246"/>
      <c r="M1343" s="247"/>
      <c r="N1343" s="248"/>
      <c r="O1343" s="248"/>
      <c r="P1343" s="248"/>
      <c r="Q1343" s="248"/>
      <c r="R1343" s="248"/>
      <c r="S1343" s="248"/>
      <c r="T1343" s="249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T1343" s="250" t="s">
        <v>169</v>
      </c>
      <c r="AU1343" s="250" t="s">
        <v>81</v>
      </c>
      <c r="AV1343" s="14" t="s">
        <v>81</v>
      </c>
      <c r="AW1343" s="14" t="s">
        <v>34</v>
      </c>
      <c r="AX1343" s="14" t="s">
        <v>79</v>
      </c>
      <c r="AY1343" s="250" t="s">
        <v>161</v>
      </c>
    </row>
    <row r="1344" s="2" customFormat="1" ht="16.5" customHeight="1">
      <c r="A1344" s="41"/>
      <c r="B1344" s="42"/>
      <c r="C1344" s="273" t="s">
        <v>1817</v>
      </c>
      <c r="D1344" s="273" t="s">
        <v>479</v>
      </c>
      <c r="E1344" s="274" t="s">
        <v>1818</v>
      </c>
      <c r="F1344" s="275" t="s">
        <v>1819</v>
      </c>
      <c r="G1344" s="276" t="s">
        <v>1107</v>
      </c>
      <c r="H1344" s="277">
        <v>5</v>
      </c>
      <c r="I1344" s="278"/>
      <c r="J1344" s="279">
        <f>ROUND(I1344*H1344,2)</f>
        <v>0</v>
      </c>
      <c r="K1344" s="275" t="s">
        <v>178</v>
      </c>
      <c r="L1344" s="280"/>
      <c r="M1344" s="281" t="s">
        <v>21</v>
      </c>
      <c r="N1344" s="282" t="s">
        <v>43</v>
      </c>
      <c r="O1344" s="87"/>
      <c r="P1344" s="225">
        <f>O1344*H1344</f>
        <v>0</v>
      </c>
      <c r="Q1344" s="225">
        <v>0.0067000000000000002</v>
      </c>
      <c r="R1344" s="225">
        <f>Q1344*H1344</f>
        <v>0.033500000000000002</v>
      </c>
      <c r="S1344" s="225">
        <v>0</v>
      </c>
      <c r="T1344" s="226">
        <f>S1344*H1344</f>
        <v>0</v>
      </c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R1344" s="227" t="s">
        <v>682</v>
      </c>
      <c r="AT1344" s="227" t="s">
        <v>479</v>
      </c>
      <c r="AU1344" s="227" t="s">
        <v>81</v>
      </c>
      <c r="AY1344" s="20" t="s">
        <v>161</v>
      </c>
      <c r="BE1344" s="228">
        <f>IF(N1344="základní",J1344,0)</f>
        <v>0</v>
      </c>
      <c r="BF1344" s="228">
        <f>IF(N1344="snížená",J1344,0)</f>
        <v>0</v>
      </c>
      <c r="BG1344" s="228">
        <f>IF(N1344="zákl. přenesená",J1344,0)</f>
        <v>0</v>
      </c>
      <c r="BH1344" s="228">
        <f>IF(N1344="sníž. přenesená",J1344,0)</f>
        <v>0</v>
      </c>
      <c r="BI1344" s="228">
        <f>IF(N1344="nulová",J1344,0)</f>
        <v>0</v>
      </c>
      <c r="BJ1344" s="20" t="s">
        <v>79</v>
      </c>
      <c r="BK1344" s="228">
        <f>ROUND(I1344*H1344,2)</f>
        <v>0</v>
      </c>
      <c r="BL1344" s="20" t="s">
        <v>276</v>
      </c>
      <c r="BM1344" s="227" t="s">
        <v>1820</v>
      </c>
    </row>
    <row r="1345" s="14" customFormat="1">
      <c r="A1345" s="14"/>
      <c r="B1345" s="240"/>
      <c r="C1345" s="241"/>
      <c r="D1345" s="231" t="s">
        <v>169</v>
      </c>
      <c r="E1345" s="242" t="s">
        <v>21</v>
      </c>
      <c r="F1345" s="243" t="s">
        <v>204</v>
      </c>
      <c r="G1345" s="241"/>
      <c r="H1345" s="244">
        <v>5</v>
      </c>
      <c r="I1345" s="245"/>
      <c r="J1345" s="241"/>
      <c r="K1345" s="241"/>
      <c r="L1345" s="246"/>
      <c r="M1345" s="247"/>
      <c r="N1345" s="248"/>
      <c r="O1345" s="248"/>
      <c r="P1345" s="248"/>
      <c r="Q1345" s="248"/>
      <c r="R1345" s="248"/>
      <c r="S1345" s="248"/>
      <c r="T1345" s="249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T1345" s="250" t="s">
        <v>169</v>
      </c>
      <c r="AU1345" s="250" t="s">
        <v>81</v>
      </c>
      <c r="AV1345" s="14" t="s">
        <v>81</v>
      </c>
      <c r="AW1345" s="14" t="s">
        <v>34</v>
      </c>
      <c r="AX1345" s="14" t="s">
        <v>79</v>
      </c>
      <c r="AY1345" s="250" t="s">
        <v>161</v>
      </c>
    </row>
    <row r="1346" s="2" customFormat="1" ht="16.5" customHeight="1">
      <c r="A1346" s="41"/>
      <c r="B1346" s="42"/>
      <c r="C1346" s="216" t="s">
        <v>1821</v>
      </c>
      <c r="D1346" s="216" t="s">
        <v>163</v>
      </c>
      <c r="E1346" s="217" t="s">
        <v>1822</v>
      </c>
      <c r="F1346" s="218" t="s">
        <v>1823</v>
      </c>
      <c r="G1346" s="219" t="s">
        <v>324</v>
      </c>
      <c r="H1346" s="220">
        <v>29.120000000000001</v>
      </c>
      <c r="I1346" s="221"/>
      <c r="J1346" s="222">
        <f>ROUND(I1346*H1346,2)</f>
        <v>0</v>
      </c>
      <c r="K1346" s="218" t="s">
        <v>178</v>
      </c>
      <c r="L1346" s="47"/>
      <c r="M1346" s="223" t="s">
        <v>21</v>
      </c>
      <c r="N1346" s="224" t="s">
        <v>43</v>
      </c>
      <c r="O1346" s="87"/>
      <c r="P1346" s="225">
        <f>O1346*H1346</f>
        <v>0</v>
      </c>
      <c r="Q1346" s="225">
        <v>0.0027799999999999999</v>
      </c>
      <c r="R1346" s="225">
        <f>Q1346*H1346</f>
        <v>0.080953600000000001</v>
      </c>
      <c r="S1346" s="225">
        <v>0</v>
      </c>
      <c r="T1346" s="226">
        <f>S1346*H1346</f>
        <v>0</v>
      </c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R1346" s="227" t="s">
        <v>276</v>
      </c>
      <c r="AT1346" s="227" t="s">
        <v>163</v>
      </c>
      <c r="AU1346" s="227" t="s">
        <v>81</v>
      </c>
      <c r="AY1346" s="20" t="s">
        <v>161</v>
      </c>
      <c r="BE1346" s="228">
        <f>IF(N1346="základní",J1346,0)</f>
        <v>0</v>
      </c>
      <c r="BF1346" s="228">
        <f>IF(N1346="snížená",J1346,0)</f>
        <v>0</v>
      </c>
      <c r="BG1346" s="228">
        <f>IF(N1346="zákl. přenesená",J1346,0)</f>
        <v>0</v>
      </c>
      <c r="BH1346" s="228">
        <f>IF(N1346="sníž. přenesená",J1346,0)</f>
        <v>0</v>
      </c>
      <c r="BI1346" s="228">
        <f>IF(N1346="nulová",J1346,0)</f>
        <v>0</v>
      </c>
      <c r="BJ1346" s="20" t="s">
        <v>79</v>
      </c>
      <c r="BK1346" s="228">
        <f>ROUND(I1346*H1346,2)</f>
        <v>0</v>
      </c>
      <c r="BL1346" s="20" t="s">
        <v>276</v>
      </c>
      <c r="BM1346" s="227" t="s">
        <v>1824</v>
      </c>
    </row>
    <row r="1347" s="2" customFormat="1">
      <c r="A1347" s="41"/>
      <c r="B1347" s="42"/>
      <c r="C1347" s="43"/>
      <c r="D1347" s="262" t="s">
        <v>180</v>
      </c>
      <c r="E1347" s="43"/>
      <c r="F1347" s="263" t="s">
        <v>1825</v>
      </c>
      <c r="G1347" s="43"/>
      <c r="H1347" s="43"/>
      <c r="I1347" s="264"/>
      <c r="J1347" s="43"/>
      <c r="K1347" s="43"/>
      <c r="L1347" s="47"/>
      <c r="M1347" s="265"/>
      <c r="N1347" s="266"/>
      <c r="O1347" s="87"/>
      <c r="P1347" s="87"/>
      <c r="Q1347" s="87"/>
      <c r="R1347" s="87"/>
      <c r="S1347" s="87"/>
      <c r="T1347" s="88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T1347" s="20" t="s">
        <v>180</v>
      </c>
      <c r="AU1347" s="20" t="s">
        <v>81</v>
      </c>
    </row>
    <row r="1348" s="14" customFormat="1">
      <c r="A1348" s="14"/>
      <c r="B1348" s="240"/>
      <c r="C1348" s="241"/>
      <c r="D1348" s="231" t="s">
        <v>169</v>
      </c>
      <c r="E1348" s="242" t="s">
        <v>21</v>
      </c>
      <c r="F1348" s="243" t="s">
        <v>1826</v>
      </c>
      <c r="G1348" s="241"/>
      <c r="H1348" s="244">
        <v>29.120000000000001</v>
      </c>
      <c r="I1348" s="245"/>
      <c r="J1348" s="241"/>
      <c r="K1348" s="241"/>
      <c r="L1348" s="246"/>
      <c r="M1348" s="247"/>
      <c r="N1348" s="248"/>
      <c r="O1348" s="248"/>
      <c r="P1348" s="248"/>
      <c r="Q1348" s="248"/>
      <c r="R1348" s="248"/>
      <c r="S1348" s="248"/>
      <c r="T1348" s="249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50" t="s">
        <v>169</v>
      </c>
      <c r="AU1348" s="250" t="s">
        <v>81</v>
      </c>
      <c r="AV1348" s="14" t="s">
        <v>81</v>
      </c>
      <c r="AW1348" s="14" t="s">
        <v>34</v>
      </c>
      <c r="AX1348" s="14" t="s">
        <v>72</v>
      </c>
      <c r="AY1348" s="250" t="s">
        <v>161</v>
      </c>
    </row>
    <row r="1349" s="15" customFormat="1">
      <c r="A1349" s="15"/>
      <c r="B1349" s="251"/>
      <c r="C1349" s="252"/>
      <c r="D1349" s="231" t="s">
        <v>169</v>
      </c>
      <c r="E1349" s="253" t="s">
        <v>21</v>
      </c>
      <c r="F1349" s="254" t="s">
        <v>172</v>
      </c>
      <c r="G1349" s="252"/>
      <c r="H1349" s="255">
        <v>29.120000000000001</v>
      </c>
      <c r="I1349" s="256"/>
      <c r="J1349" s="252"/>
      <c r="K1349" s="252"/>
      <c r="L1349" s="257"/>
      <c r="M1349" s="258"/>
      <c r="N1349" s="259"/>
      <c r="O1349" s="259"/>
      <c r="P1349" s="259"/>
      <c r="Q1349" s="259"/>
      <c r="R1349" s="259"/>
      <c r="S1349" s="259"/>
      <c r="T1349" s="260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T1349" s="261" t="s">
        <v>169</v>
      </c>
      <c r="AU1349" s="261" t="s">
        <v>81</v>
      </c>
      <c r="AV1349" s="15" t="s">
        <v>167</v>
      </c>
      <c r="AW1349" s="15" t="s">
        <v>34</v>
      </c>
      <c r="AX1349" s="15" t="s">
        <v>79</v>
      </c>
      <c r="AY1349" s="261" t="s">
        <v>161</v>
      </c>
    </row>
    <row r="1350" s="2" customFormat="1" ht="16.5" customHeight="1">
      <c r="A1350" s="41"/>
      <c r="B1350" s="42"/>
      <c r="C1350" s="216" t="s">
        <v>1827</v>
      </c>
      <c r="D1350" s="216" t="s">
        <v>163</v>
      </c>
      <c r="E1350" s="217" t="s">
        <v>1828</v>
      </c>
      <c r="F1350" s="218" t="s">
        <v>1829</v>
      </c>
      <c r="G1350" s="219" t="s">
        <v>166</v>
      </c>
      <c r="H1350" s="220">
        <v>1191.3040000000001</v>
      </c>
      <c r="I1350" s="221"/>
      <c r="J1350" s="222">
        <f>ROUND(I1350*H1350,2)</f>
        <v>0</v>
      </c>
      <c r="K1350" s="218" t="s">
        <v>178</v>
      </c>
      <c r="L1350" s="47"/>
      <c r="M1350" s="223" t="s">
        <v>21</v>
      </c>
      <c r="N1350" s="224" t="s">
        <v>43</v>
      </c>
      <c r="O1350" s="87"/>
      <c r="P1350" s="225">
        <f>O1350*H1350</f>
        <v>0</v>
      </c>
      <c r="Q1350" s="225">
        <v>0.00029</v>
      </c>
      <c r="R1350" s="225">
        <f>Q1350*H1350</f>
        <v>0.34547816000000003</v>
      </c>
      <c r="S1350" s="225">
        <v>0</v>
      </c>
      <c r="T1350" s="226">
        <f>S1350*H1350</f>
        <v>0</v>
      </c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R1350" s="227" t="s">
        <v>276</v>
      </c>
      <c r="AT1350" s="227" t="s">
        <v>163</v>
      </c>
      <c r="AU1350" s="227" t="s">
        <v>81</v>
      </c>
      <c r="AY1350" s="20" t="s">
        <v>161</v>
      </c>
      <c r="BE1350" s="228">
        <f>IF(N1350="základní",J1350,0)</f>
        <v>0</v>
      </c>
      <c r="BF1350" s="228">
        <f>IF(N1350="snížená",J1350,0)</f>
        <v>0</v>
      </c>
      <c r="BG1350" s="228">
        <f>IF(N1350="zákl. přenesená",J1350,0)</f>
        <v>0</v>
      </c>
      <c r="BH1350" s="228">
        <f>IF(N1350="sníž. přenesená",J1350,0)</f>
        <v>0</v>
      </c>
      <c r="BI1350" s="228">
        <f>IF(N1350="nulová",J1350,0)</f>
        <v>0</v>
      </c>
      <c r="BJ1350" s="20" t="s">
        <v>79</v>
      </c>
      <c r="BK1350" s="228">
        <f>ROUND(I1350*H1350,2)</f>
        <v>0</v>
      </c>
      <c r="BL1350" s="20" t="s">
        <v>276</v>
      </c>
      <c r="BM1350" s="227" t="s">
        <v>1830</v>
      </c>
    </row>
    <row r="1351" s="2" customFormat="1">
      <c r="A1351" s="41"/>
      <c r="B1351" s="42"/>
      <c r="C1351" s="43"/>
      <c r="D1351" s="262" t="s">
        <v>180</v>
      </c>
      <c r="E1351" s="43"/>
      <c r="F1351" s="263" t="s">
        <v>1831</v>
      </c>
      <c r="G1351" s="43"/>
      <c r="H1351" s="43"/>
      <c r="I1351" s="264"/>
      <c r="J1351" s="43"/>
      <c r="K1351" s="43"/>
      <c r="L1351" s="47"/>
      <c r="M1351" s="265"/>
      <c r="N1351" s="266"/>
      <c r="O1351" s="87"/>
      <c r="P1351" s="87"/>
      <c r="Q1351" s="87"/>
      <c r="R1351" s="87"/>
      <c r="S1351" s="87"/>
      <c r="T1351" s="88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T1351" s="20" t="s">
        <v>180</v>
      </c>
      <c r="AU1351" s="20" t="s">
        <v>81</v>
      </c>
    </row>
    <row r="1352" s="13" customFormat="1">
      <c r="A1352" s="13"/>
      <c r="B1352" s="229"/>
      <c r="C1352" s="230"/>
      <c r="D1352" s="231" t="s">
        <v>169</v>
      </c>
      <c r="E1352" s="232" t="s">
        <v>21</v>
      </c>
      <c r="F1352" s="233" t="s">
        <v>1832</v>
      </c>
      <c r="G1352" s="230"/>
      <c r="H1352" s="232" t="s">
        <v>21</v>
      </c>
      <c r="I1352" s="234"/>
      <c r="J1352" s="230"/>
      <c r="K1352" s="230"/>
      <c r="L1352" s="235"/>
      <c r="M1352" s="236"/>
      <c r="N1352" s="237"/>
      <c r="O1352" s="237"/>
      <c r="P1352" s="237"/>
      <c r="Q1352" s="237"/>
      <c r="R1352" s="237"/>
      <c r="S1352" s="237"/>
      <c r="T1352" s="238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39" t="s">
        <v>169</v>
      </c>
      <c r="AU1352" s="239" t="s">
        <v>81</v>
      </c>
      <c r="AV1352" s="13" t="s">
        <v>79</v>
      </c>
      <c r="AW1352" s="13" t="s">
        <v>34</v>
      </c>
      <c r="AX1352" s="13" t="s">
        <v>72</v>
      </c>
      <c r="AY1352" s="239" t="s">
        <v>161</v>
      </c>
    </row>
    <row r="1353" s="14" customFormat="1">
      <c r="A1353" s="14"/>
      <c r="B1353" s="240"/>
      <c r="C1353" s="241"/>
      <c r="D1353" s="231" t="s">
        <v>169</v>
      </c>
      <c r="E1353" s="242" t="s">
        <v>21</v>
      </c>
      <c r="F1353" s="243" t="s">
        <v>1833</v>
      </c>
      <c r="G1353" s="241"/>
      <c r="H1353" s="244">
        <v>36.579999999999998</v>
      </c>
      <c r="I1353" s="245"/>
      <c r="J1353" s="241"/>
      <c r="K1353" s="241"/>
      <c r="L1353" s="246"/>
      <c r="M1353" s="247"/>
      <c r="N1353" s="248"/>
      <c r="O1353" s="248"/>
      <c r="P1353" s="248"/>
      <c r="Q1353" s="248"/>
      <c r="R1353" s="248"/>
      <c r="S1353" s="248"/>
      <c r="T1353" s="249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50" t="s">
        <v>169</v>
      </c>
      <c r="AU1353" s="250" t="s">
        <v>81</v>
      </c>
      <c r="AV1353" s="14" t="s">
        <v>81</v>
      </c>
      <c r="AW1353" s="14" t="s">
        <v>34</v>
      </c>
      <c r="AX1353" s="14" t="s">
        <v>72</v>
      </c>
      <c r="AY1353" s="250" t="s">
        <v>161</v>
      </c>
    </row>
    <row r="1354" s="14" customFormat="1">
      <c r="A1354" s="14"/>
      <c r="B1354" s="240"/>
      <c r="C1354" s="241"/>
      <c r="D1354" s="231" t="s">
        <v>169</v>
      </c>
      <c r="E1354" s="242" t="s">
        <v>21</v>
      </c>
      <c r="F1354" s="243" t="s">
        <v>1834</v>
      </c>
      <c r="G1354" s="241"/>
      <c r="H1354" s="244">
        <v>78.739999999999995</v>
      </c>
      <c r="I1354" s="245"/>
      <c r="J1354" s="241"/>
      <c r="K1354" s="241"/>
      <c r="L1354" s="246"/>
      <c r="M1354" s="247"/>
      <c r="N1354" s="248"/>
      <c r="O1354" s="248"/>
      <c r="P1354" s="248"/>
      <c r="Q1354" s="248"/>
      <c r="R1354" s="248"/>
      <c r="S1354" s="248"/>
      <c r="T1354" s="249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T1354" s="250" t="s">
        <v>169</v>
      </c>
      <c r="AU1354" s="250" t="s">
        <v>81</v>
      </c>
      <c r="AV1354" s="14" t="s">
        <v>81</v>
      </c>
      <c r="AW1354" s="14" t="s">
        <v>34</v>
      </c>
      <c r="AX1354" s="14" t="s">
        <v>72</v>
      </c>
      <c r="AY1354" s="250" t="s">
        <v>161</v>
      </c>
    </row>
    <row r="1355" s="14" customFormat="1">
      <c r="A1355" s="14"/>
      <c r="B1355" s="240"/>
      <c r="C1355" s="241"/>
      <c r="D1355" s="231" t="s">
        <v>169</v>
      </c>
      <c r="E1355" s="242" t="s">
        <v>21</v>
      </c>
      <c r="F1355" s="243" t="s">
        <v>1835</v>
      </c>
      <c r="G1355" s="241"/>
      <c r="H1355" s="244">
        <v>26.199999999999999</v>
      </c>
      <c r="I1355" s="245"/>
      <c r="J1355" s="241"/>
      <c r="K1355" s="241"/>
      <c r="L1355" s="246"/>
      <c r="M1355" s="247"/>
      <c r="N1355" s="248"/>
      <c r="O1355" s="248"/>
      <c r="P1355" s="248"/>
      <c r="Q1355" s="248"/>
      <c r="R1355" s="248"/>
      <c r="S1355" s="248"/>
      <c r="T1355" s="249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T1355" s="250" t="s">
        <v>169</v>
      </c>
      <c r="AU1355" s="250" t="s">
        <v>81</v>
      </c>
      <c r="AV1355" s="14" t="s">
        <v>81</v>
      </c>
      <c r="AW1355" s="14" t="s">
        <v>34</v>
      </c>
      <c r="AX1355" s="14" t="s">
        <v>72</v>
      </c>
      <c r="AY1355" s="250" t="s">
        <v>161</v>
      </c>
    </row>
    <row r="1356" s="14" customFormat="1">
      <c r="A1356" s="14"/>
      <c r="B1356" s="240"/>
      <c r="C1356" s="241"/>
      <c r="D1356" s="231" t="s">
        <v>169</v>
      </c>
      <c r="E1356" s="242" t="s">
        <v>21</v>
      </c>
      <c r="F1356" s="243" t="s">
        <v>1836</v>
      </c>
      <c r="G1356" s="241"/>
      <c r="H1356" s="244">
        <v>49.799999999999997</v>
      </c>
      <c r="I1356" s="245"/>
      <c r="J1356" s="241"/>
      <c r="K1356" s="241"/>
      <c r="L1356" s="246"/>
      <c r="M1356" s="247"/>
      <c r="N1356" s="248"/>
      <c r="O1356" s="248"/>
      <c r="P1356" s="248"/>
      <c r="Q1356" s="248"/>
      <c r="R1356" s="248"/>
      <c r="S1356" s="248"/>
      <c r="T1356" s="249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T1356" s="250" t="s">
        <v>169</v>
      </c>
      <c r="AU1356" s="250" t="s">
        <v>81</v>
      </c>
      <c r="AV1356" s="14" t="s">
        <v>81</v>
      </c>
      <c r="AW1356" s="14" t="s">
        <v>34</v>
      </c>
      <c r="AX1356" s="14" t="s">
        <v>72</v>
      </c>
      <c r="AY1356" s="250" t="s">
        <v>161</v>
      </c>
    </row>
    <row r="1357" s="14" customFormat="1">
      <c r="A1357" s="14"/>
      <c r="B1357" s="240"/>
      <c r="C1357" s="241"/>
      <c r="D1357" s="231" t="s">
        <v>169</v>
      </c>
      <c r="E1357" s="242" t="s">
        <v>21</v>
      </c>
      <c r="F1357" s="243" t="s">
        <v>1430</v>
      </c>
      <c r="G1357" s="241"/>
      <c r="H1357" s="244">
        <v>53.212000000000003</v>
      </c>
      <c r="I1357" s="245"/>
      <c r="J1357" s="241"/>
      <c r="K1357" s="241"/>
      <c r="L1357" s="246"/>
      <c r="M1357" s="247"/>
      <c r="N1357" s="248"/>
      <c r="O1357" s="248"/>
      <c r="P1357" s="248"/>
      <c r="Q1357" s="248"/>
      <c r="R1357" s="248"/>
      <c r="S1357" s="248"/>
      <c r="T1357" s="249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T1357" s="250" t="s">
        <v>169</v>
      </c>
      <c r="AU1357" s="250" t="s">
        <v>81</v>
      </c>
      <c r="AV1357" s="14" t="s">
        <v>81</v>
      </c>
      <c r="AW1357" s="14" t="s">
        <v>34</v>
      </c>
      <c r="AX1357" s="14" t="s">
        <v>72</v>
      </c>
      <c r="AY1357" s="250" t="s">
        <v>161</v>
      </c>
    </row>
    <row r="1358" s="16" customFormat="1">
      <c r="A1358" s="16"/>
      <c r="B1358" s="283"/>
      <c r="C1358" s="284"/>
      <c r="D1358" s="231" t="s">
        <v>169</v>
      </c>
      <c r="E1358" s="285" t="s">
        <v>376</v>
      </c>
      <c r="F1358" s="286" t="s">
        <v>507</v>
      </c>
      <c r="G1358" s="284"/>
      <c r="H1358" s="287">
        <v>244.53200000000001</v>
      </c>
      <c r="I1358" s="288"/>
      <c r="J1358" s="284"/>
      <c r="K1358" s="284"/>
      <c r="L1358" s="289"/>
      <c r="M1358" s="290"/>
      <c r="N1358" s="291"/>
      <c r="O1358" s="291"/>
      <c r="P1358" s="291"/>
      <c r="Q1358" s="291"/>
      <c r="R1358" s="291"/>
      <c r="S1358" s="291"/>
      <c r="T1358" s="292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T1358" s="293" t="s">
        <v>169</v>
      </c>
      <c r="AU1358" s="293" t="s">
        <v>81</v>
      </c>
      <c r="AV1358" s="16" t="s">
        <v>104</v>
      </c>
      <c r="AW1358" s="16" t="s">
        <v>34</v>
      </c>
      <c r="AX1358" s="16" t="s">
        <v>72</v>
      </c>
      <c r="AY1358" s="293" t="s">
        <v>161</v>
      </c>
    </row>
    <row r="1359" s="13" customFormat="1">
      <c r="A1359" s="13"/>
      <c r="B1359" s="229"/>
      <c r="C1359" s="230"/>
      <c r="D1359" s="231" t="s">
        <v>169</v>
      </c>
      <c r="E1359" s="232" t="s">
        <v>21</v>
      </c>
      <c r="F1359" s="233" t="s">
        <v>1837</v>
      </c>
      <c r="G1359" s="230"/>
      <c r="H1359" s="232" t="s">
        <v>21</v>
      </c>
      <c r="I1359" s="234"/>
      <c r="J1359" s="230"/>
      <c r="K1359" s="230"/>
      <c r="L1359" s="235"/>
      <c r="M1359" s="236"/>
      <c r="N1359" s="237"/>
      <c r="O1359" s="237"/>
      <c r="P1359" s="237"/>
      <c r="Q1359" s="237"/>
      <c r="R1359" s="237"/>
      <c r="S1359" s="237"/>
      <c r="T1359" s="238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39" t="s">
        <v>169</v>
      </c>
      <c r="AU1359" s="239" t="s">
        <v>81</v>
      </c>
      <c r="AV1359" s="13" t="s">
        <v>79</v>
      </c>
      <c r="AW1359" s="13" t="s">
        <v>34</v>
      </c>
      <c r="AX1359" s="13" t="s">
        <v>72</v>
      </c>
      <c r="AY1359" s="239" t="s">
        <v>161</v>
      </c>
    </row>
    <row r="1360" s="13" customFormat="1">
      <c r="A1360" s="13"/>
      <c r="B1360" s="229"/>
      <c r="C1360" s="230"/>
      <c r="D1360" s="231" t="s">
        <v>169</v>
      </c>
      <c r="E1360" s="232" t="s">
        <v>21</v>
      </c>
      <c r="F1360" s="233" t="s">
        <v>1065</v>
      </c>
      <c r="G1360" s="230"/>
      <c r="H1360" s="232" t="s">
        <v>21</v>
      </c>
      <c r="I1360" s="234"/>
      <c r="J1360" s="230"/>
      <c r="K1360" s="230"/>
      <c r="L1360" s="235"/>
      <c r="M1360" s="236"/>
      <c r="N1360" s="237"/>
      <c r="O1360" s="237"/>
      <c r="P1360" s="237"/>
      <c r="Q1360" s="237"/>
      <c r="R1360" s="237"/>
      <c r="S1360" s="237"/>
      <c r="T1360" s="238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39" t="s">
        <v>169</v>
      </c>
      <c r="AU1360" s="239" t="s">
        <v>81</v>
      </c>
      <c r="AV1360" s="13" t="s">
        <v>79</v>
      </c>
      <c r="AW1360" s="13" t="s">
        <v>34</v>
      </c>
      <c r="AX1360" s="13" t="s">
        <v>72</v>
      </c>
      <c r="AY1360" s="239" t="s">
        <v>161</v>
      </c>
    </row>
    <row r="1361" s="14" customFormat="1">
      <c r="A1361" s="14"/>
      <c r="B1361" s="240"/>
      <c r="C1361" s="241"/>
      <c r="D1361" s="231" t="s">
        <v>169</v>
      </c>
      <c r="E1361" s="242" t="s">
        <v>21</v>
      </c>
      <c r="F1361" s="243" t="s">
        <v>1314</v>
      </c>
      <c r="G1361" s="241"/>
      <c r="H1361" s="244">
        <v>40.119999999999997</v>
      </c>
      <c r="I1361" s="245"/>
      <c r="J1361" s="241"/>
      <c r="K1361" s="241"/>
      <c r="L1361" s="246"/>
      <c r="M1361" s="247"/>
      <c r="N1361" s="248"/>
      <c r="O1361" s="248"/>
      <c r="P1361" s="248"/>
      <c r="Q1361" s="248"/>
      <c r="R1361" s="248"/>
      <c r="S1361" s="248"/>
      <c r="T1361" s="249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T1361" s="250" t="s">
        <v>169</v>
      </c>
      <c r="AU1361" s="250" t="s">
        <v>81</v>
      </c>
      <c r="AV1361" s="14" t="s">
        <v>81</v>
      </c>
      <c r="AW1361" s="14" t="s">
        <v>34</v>
      </c>
      <c r="AX1361" s="14" t="s">
        <v>72</v>
      </c>
      <c r="AY1361" s="250" t="s">
        <v>161</v>
      </c>
    </row>
    <row r="1362" s="16" customFormat="1">
      <c r="A1362" s="16"/>
      <c r="B1362" s="283"/>
      <c r="C1362" s="284"/>
      <c r="D1362" s="231" t="s">
        <v>169</v>
      </c>
      <c r="E1362" s="285" t="s">
        <v>431</v>
      </c>
      <c r="F1362" s="286" t="s">
        <v>507</v>
      </c>
      <c r="G1362" s="284"/>
      <c r="H1362" s="287">
        <v>40.119999999999997</v>
      </c>
      <c r="I1362" s="288"/>
      <c r="J1362" s="284"/>
      <c r="K1362" s="284"/>
      <c r="L1362" s="289"/>
      <c r="M1362" s="290"/>
      <c r="N1362" s="291"/>
      <c r="O1362" s="291"/>
      <c r="P1362" s="291"/>
      <c r="Q1362" s="291"/>
      <c r="R1362" s="291"/>
      <c r="S1362" s="291"/>
      <c r="T1362" s="292"/>
      <c r="U1362" s="16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6"/>
      <c r="AT1362" s="293" t="s">
        <v>169</v>
      </c>
      <c r="AU1362" s="293" t="s">
        <v>81</v>
      </c>
      <c r="AV1362" s="16" t="s">
        <v>104</v>
      </c>
      <c r="AW1362" s="16" t="s">
        <v>34</v>
      </c>
      <c r="AX1362" s="16" t="s">
        <v>72</v>
      </c>
      <c r="AY1362" s="293" t="s">
        <v>161</v>
      </c>
    </row>
    <row r="1363" s="13" customFormat="1">
      <c r="A1363" s="13"/>
      <c r="B1363" s="229"/>
      <c r="C1363" s="230"/>
      <c r="D1363" s="231" t="s">
        <v>169</v>
      </c>
      <c r="E1363" s="232" t="s">
        <v>21</v>
      </c>
      <c r="F1363" s="233" t="s">
        <v>1838</v>
      </c>
      <c r="G1363" s="230"/>
      <c r="H1363" s="232" t="s">
        <v>21</v>
      </c>
      <c r="I1363" s="234"/>
      <c r="J1363" s="230"/>
      <c r="K1363" s="230"/>
      <c r="L1363" s="235"/>
      <c r="M1363" s="236"/>
      <c r="N1363" s="237"/>
      <c r="O1363" s="237"/>
      <c r="P1363" s="237"/>
      <c r="Q1363" s="237"/>
      <c r="R1363" s="237"/>
      <c r="S1363" s="237"/>
      <c r="T1363" s="238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39" t="s">
        <v>169</v>
      </c>
      <c r="AU1363" s="239" t="s">
        <v>81</v>
      </c>
      <c r="AV1363" s="13" t="s">
        <v>79</v>
      </c>
      <c r="AW1363" s="13" t="s">
        <v>34</v>
      </c>
      <c r="AX1363" s="13" t="s">
        <v>72</v>
      </c>
      <c r="AY1363" s="239" t="s">
        <v>161</v>
      </c>
    </row>
    <row r="1364" s="13" customFormat="1">
      <c r="A1364" s="13"/>
      <c r="B1364" s="229"/>
      <c r="C1364" s="230"/>
      <c r="D1364" s="231" t="s">
        <v>169</v>
      </c>
      <c r="E1364" s="232" t="s">
        <v>21</v>
      </c>
      <c r="F1364" s="233" t="s">
        <v>1063</v>
      </c>
      <c r="G1364" s="230"/>
      <c r="H1364" s="232" t="s">
        <v>21</v>
      </c>
      <c r="I1364" s="234"/>
      <c r="J1364" s="230"/>
      <c r="K1364" s="230"/>
      <c r="L1364" s="235"/>
      <c r="M1364" s="236"/>
      <c r="N1364" s="237"/>
      <c r="O1364" s="237"/>
      <c r="P1364" s="237"/>
      <c r="Q1364" s="237"/>
      <c r="R1364" s="237"/>
      <c r="S1364" s="237"/>
      <c r="T1364" s="238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39" t="s">
        <v>169</v>
      </c>
      <c r="AU1364" s="239" t="s">
        <v>81</v>
      </c>
      <c r="AV1364" s="13" t="s">
        <v>79</v>
      </c>
      <c r="AW1364" s="13" t="s">
        <v>34</v>
      </c>
      <c r="AX1364" s="13" t="s">
        <v>72</v>
      </c>
      <c r="AY1364" s="239" t="s">
        <v>161</v>
      </c>
    </row>
    <row r="1365" s="14" customFormat="1">
      <c r="A1365" s="14"/>
      <c r="B1365" s="240"/>
      <c r="C1365" s="241"/>
      <c r="D1365" s="231" t="s">
        <v>169</v>
      </c>
      <c r="E1365" s="242" t="s">
        <v>21</v>
      </c>
      <c r="F1365" s="243" t="s">
        <v>1839</v>
      </c>
      <c r="G1365" s="241"/>
      <c r="H1365" s="244">
        <v>14.131</v>
      </c>
      <c r="I1365" s="245"/>
      <c r="J1365" s="241"/>
      <c r="K1365" s="241"/>
      <c r="L1365" s="246"/>
      <c r="M1365" s="247"/>
      <c r="N1365" s="248"/>
      <c r="O1365" s="248"/>
      <c r="P1365" s="248"/>
      <c r="Q1365" s="248"/>
      <c r="R1365" s="248"/>
      <c r="S1365" s="248"/>
      <c r="T1365" s="249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T1365" s="250" t="s">
        <v>169</v>
      </c>
      <c r="AU1365" s="250" t="s">
        <v>81</v>
      </c>
      <c r="AV1365" s="14" t="s">
        <v>81</v>
      </c>
      <c r="AW1365" s="14" t="s">
        <v>34</v>
      </c>
      <c r="AX1365" s="14" t="s">
        <v>72</v>
      </c>
      <c r="AY1365" s="250" t="s">
        <v>161</v>
      </c>
    </row>
    <row r="1366" s="13" customFormat="1">
      <c r="A1366" s="13"/>
      <c r="B1366" s="229"/>
      <c r="C1366" s="230"/>
      <c r="D1366" s="231" t="s">
        <v>169</v>
      </c>
      <c r="E1366" s="232" t="s">
        <v>21</v>
      </c>
      <c r="F1366" s="233" t="s">
        <v>1275</v>
      </c>
      <c r="G1366" s="230"/>
      <c r="H1366" s="232" t="s">
        <v>21</v>
      </c>
      <c r="I1366" s="234"/>
      <c r="J1366" s="230"/>
      <c r="K1366" s="230"/>
      <c r="L1366" s="235"/>
      <c r="M1366" s="236"/>
      <c r="N1366" s="237"/>
      <c r="O1366" s="237"/>
      <c r="P1366" s="237"/>
      <c r="Q1366" s="237"/>
      <c r="R1366" s="237"/>
      <c r="S1366" s="237"/>
      <c r="T1366" s="238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39" t="s">
        <v>169</v>
      </c>
      <c r="AU1366" s="239" t="s">
        <v>81</v>
      </c>
      <c r="AV1366" s="13" t="s">
        <v>79</v>
      </c>
      <c r="AW1366" s="13" t="s">
        <v>34</v>
      </c>
      <c r="AX1366" s="13" t="s">
        <v>72</v>
      </c>
      <c r="AY1366" s="239" t="s">
        <v>161</v>
      </c>
    </row>
    <row r="1367" s="14" customFormat="1">
      <c r="A1367" s="14"/>
      <c r="B1367" s="240"/>
      <c r="C1367" s="241"/>
      <c r="D1367" s="231" t="s">
        <v>169</v>
      </c>
      <c r="E1367" s="242" t="s">
        <v>21</v>
      </c>
      <c r="F1367" s="243" t="s">
        <v>1840</v>
      </c>
      <c r="G1367" s="241"/>
      <c r="H1367" s="244">
        <v>9.5999999999999996</v>
      </c>
      <c r="I1367" s="245"/>
      <c r="J1367" s="241"/>
      <c r="K1367" s="241"/>
      <c r="L1367" s="246"/>
      <c r="M1367" s="247"/>
      <c r="N1367" s="248"/>
      <c r="O1367" s="248"/>
      <c r="P1367" s="248"/>
      <c r="Q1367" s="248"/>
      <c r="R1367" s="248"/>
      <c r="S1367" s="248"/>
      <c r="T1367" s="249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T1367" s="250" t="s">
        <v>169</v>
      </c>
      <c r="AU1367" s="250" t="s">
        <v>81</v>
      </c>
      <c r="AV1367" s="14" t="s">
        <v>81</v>
      </c>
      <c r="AW1367" s="14" t="s">
        <v>34</v>
      </c>
      <c r="AX1367" s="14" t="s">
        <v>72</v>
      </c>
      <c r="AY1367" s="250" t="s">
        <v>161</v>
      </c>
    </row>
    <row r="1368" s="13" customFormat="1">
      <c r="A1368" s="13"/>
      <c r="B1368" s="229"/>
      <c r="C1368" s="230"/>
      <c r="D1368" s="231" t="s">
        <v>169</v>
      </c>
      <c r="E1368" s="232" t="s">
        <v>21</v>
      </c>
      <c r="F1368" s="233" t="s">
        <v>1065</v>
      </c>
      <c r="G1368" s="230"/>
      <c r="H1368" s="232" t="s">
        <v>21</v>
      </c>
      <c r="I1368" s="234"/>
      <c r="J1368" s="230"/>
      <c r="K1368" s="230"/>
      <c r="L1368" s="235"/>
      <c r="M1368" s="236"/>
      <c r="N1368" s="237"/>
      <c r="O1368" s="237"/>
      <c r="P1368" s="237"/>
      <c r="Q1368" s="237"/>
      <c r="R1368" s="237"/>
      <c r="S1368" s="237"/>
      <c r="T1368" s="238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39" t="s">
        <v>169</v>
      </c>
      <c r="AU1368" s="239" t="s">
        <v>81</v>
      </c>
      <c r="AV1368" s="13" t="s">
        <v>79</v>
      </c>
      <c r="AW1368" s="13" t="s">
        <v>34</v>
      </c>
      <c r="AX1368" s="13" t="s">
        <v>72</v>
      </c>
      <c r="AY1368" s="239" t="s">
        <v>161</v>
      </c>
    </row>
    <row r="1369" s="13" customFormat="1">
      <c r="A1369" s="13"/>
      <c r="B1369" s="229"/>
      <c r="C1369" s="230"/>
      <c r="D1369" s="231" t="s">
        <v>169</v>
      </c>
      <c r="E1369" s="232" t="s">
        <v>21</v>
      </c>
      <c r="F1369" s="233" t="s">
        <v>1277</v>
      </c>
      <c r="G1369" s="230"/>
      <c r="H1369" s="232" t="s">
        <v>21</v>
      </c>
      <c r="I1369" s="234"/>
      <c r="J1369" s="230"/>
      <c r="K1369" s="230"/>
      <c r="L1369" s="235"/>
      <c r="M1369" s="236"/>
      <c r="N1369" s="237"/>
      <c r="O1369" s="237"/>
      <c r="P1369" s="237"/>
      <c r="Q1369" s="237"/>
      <c r="R1369" s="237"/>
      <c r="S1369" s="237"/>
      <c r="T1369" s="238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39" t="s">
        <v>169</v>
      </c>
      <c r="AU1369" s="239" t="s">
        <v>81</v>
      </c>
      <c r="AV1369" s="13" t="s">
        <v>79</v>
      </c>
      <c r="AW1369" s="13" t="s">
        <v>34</v>
      </c>
      <c r="AX1369" s="13" t="s">
        <v>72</v>
      </c>
      <c r="AY1369" s="239" t="s">
        <v>161</v>
      </c>
    </row>
    <row r="1370" s="14" customFormat="1">
      <c r="A1370" s="14"/>
      <c r="B1370" s="240"/>
      <c r="C1370" s="241"/>
      <c r="D1370" s="231" t="s">
        <v>169</v>
      </c>
      <c r="E1370" s="242" t="s">
        <v>21</v>
      </c>
      <c r="F1370" s="243" t="s">
        <v>1841</v>
      </c>
      <c r="G1370" s="241"/>
      <c r="H1370" s="244">
        <v>92.680000000000007</v>
      </c>
      <c r="I1370" s="245"/>
      <c r="J1370" s="241"/>
      <c r="K1370" s="241"/>
      <c r="L1370" s="246"/>
      <c r="M1370" s="247"/>
      <c r="N1370" s="248"/>
      <c r="O1370" s="248"/>
      <c r="P1370" s="248"/>
      <c r="Q1370" s="248"/>
      <c r="R1370" s="248"/>
      <c r="S1370" s="248"/>
      <c r="T1370" s="249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50" t="s">
        <v>169</v>
      </c>
      <c r="AU1370" s="250" t="s">
        <v>81</v>
      </c>
      <c r="AV1370" s="14" t="s">
        <v>81</v>
      </c>
      <c r="AW1370" s="14" t="s">
        <v>34</v>
      </c>
      <c r="AX1370" s="14" t="s">
        <v>72</v>
      </c>
      <c r="AY1370" s="250" t="s">
        <v>161</v>
      </c>
    </row>
    <row r="1371" s="14" customFormat="1">
      <c r="A1371" s="14"/>
      <c r="B1371" s="240"/>
      <c r="C1371" s="241"/>
      <c r="D1371" s="231" t="s">
        <v>169</v>
      </c>
      <c r="E1371" s="242" t="s">
        <v>21</v>
      </c>
      <c r="F1371" s="243" t="s">
        <v>1842</v>
      </c>
      <c r="G1371" s="241"/>
      <c r="H1371" s="244">
        <v>-9.6600000000000001</v>
      </c>
      <c r="I1371" s="245"/>
      <c r="J1371" s="241"/>
      <c r="K1371" s="241"/>
      <c r="L1371" s="246"/>
      <c r="M1371" s="247"/>
      <c r="N1371" s="248"/>
      <c r="O1371" s="248"/>
      <c r="P1371" s="248"/>
      <c r="Q1371" s="248"/>
      <c r="R1371" s="248"/>
      <c r="S1371" s="248"/>
      <c r="T1371" s="249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T1371" s="250" t="s">
        <v>169</v>
      </c>
      <c r="AU1371" s="250" t="s">
        <v>81</v>
      </c>
      <c r="AV1371" s="14" t="s">
        <v>81</v>
      </c>
      <c r="AW1371" s="14" t="s">
        <v>34</v>
      </c>
      <c r="AX1371" s="14" t="s">
        <v>72</v>
      </c>
      <c r="AY1371" s="250" t="s">
        <v>161</v>
      </c>
    </row>
    <row r="1372" s="13" customFormat="1">
      <c r="A1372" s="13"/>
      <c r="B1372" s="229"/>
      <c r="C1372" s="230"/>
      <c r="D1372" s="231" t="s">
        <v>169</v>
      </c>
      <c r="E1372" s="232" t="s">
        <v>21</v>
      </c>
      <c r="F1372" s="233" t="s">
        <v>1280</v>
      </c>
      <c r="G1372" s="230"/>
      <c r="H1372" s="232" t="s">
        <v>21</v>
      </c>
      <c r="I1372" s="234"/>
      <c r="J1372" s="230"/>
      <c r="K1372" s="230"/>
      <c r="L1372" s="235"/>
      <c r="M1372" s="236"/>
      <c r="N1372" s="237"/>
      <c r="O1372" s="237"/>
      <c r="P1372" s="237"/>
      <c r="Q1372" s="237"/>
      <c r="R1372" s="237"/>
      <c r="S1372" s="237"/>
      <c r="T1372" s="238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39" t="s">
        <v>169</v>
      </c>
      <c r="AU1372" s="239" t="s">
        <v>81</v>
      </c>
      <c r="AV1372" s="13" t="s">
        <v>79</v>
      </c>
      <c r="AW1372" s="13" t="s">
        <v>34</v>
      </c>
      <c r="AX1372" s="13" t="s">
        <v>72</v>
      </c>
      <c r="AY1372" s="239" t="s">
        <v>161</v>
      </c>
    </row>
    <row r="1373" s="14" customFormat="1">
      <c r="A1373" s="14"/>
      <c r="B1373" s="240"/>
      <c r="C1373" s="241"/>
      <c r="D1373" s="231" t="s">
        <v>169</v>
      </c>
      <c r="E1373" s="242" t="s">
        <v>21</v>
      </c>
      <c r="F1373" s="243" t="s">
        <v>1843</v>
      </c>
      <c r="G1373" s="241"/>
      <c r="H1373" s="244">
        <v>46.079999999999998</v>
      </c>
      <c r="I1373" s="245"/>
      <c r="J1373" s="241"/>
      <c r="K1373" s="241"/>
      <c r="L1373" s="246"/>
      <c r="M1373" s="247"/>
      <c r="N1373" s="248"/>
      <c r="O1373" s="248"/>
      <c r="P1373" s="248"/>
      <c r="Q1373" s="248"/>
      <c r="R1373" s="248"/>
      <c r="S1373" s="248"/>
      <c r="T1373" s="249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T1373" s="250" t="s">
        <v>169</v>
      </c>
      <c r="AU1373" s="250" t="s">
        <v>81</v>
      </c>
      <c r="AV1373" s="14" t="s">
        <v>81</v>
      </c>
      <c r="AW1373" s="14" t="s">
        <v>34</v>
      </c>
      <c r="AX1373" s="14" t="s">
        <v>72</v>
      </c>
      <c r="AY1373" s="250" t="s">
        <v>161</v>
      </c>
    </row>
    <row r="1374" s="14" customFormat="1">
      <c r="A1374" s="14"/>
      <c r="B1374" s="240"/>
      <c r="C1374" s="241"/>
      <c r="D1374" s="231" t="s">
        <v>169</v>
      </c>
      <c r="E1374" s="242" t="s">
        <v>21</v>
      </c>
      <c r="F1374" s="243" t="s">
        <v>1844</v>
      </c>
      <c r="G1374" s="241"/>
      <c r="H1374" s="244">
        <v>-8.1899999999999995</v>
      </c>
      <c r="I1374" s="245"/>
      <c r="J1374" s="241"/>
      <c r="K1374" s="241"/>
      <c r="L1374" s="246"/>
      <c r="M1374" s="247"/>
      <c r="N1374" s="248"/>
      <c r="O1374" s="248"/>
      <c r="P1374" s="248"/>
      <c r="Q1374" s="248"/>
      <c r="R1374" s="248"/>
      <c r="S1374" s="248"/>
      <c r="T1374" s="249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50" t="s">
        <v>169</v>
      </c>
      <c r="AU1374" s="250" t="s">
        <v>81</v>
      </c>
      <c r="AV1374" s="14" t="s">
        <v>81</v>
      </c>
      <c r="AW1374" s="14" t="s">
        <v>34</v>
      </c>
      <c r="AX1374" s="14" t="s">
        <v>72</v>
      </c>
      <c r="AY1374" s="250" t="s">
        <v>161</v>
      </c>
    </row>
    <row r="1375" s="13" customFormat="1">
      <c r="A1375" s="13"/>
      <c r="B1375" s="229"/>
      <c r="C1375" s="230"/>
      <c r="D1375" s="231" t="s">
        <v>169</v>
      </c>
      <c r="E1375" s="232" t="s">
        <v>21</v>
      </c>
      <c r="F1375" s="233" t="s">
        <v>1283</v>
      </c>
      <c r="G1375" s="230"/>
      <c r="H1375" s="232" t="s">
        <v>21</v>
      </c>
      <c r="I1375" s="234"/>
      <c r="J1375" s="230"/>
      <c r="K1375" s="230"/>
      <c r="L1375" s="235"/>
      <c r="M1375" s="236"/>
      <c r="N1375" s="237"/>
      <c r="O1375" s="237"/>
      <c r="P1375" s="237"/>
      <c r="Q1375" s="237"/>
      <c r="R1375" s="237"/>
      <c r="S1375" s="237"/>
      <c r="T1375" s="238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39" t="s">
        <v>169</v>
      </c>
      <c r="AU1375" s="239" t="s">
        <v>81</v>
      </c>
      <c r="AV1375" s="13" t="s">
        <v>79</v>
      </c>
      <c r="AW1375" s="13" t="s">
        <v>34</v>
      </c>
      <c r="AX1375" s="13" t="s">
        <v>72</v>
      </c>
      <c r="AY1375" s="239" t="s">
        <v>161</v>
      </c>
    </row>
    <row r="1376" s="14" customFormat="1">
      <c r="A1376" s="14"/>
      <c r="B1376" s="240"/>
      <c r="C1376" s="241"/>
      <c r="D1376" s="231" t="s">
        <v>169</v>
      </c>
      <c r="E1376" s="242" t="s">
        <v>21</v>
      </c>
      <c r="F1376" s="243" t="s">
        <v>1845</v>
      </c>
      <c r="G1376" s="241"/>
      <c r="H1376" s="244">
        <v>35.600000000000001</v>
      </c>
      <c r="I1376" s="245"/>
      <c r="J1376" s="241"/>
      <c r="K1376" s="241"/>
      <c r="L1376" s="246"/>
      <c r="M1376" s="247"/>
      <c r="N1376" s="248"/>
      <c r="O1376" s="248"/>
      <c r="P1376" s="248"/>
      <c r="Q1376" s="248"/>
      <c r="R1376" s="248"/>
      <c r="S1376" s="248"/>
      <c r="T1376" s="249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T1376" s="250" t="s">
        <v>169</v>
      </c>
      <c r="AU1376" s="250" t="s">
        <v>81</v>
      </c>
      <c r="AV1376" s="14" t="s">
        <v>81</v>
      </c>
      <c r="AW1376" s="14" t="s">
        <v>34</v>
      </c>
      <c r="AX1376" s="14" t="s">
        <v>72</v>
      </c>
      <c r="AY1376" s="250" t="s">
        <v>161</v>
      </c>
    </row>
    <row r="1377" s="14" customFormat="1">
      <c r="A1377" s="14"/>
      <c r="B1377" s="240"/>
      <c r="C1377" s="241"/>
      <c r="D1377" s="231" t="s">
        <v>169</v>
      </c>
      <c r="E1377" s="242" t="s">
        <v>21</v>
      </c>
      <c r="F1377" s="243" t="s">
        <v>1846</v>
      </c>
      <c r="G1377" s="241"/>
      <c r="H1377" s="244">
        <v>-4.7039999999999997</v>
      </c>
      <c r="I1377" s="245"/>
      <c r="J1377" s="241"/>
      <c r="K1377" s="241"/>
      <c r="L1377" s="246"/>
      <c r="M1377" s="247"/>
      <c r="N1377" s="248"/>
      <c r="O1377" s="248"/>
      <c r="P1377" s="248"/>
      <c r="Q1377" s="248"/>
      <c r="R1377" s="248"/>
      <c r="S1377" s="248"/>
      <c r="T1377" s="249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T1377" s="250" t="s">
        <v>169</v>
      </c>
      <c r="AU1377" s="250" t="s">
        <v>81</v>
      </c>
      <c r="AV1377" s="14" t="s">
        <v>81</v>
      </c>
      <c r="AW1377" s="14" t="s">
        <v>34</v>
      </c>
      <c r="AX1377" s="14" t="s">
        <v>72</v>
      </c>
      <c r="AY1377" s="250" t="s">
        <v>161</v>
      </c>
    </row>
    <row r="1378" s="13" customFormat="1">
      <c r="A1378" s="13"/>
      <c r="B1378" s="229"/>
      <c r="C1378" s="230"/>
      <c r="D1378" s="231" t="s">
        <v>169</v>
      </c>
      <c r="E1378" s="232" t="s">
        <v>21</v>
      </c>
      <c r="F1378" s="233" t="s">
        <v>1286</v>
      </c>
      <c r="G1378" s="230"/>
      <c r="H1378" s="232" t="s">
        <v>21</v>
      </c>
      <c r="I1378" s="234"/>
      <c r="J1378" s="230"/>
      <c r="K1378" s="230"/>
      <c r="L1378" s="235"/>
      <c r="M1378" s="236"/>
      <c r="N1378" s="237"/>
      <c r="O1378" s="237"/>
      <c r="P1378" s="237"/>
      <c r="Q1378" s="237"/>
      <c r="R1378" s="237"/>
      <c r="S1378" s="237"/>
      <c r="T1378" s="238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39" t="s">
        <v>169</v>
      </c>
      <c r="AU1378" s="239" t="s">
        <v>81</v>
      </c>
      <c r="AV1378" s="13" t="s">
        <v>79</v>
      </c>
      <c r="AW1378" s="13" t="s">
        <v>34</v>
      </c>
      <c r="AX1378" s="13" t="s">
        <v>72</v>
      </c>
      <c r="AY1378" s="239" t="s">
        <v>161</v>
      </c>
    </row>
    <row r="1379" s="14" customFormat="1">
      <c r="A1379" s="14"/>
      <c r="B1379" s="240"/>
      <c r="C1379" s="241"/>
      <c r="D1379" s="231" t="s">
        <v>169</v>
      </c>
      <c r="E1379" s="242" t="s">
        <v>21</v>
      </c>
      <c r="F1379" s="243" t="s">
        <v>1847</v>
      </c>
      <c r="G1379" s="241"/>
      <c r="H1379" s="244">
        <v>9.7200000000000006</v>
      </c>
      <c r="I1379" s="245"/>
      <c r="J1379" s="241"/>
      <c r="K1379" s="241"/>
      <c r="L1379" s="246"/>
      <c r="M1379" s="247"/>
      <c r="N1379" s="248"/>
      <c r="O1379" s="248"/>
      <c r="P1379" s="248"/>
      <c r="Q1379" s="248"/>
      <c r="R1379" s="248"/>
      <c r="S1379" s="248"/>
      <c r="T1379" s="249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T1379" s="250" t="s">
        <v>169</v>
      </c>
      <c r="AU1379" s="250" t="s">
        <v>81</v>
      </c>
      <c r="AV1379" s="14" t="s">
        <v>81</v>
      </c>
      <c r="AW1379" s="14" t="s">
        <v>34</v>
      </c>
      <c r="AX1379" s="14" t="s">
        <v>72</v>
      </c>
      <c r="AY1379" s="250" t="s">
        <v>161</v>
      </c>
    </row>
    <row r="1380" s="14" customFormat="1">
      <c r="A1380" s="14"/>
      <c r="B1380" s="240"/>
      <c r="C1380" s="241"/>
      <c r="D1380" s="231" t="s">
        <v>169</v>
      </c>
      <c r="E1380" s="242" t="s">
        <v>21</v>
      </c>
      <c r="F1380" s="243" t="s">
        <v>1848</v>
      </c>
      <c r="G1380" s="241"/>
      <c r="H1380" s="244">
        <v>-4.7149999999999999</v>
      </c>
      <c r="I1380" s="245"/>
      <c r="J1380" s="241"/>
      <c r="K1380" s="241"/>
      <c r="L1380" s="246"/>
      <c r="M1380" s="247"/>
      <c r="N1380" s="248"/>
      <c r="O1380" s="248"/>
      <c r="P1380" s="248"/>
      <c r="Q1380" s="248"/>
      <c r="R1380" s="248"/>
      <c r="S1380" s="248"/>
      <c r="T1380" s="249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T1380" s="250" t="s">
        <v>169</v>
      </c>
      <c r="AU1380" s="250" t="s">
        <v>81</v>
      </c>
      <c r="AV1380" s="14" t="s">
        <v>81</v>
      </c>
      <c r="AW1380" s="14" t="s">
        <v>34</v>
      </c>
      <c r="AX1380" s="14" t="s">
        <v>72</v>
      </c>
      <c r="AY1380" s="250" t="s">
        <v>161</v>
      </c>
    </row>
    <row r="1381" s="13" customFormat="1">
      <c r="A1381" s="13"/>
      <c r="B1381" s="229"/>
      <c r="C1381" s="230"/>
      <c r="D1381" s="231" t="s">
        <v>169</v>
      </c>
      <c r="E1381" s="232" t="s">
        <v>21</v>
      </c>
      <c r="F1381" s="233" t="s">
        <v>1289</v>
      </c>
      <c r="G1381" s="230"/>
      <c r="H1381" s="232" t="s">
        <v>21</v>
      </c>
      <c r="I1381" s="234"/>
      <c r="J1381" s="230"/>
      <c r="K1381" s="230"/>
      <c r="L1381" s="235"/>
      <c r="M1381" s="236"/>
      <c r="N1381" s="237"/>
      <c r="O1381" s="237"/>
      <c r="P1381" s="237"/>
      <c r="Q1381" s="237"/>
      <c r="R1381" s="237"/>
      <c r="S1381" s="237"/>
      <c r="T1381" s="238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39" t="s">
        <v>169</v>
      </c>
      <c r="AU1381" s="239" t="s">
        <v>81</v>
      </c>
      <c r="AV1381" s="13" t="s">
        <v>79</v>
      </c>
      <c r="AW1381" s="13" t="s">
        <v>34</v>
      </c>
      <c r="AX1381" s="13" t="s">
        <v>72</v>
      </c>
      <c r="AY1381" s="239" t="s">
        <v>161</v>
      </c>
    </row>
    <row r="1382" s="14" customFormat="1">
      <c r="A1382" s="14"/>
      <c r="B1382" s="240"/>
      <c r="C1382" s="241"/>
      <c r="D1382" s="231" t="s">
        <v>169</v>
      </c>
      <c r="E1382" s="242" t="s">
        <v>21</v>
      </c>
      <c r="F1382" s="243" t="s">
        <v>1849</v>
      </c>
      <c r="G1382" s="241"/>
      <c r="H1382" s="244">
        <v>20.271000000000001</v>
      </c>
      <c r="I1382" s="245"/>
      <c r="J1382" s="241"/>
      <c r="K1382" s="241"/>
      <c r="L1382" s="246"/>
      <c r="M1382" s="247"/>
      <c r="N1382" s="248"/>
      <c r="O1382" s="248"/>
      <c r="P1382" s="248"/>
      <c r="Q1382" s="248"/>
      <c r="R1382" s="248"/>
      <c r="S1382" s="248"/>
      <c r="T1382" s="249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T1382" s="250" t="s">
        <v>169</v>
      </c>
      <c r="AU1382" s="250" t="s">
        <v>81</v>
      </c>
      <c r="AV1382" s="14" t="s">
        <v>81</v>
      </c>
      <c r="AW1382" s="14" t="s">
        <v>34</v>
      </c>
      <c r="AX1382" s="14" t="s">
        <v>72</v>
      </c>
      <c r="AY1382" s="250" t="s">
        <v>161</v>
      </c>
    </row>
    <row r="1383" s="14" customFormat="1">
      <c r="A1383" s="14"/>
      <c r="B1383" s="240"/>
      <c r="C1383" s="241"/>
      <c r="D1383" s="231" t="s">
        <v>169</v>
      </c>
      <c r="E1383" s="242" t="s">
        <v>21</v>
      </c>
      <c r="F1383" s="243" t="s">
        <v>1850</v>
      </c>
      <c r="G1383" s="241"/>
      <c r="H1383" s="244">
        <v>-7.6440000000000001</v>
      </c>
      <c r="I1383" s="245"/>
      <c r="J1383" s="241"/>
      <c r="K1383" s="241"/>
      <c r="L1383" s="246"/>
      <c r="M1383" s="247"/>
      <c r="N1383" s="248"/>
      <c r="O1383" s="248"/>
      <c r="P1383" s="248"/>
      <c r="Q1383" s="248"/>
      <c r="R1383" s="248"/>
      <c r="S1383" s="248"/>
      <c r="T1383" s="249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T1383" s="250" t="s">
        <v>169</v>
      </c>
      <c r="AU1383" s="250" t="s">
        <v>81</v>
      </c>
      <c r="AV1383" s="14" t="s">
        <v>81</v>
      </c>
      <c r="AW1383" s="14" t="s">
        <v>34</v>
      </c>
      <c r="AX1383" s="14" t="s">
        <v>72</v>
      </c>
      <c r="AY1383" s="250" t="s">
        <v>161</v>
      </c>
    </row>
    <row r="1384" s="16" customFormat="1">
      <c r="A1384" s="16"/>
      <c r="B1384" s="283"/>
      <c r="C1384" s="284"/>
      <c r="D1384" s="231" t="s">
        <v>169</v>
      </c>
      <c r="E1384" s="285" t="s">
        <v>384</v>
      </c>
      <c r="F1384" s="286" t="s">
        <v>507</v>
      </c>
      <c r="G1384" s="284"/>
      <c r="H1384" s="287">
        <v>193.16900000000001</v>
      </c>
      <c r="I1384" s="288"/>
      <c r="J1384" s="284"/>
      <c r="K1384" s="284"/>
      <c r="L1384" s="289"/>
      <c r="M1384" s="290"/>
      <c r="N1384" s="291"/>
      <c r="O1384" s="291"/>
      <c r="P1384" s="291"/>
      <c r="Q1384" s="291"/>
      <c r="R1384" s="291"/>
      <c r="S1384" s="291"/>
      <c r="T1384" s="292"/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6"/>
      <c r="AT1384" s="293" t="s">
        <v>169</v>
      </c>
      <c r="AU1384" s="293" t="s">
        <v>81</v>
      </c>
      <c r="AV1384" s="16" t="s">
        <v>104</v>
      </c>
      <c r="AW1384" s="16" t="s">
        <v>34</v>
      </c>
      <c r="AX1384" s="16" t="s">
        <v>72</v>
      </c>
      <c r="AY1384" s="293" t="s">
        <v>161</v>
      </c>
    </row>
    <row r="1385" s="13" customFormat="1">
      <c r="A1385" s="13"/>
      <c r="B1385" s="229"/>
      <c r="C1385" s="230"/>
      <c r="D1385" s="231" t="s">
        <v>169</v>
      </c>
      <c r="E1385" s="232" t="s">
        <v>21</v>
      </c>
      <c r="F1385" s="233" t="s">
        <v>1851</v>
      </c>
      <c r="G1385" s="230"/>
      <c r="H1385" s="232" t="s">
        <v>21</v>
      </c>
      <c r="I1385" s="234"/>
      <c r="J1385" s="230"/>
      <c r="K1385" s="230"/>
      <c r="L1385" s="235"/>
      <c r="M1385" s="236"/>
      <c r="N1385" s="237"/>
      <c r="O1385" s="237"/>
      <c r="P1385" s="237"/>
      <c r="Q1385" s="237"/>
      <c r="R1385" s="237"/>
      <c r="S1385" s="237"/>
      <c r="T1385" s="238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39" t="s">
        <v>169</v>
      </c>
      <c r="AU1385" s="239" t="s">
        <v>81</v>
      </c>
      <c r="AV1385" s="13" t="s">
        <v>79</v>
      </c>
      <c r="AW1385" s="13" t="s">
        <v>34</v>
      </c>
      <c r="AX1385" s="13" t="s">
        <v>72</v>
      </c>
      <c r="AY1385" s="239" t="s">
        <v>161</v>
      </c>
    </row>
    <row r="1386" s="13" customFormat="1">
      <c r="A1386" s="13"/>
      <c r="B1386" s="229"/>
      <c r="C1386" s="230"/>
      <c r="D1386" s="231" t="s">
        <v>169</v>
      </c>
      <c r="E1386" s="232" t="s">
        <v>21</v>
      </c>
      <c r="F1386" s="233" t="s">
        <v>1065</v>
      </c>
      <c r="G1386" s="230"/>
      <c r="H1386" s="232" t="s">
        <v>21</v>
      </c>
      <c r="I1386" s="234"/>
      <c r="J1386" s="230"/>
      <c r="K1386" s="230"/>
      <c r="L1386" s="235"/>
      <c r="M1386" s="236"/>
      <c r="N1386" s="237"/>
      <c r="O1386" s="237"/>
      <c r="P1386" s="237"/>
      <c r="Q1386" s="237"/>
      <c r="R1386" s="237"/>
      <c r="S1386" s="237"/>
      <c r="T1386" s="238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39" t="s">
        <v>169</v>
      </c>
      <c r="AU1386" s="239" t="s">
        <v>81</v>
      </c>
      <c r="AV1386" s="13" t="s">
        <v>79</v>
      </c>
      <c r="AW1386" s="13" t="s">
        <v>34</v>
      </c>
      <c r="AX1386" s="13" t="s">
        <v>72</v>
      </c>
      <c r="AY1386" s="239" t="s">
        <v>161</v>
      </c>
    </row>
    <row r="1387" s="13" customFormat="1">
      <c r="A1387" s="13"/>
      <c r="B1387" s="229"/>
      <c r="C1387" s="230"/>
      <c r="D1387" s="231" t="s">
        <v>169</v>
      </c>
      <c r="E1387" s="232" t="s">
        <v>21</v>
      </c>
      <c r="F1387" s="233" t="s">
        <v>1293</v>
      </c>
      <c r="G1387" s="230"/>
      <c r="H1387" s="232" t="s">
        <v>21</v>
      </c>
      <c r="I1387" s="234"/>
      <c r="J1387" s="230"/>
      <c r="K1387" s="230"/>
      <c r="L1387" s="235"/>
      <c r="M1387" s="236"/>
      <c r="N1387" s="237"/>
      <c r="O1387" s="237"/>
      <c r="P1387" s="237"/>
      <c r="Q1387" s="237"/>
      <c r="R1387" s="237"/>
      <c r="S1387" s="237"/>
      <c r="T1387" s="238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39" t="s">
        <v>169</v>
      </c>
      <c r="AU1387" s="239" t="s">
        <v>81</v>
      </c>
      <c r="AV1387" s="13" t="s">
        <v>79</v>
      </c>
      <c r="AW1387" s="13" t="s">
        <v>34</v>
      </c>
      <c r="AX1387" s="13" t="s">
        <v>72</v>
      </c>
      <c r="AY1387" s="239" t="s">
        <v>161</v>
      </c>
    </row>
    <row r="1388" s="14" customFormat="1">
      <c r="A1388" s="14"/>
      <c r="B1388" s="240"/>
      <c r="C1388" s="241"/>
      <c r="D1388" s="231" t="s">
        <v>169</v>
      </c>
      <c r="E1388" s="242" t="s">
        <v>21</v>
      </c>
      <c r="F1388" s="243" t="s">
        <v>1852</v>
      </c>
      <c r="G1388" s="241"/>
      <c r="H1388" s="244">
        <v>43.68</v>
      </c>
      <c r="I1388" s="245"/>
      <c r="J1388" s="241"/>
      <c r="K1388" s="241"/>
      <c r="L1388" s="246"/>
      <c r="M1388" s="247"/>
      <c r="N1388" s="248"/>
      <c r="O1388" s="248"/>
      <c r="P1388" s="248"/>
      <c r="Q1388" s="248"/>
      <c r="R1388" s="248"/>
      <c r="S1388" s="248"/>
      <c r="T1388" s="249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T1388" s="250" t="s">
        <v>169</v>
      </c>
      <c r="AU1388" s="250" t="s">
        <v>81</v>
      </c>
      <c r="AV1388" s="14" t="s">
        <v>81</v>
      </c>
      <c r="AW1388" s="14" t="s">
        <v>34</v>
      </c>
      <c r="AX1388" s="14" t="s">
        <v>72</v>
      </c>
      <c r="AY1388" s="250" t="s">
        <v>161</v>
      </c>
    </row>
    <row r="1389" s="14" customFormat="1">
      <c r="A1389" s="14"/>
      <c r="B1389" s="240"/>
      <c r="C1389" s="241"/>
      <c r="D1389" s="231" t="s">
        <v>169</v>
      </c>
      <c r="E1389" s="242" t="s">
        <v>21</v>
      </c>
      <c r="F1389" s="243" t="s">
        <v>1853</v>
      </c>
      <c r="G1389" s="241"/>
      <c r="H1389" s="244">
        <v>-2.9399999999999999</v>
      </c>
      <c r="I1389" s="245"/>
      <c r="J1389" s="241"/>
      <c r="K1389" s="241"/>
      <c r="L1389" s="246"/>
      <c r="M1389" s="247"/>
      <c r="N1389" s="248"/>
      <c r="O1389" s="248"/>
      <c r="P1389" s="248"/>
      <c r="Q1389" s="248"/>
      <c r="R1389" s="248"/>
      <c r="S1389" s="248"/>
      <c r="T1389" s="249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50" t="s">
        <v>169</v>
      </c>
      <c r="AU1389" s="250" t="s">
        <v>81</v>
      </c>
      <c r="AV1389" s="14" t="s">
        <v>81</v>
      </c>
      <c r="AW1389" s="14" t="s">
        <v>34</v>
      </c>
      <c r="AX1389" s="14" t="s">
        <v>72</v>
      </c>
      <c r="AY1389" s="250" t="s">
        <v>161</v>
      </c>
    </row>
    <row r="1390" s="13" customFormat="1">
      <c r="A1390" s="13"/>
      <c r="B1390" s="229"/>
      <c r="C1390" s="230"/>
      <c r="D1390" s="231" t="s">
        <v>169</v>
      </c>
      <c r="E1390" s="232" t="s">
        <v>21</v>
      </c>
      <c r="F1390" s="233" t="s">
        <v>1296</v>
      </c>
      <c r="G1390" s="230"/>
      <c r="H1390" s="232" t="s">
        <v>21</v>
      </c>
      <c r="I1390" s="234"/>
      <c r="J1390" s="230"/>
      <c r="K1390" s="230"/>
      <c r="L1390" s="235"/>
      <c r="M1390" s="236"/>
      <c r="N1390" s="237"/>
      <c r="O1390" s="237"/>
      <c r="P1390" s="237"/>
      <c r="Q1390" s="237"/>
      <c r="R1390" s="237"/>
      <c r="S1390" s="237"/>
      <c r="T1390" s="238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T1390" s="239" t="s">
        <v>169</v>
      </c>
      <c r="AU1390" s="239" t="s">
        <v>81</v>
      </c>
      <c r="AV1390" s="13" t="s">
        <v>79</v>
      </c>
      <c r="AW1390" s="13" t="s">
        <v>34</v>
      </c>
      <c r="AX1390" s="13" t="s">
        <v>72</v>
      </c>
      <c r="AY1390" s="239" t="s">
        <v>161</v>
      </c>
    </row>
    <row r="1391" s="14" customFormat="1">
      <c r="A1391" s="14"/>
      <c r="B1391" s="240"/>
      <c r="C1391" s="241"/>
      <c r="D1391" s="231" t="s">
        <v>169</v>
      </c>
      <c r="E1391" s="242" t="s">
        <v>21</v>
      </c>
      <c r="F1391" s="243" t="s">
        <v>1854</v>
      </c>
      <c r="G1391" s="241"/>
      <c r="H1391" s="244">
        <v>106.99500000000001</v>
      </c>
      <c r="I1391" s="245"/>
      <c r="J1391" s="241"/>
      <c r="K1391" s="241"/>
      <c r="L1391" s="246"/>
      <c r="M1391" s="247"/>
      <c r="N1391" s="248"/>
      <c r="O1391" s="248"/>
      <c r="P1391" s="248"/>
      <c r="Q1391" s="248"/>
      <c r="R1391" s="248"/>
      <c r="S1391" s="248"/>
      <c r="T1391" s="249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T1391" s="250" t="s">
        <v>169</v>
      </c>
      <c r="AU1391" s="250" t="s">
        <v>81</v>
      </c>
      <c r="AV1391" s="14" t="s">
        <v>81</v>
      </c>
      <c r="AW1391" s="14" t="s">
        <v>34</v>
      </c>
      <c r="AX1391" s="14" t="s">
        <v>72</v>
      </c>
      <c r="AY1391" s="250" t="s">
        <v>161</v>
      </c>
    </row>
    <row r="1392" s="14" customFormat="1">
      <c r="A1392" s="14"/>
      <c r="B1392" s="240"/>
      <c r="C1392" s="241"/>
      <c r="D1392" s="231" t="s">
        <v>169</v>
      </c>
      <c r="E1392" s="242" t="s">
        <v>21</v>
      </c>
      <c r="F1392" s="243" t="s">
        <v>1855</v>
      </c>
      <c r="G1392" s="241"/>
      <c r="H1392" s="244">
        <v>-9.8780000000000001</v>
      </c>
      <c r="I1392" s="245"/>
      <c r="J1392" s="241"/>
      <c r="K1392" s="241"/>
      <c r="L1392" s="246"/>
      <c r="M1392" s="247"/>
      <c r="N1392" s="248"/>
      <c r="O1392" s="248"/>
      <c r="P1392" s="248"/>
      <c r="Q1392" s="248"/>
      <c r="R1392" s="248"/>
      <c r="S1392" s="248"/>
      <c r="T1392" s="249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T1392" s="250" t="s">
        <v>169</v>
      </c>
      <c r="AU1392" s="250" t="s">
        <v>81</v>
      </c>
      <c r="AV1392" s="14" t="s">
        <v>81</v>
      </c>
      <c r="AW1392" s="14" t="s">
        <v>34</v>
      </c>
      <c r="AX1392" s="14" t="s">
        <v>72</v>
      </c>
      <c r="AY1392" s="250" t="s">
        <v>161</v>
      </c>
    </row>
    <row r="1393" s="16" customFormat="1">
      <c r="A1393" s="16"/>
      <c r="B1393" s="283"/>
      <c r="C1393" s="284"/>
      <c r="D1393" s="231" t="s">
        <v>169</v>
      </c>
      <c r="E1393" s="285" t="s">
        <v>386</v>
      </c>
      <c r="F1393" s="286" t="s">
        <v>507</v>
      </c>
      <c r="G1393" s="284"/>
      <c r="H1393" s="287">
        <v>137.857</v>
      </c>
      <c r="I1393" s="288"/>
      <c r="J1393" s="284"/>
      <c r="K1393" s="284"/>
      <c r="L1393" s="289"/>
      <c r="M1393" s="290"/>
      <c r="N1393" s="291"/>
      <c r="O1393" s="291"/>
      <c r="P1393" s="291"/>
      <c r="Q1393" s="291"/>
      <c r="R1393" s="291"/>
      <c r="S1393" s="291"/>
      <c r="T1393" s="292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T1393" s="293" t="s">
        <v>169</v>
      </c>
      <c r="AU1393" s="293" t="s">
        <v>81</v>
      </c>
      <c r="AV1393" s="16" t="s">
        <v>104</v>
      </c>
      <c r="AW1393" s="16" t="s">
        <v>34</v>
      </c>
      <c r="AX1393" s="16" t="s">
        <v>72</v>
      </c>
      <c r="AY1393" s="293" t="s">
        <v>161</v>
      </c>
    </row>
    <row r="1394" s="13" customFormat="1">
      <c r="A1394" s="13"/>
      <c r="B1394" s="229"/>
      <c r="C1394" s="230"/>
      <c r="D1394" s="231" t="s">
        <v>169</v>
      </c>
      <c r="E1394" s="232" t="s">
        <v>21</v>
      </c>
      <c r="F1394" s="233" t="s">
        <v>1856</v>
      </c>
      <c r="G1394" s="230"/>
      <c r="H1394" s="232" t="s">
        <v>21</v>
      </c>
      <c r="I1394" s="234"/>
      <c r="J1394" s="230"/>
      <c r="K1394" s="230"/>
      <c r="L1394" s="235"/>
      <c r="M1394" s="236"/>
      <c r="N1394" s="237"/>
      <c r="O1394" s="237"/>
      <c r="P1394" s="237"/>
      <c r="Q1394" s="237"/>
      <c r="R1394" s="237"/>
      <c r="S1394" s="237"/>
      <c r="T1394" s="238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39" t="s">
        <v>169</v>
      </c>
      <c r="AU1394" s="239" t="s">
        <v>81</v>
      </c>
      <c r="AV1394" s="13" t="s">
        <v>79</v>
      </c>
      <c r="AW1394" s="13" t="s">
        <v>34</v>
      </c>
      <c r="AX1394" s="13" t="s">
        <v>72</v>
      </c>
      <c r="AY1394" s="239" t="s">
        <v>161</v>
      </c>
    </row>
    <row r="1395" s="13" customFormat="1">
      <c r="A1395" s="13"/>
      <c r="B1395" s="229"/>
      <c r="C1395" s="230"/>
      <c r="D1395" s="231" t="s">
        <v>169</v>
      </c>
      <c r="E1395" s="232" t="s">
        <v>21</v>
      </c>
      <c r="F1395" s="233" t="s">
        <v>1065</v>
      </c>
      <c r="G1395" s="230"/>
      <c r="H1395" s="232" t="s">
        <v>21</v>
      </c>
      <c r="I1395" s="234"/>
      <c r="J1395" s="230"/>
      <c r="K1395" s="230"/>
      <c r="L1395" s="235"/>
      <c r="M1395" s="236"/>
      <c r="N1395" s="237"/>
      <c r="O1395" s="237"/>
      <c r="P1395" s="237"/>
      <c r="Q1395" s="237"/>
      <c r="R1395" s="237"/>
      <c r="S1395" s="237"/>
      <c r="T1395" s="238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39" t="s">
        <v>169</v>
      </c>
      <c r="AU1395" s="239" t="s">
        <v>81</v>
      </c>
      <c r="AV1395" s="13" t="s">
        <v>79</v>
      </c>
      <c r="AW1395" s="13" t="s">
        <v>34</v>
      </c>
      <c r="AX1395" s="13" t="s">
        <v>72</v>
      </c>
      <c r="AY1395" s="239" t="s">
        <v>161</v>
      </c>
    </row>
    <row r="1396" s="13" customFormat="1">
      <c r="A1396" s="13"/>
      <c r="B1396" s="229"/>
      <c r="C1396" s="230"/>
      <c r="D1396" s="231" t="s">
        <v>169</v>
      </c>
      <c r="E1396" s="232" t="s">
        <v>21</v>
      </c>
      <c r="F1396" s="233" t="s">
        <v>1300</v>
      </c>
      <c r="G1396" s="230"/>
      <c r="H1396" s="232" t="s">
        <v>21</v>
      </c>
      <c r="I1396" s="234"/>
      <c r="J1396" s="230"/>
      <c r="K1396" s="230"/>
      <c r="L1396" s="235"/>
      <c r="M1396" s="236"/>
      <c r="N1396" s="237"/>
      <c r="O1396" s="237"/>
      <c r="P1396" s="237"/>
      <c r="Q1396" s="237"/>
      <c r="R1396" s="237"/>
      <c r="S1396" s="237"/>
      <c r="T1396" s="238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39" t="s">
        <v>169</v>
      </c>
      <c r="AU1396" s="239" t="s">
        <v>81</v>
      </c>
      <c r="AV1396" s="13" t="s">
        <v>79</v>
      </c>
      <c r="AW1396" s="13" t="s">
        <v>34</v>
      </c>
      <c r="AX1396" s="13" t="s">
        <v>72</v>
      </c>
      <c r="AY1396" s="239" t="s">
        <v>161</v>
      </c>
    </row>
    <row r="1397" s="14" customFormat="1">
      <c r="A1397" s="14"/>
      <c r="B1397" s="240"/>
      <c r="C1397" s="241"/>
      <c r="D1397" s="231" t="s">
        <v>169</v>
      </c>
      <c r="E1397" s="242" t="s">
        <v>21</v>
      </c>
      <c r="F1397" s="243" t="s">
        <v>1857</v>
      </c>
      <c r="G1397" s="241"/>
      <c r="H1397" s="244">
        <v>28.52</v>
      </c>
      <c r="I1397" s="245"/>
      <c r="J1397" s="241"/>
      <c r="K1397" s="241"/>
      <c r="L1397" s="246"/>
      <c r="M1397" s="247"/>
      <c r="N1397" s="248"/>
      <c r="O1397" s="248"/>
      <c r="P1397" s="248"/>
      <c r="Q1397" s="248"/>
      <c r="R1397" s="248"/>
      <c r="S1397" s="248"/>
      <c r="T1397" s="249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T1397" s="250" t="s">
        <v>169</v>
      </c>
      <c r="AU1397" s="250" t="s">
        <v>81</v>
      </c>
      <c r="AV1397" s="14" t="s">
        <v>81</v>
      </c>
      <c r="AW1397" s="14" t="s">
        <v>34</v>
      </c>
      <c r="AX1397" s="14" t="s">
        <v>72</v>
      </c>
      <c r="AY1397" s="250" t="s">
        <v>161</v>
      </c>
    </row>
    <row r="1398" s="14" customFormat="1">
      <c r="A1398" s="14"/>
      <c r="B1398" s="240"/>
      <c r="C1398" s="241"/>
      <c r="D1398" s="231" t="s">
        <v>169</v>
      </c>
      <c r="E1398" s="242" t="s">
        <v>21</v>
      </c>
      <c r="F1398" s="243" t="s">
        <v>1858</v>
      </c>
      <c r="G1398" s="241"/>
      <c r="H1398" s="244">
        <v>-3.7799999999999998</v>
      </c>
      <c r="I1398" s="245"/>
      <c r="J1398" s="241"/>
      <c r="K1398" s="241"/>
      <c r="L1398" s="246"/>
      <c r="M1398" s="247"/>
      <c r="N1398" s="248"/>
      <c r="O1398" s="248"/>
      <c r="P1398" s="248"/>
      <c r="Q1398" s="248"/>
      <c r="R1398" s="248"/>
      <c r="S1398" s="248"/>
      <c r="T1398" s="249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T1398" s="250" t="s">
        <v>169</v>
      </c>
      <c r="AU1398" s="250" t="s">
        <v>81</v>
      </c>
      <c r="AV1398" s="14" t="s">
        <v>81</v>
      </c>
      <c r="AW1398" s="14" t="s">
        <v>34</v>
      </c>
      <c r="AX1398" s="14" t="s">
        <v>72</v>
      </c>
      <c r="AY1398" s="250" t="s">
        <v>161</v>
      </c>
    </row>
    <row r="1399" s="13" customFormat="1">
      <c r="A1399" s="13"/>
      <c r="B1399" s="229"/>
      <c r="C1399" s="230"/>
      <c r="D1399" s="231" t="s">
        <v>169</v>
      </c>
      <c r="E1399" s="232" t="s">
        <v>21</v>
      </c>
      <c r="F1399" s="233" t="s">
        <v>1303</v>
      </c>
      <c r="G1399" s="230"/>
      <c r="H1399" s="232" t="s">
        <v>21</v>
      </c>
      <c r="I1399" s="234"/>
      <c r="J1399" s="230"/>
      <c r="K1399" s="230"/>
      <c r="L1399" s="235"/>
      <c r="M1399" s="236"/>
      <c r="N1399" s="237"/>
      <c r="O1399" s="237"/>
      <c r="P1399" s="237"/>
      <c r="Q1399" s="237"/>
      <c r="R1399" s="237"/>
      <c r="S1399" s="237"/>
      <c r="T1399" s="238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T1399" s="239" t="s">
        <v>169</v>
      </c>
      <c r="AU1399" s="239" t="s">
        <v>81</v>
      </c>
      <c r="AV1399" s="13" t="s">
        <v>79</v>
      </c>
      <c r="AW1399" s="13" t="s">
        <v>34</v>
      </c>
      <c r="AX1399" s="13" t="s">
        <v>72</v>
      </c>
      <c r="AY1399" s="239" t="s">
        <v>161</v>
      </c>
    </row>
    <row r="1400" s="14" customFormat="1">
      <c r="A1400" s="14"/>
      <c r="B1400" s="240"/>
      <c r="C1400" s="241"/>
      <c r="D1400" s="231" t="s">
        <v>169</v>
      </c>
      <c r="E1400" s="242" t="s">
        <v>21</v>
      </c>
      <c r="F1400" s="243" t="s">
        <v>1859</v>
      </c>
      <c r="G1400" s="241"/>
      <c r="H1400" s="244">
        <v>17.5</v>
      </c>
      <c r="I1400" s="245"/>
      <c r="J1400" s="241"/>
      <c r="K1400" s="241"/>
      <c r="L1400" s="246"/>
      <c r="M1400" s="247"/>
      <c r="N1400" s="248"/>
      <c r="O1400" s="248"/>
      <c r="P1400" s="248"/>
      <c r="Q1400" s="248"/>
      <c r="R1400" s="248"/>
      <c r="S1400" s="248"/>
      <c r="T1400" s="249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T1400" s="250" t="s">
        <v>169</v>
      </c>
      <c r="AU1400" s="250" t="s">
        <v>81</v>
      </c>
      <c r="AV1400" s="14" t="s">
        <v>81</v>
      </c>
      <c r="AW1400" s="14" t="s">
        <v>34</v>
      </c>
      <c r="AX1400" s="14" t="s">
        <v>72</v>
      </c>
      <c r="AY1400" s="250" t="s">
        <v>161</v>
      </c>
    </row>
    <row r="1401" s="14" customFormat="1">
      <c r="A1401" s="14"/>
      <c r="B1401" s="240"/>
      <c r="C1401" s="241"/>
      <c r="D1401" s="231" t="s">
        <v>169</v>
      </c>
      <c r="E1401" s="242" t="s">
        <v>21</v>
      </c>
      <c r="F1401" s="243" t="s">
        <v>1858</v>
      </c>
      <c r="G1401" s="241"/>
      <c r="H1401" s="244">
        <v>-3.7799999999999998</v>
      </c>
      <c r="I1401" s="245"/>
      <c r="J1401" s="241"/>
      <c r="K1401" s="241"/>
      <c r="L1401" s="246"/>
      <c r="M1401" s="247"/>
      <c r="N1401" s="248"/>
      <c r="O1401" s="248"/>
      <c r="P1401" s="248"/>
      <c r="Q1401" s="248"/>
      <c r="R1401" s="248"/>
      <c r="S1401" s="248"/>
      <c r="T1401" s="249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50" t="s">
        <v>169</v>
      </c>
      <c r="AU1401" s="250" t="s">
        <v>81</v>
      </c>
      <c r="AV1401" s="14" t="s">
        <v>81</v>
      </c>
      <c r="AW1401" s="14" t="s">
        <v>34</v>
      </c>
      <c r="AX1401" s="14" t="s">
        <v>72</v>
      </c>
      <c r="AY1401" s="250" t="s">
        <v>161</v>
      </c>
    </row>
    <row r="1402" s="16" customFormat="1">
      <c r="A1402" s="16"/>
      <c r="B1402" s="283"/>
      <c r="C1402" s="284"/>
      <c r="D1402" s="231" t="s">
        <v>169</v>
      </c>
      <c r="E1402" s="285" t="s">
        <v>388</v>
      </c>
      <c r="F1402" s="286" t="s">
        <v>507</v>
      </c>
      <c r="G1402" s="284"/>
      <c r="H1402" s="287">
        <v>38.460000000000001</v>
      </c>
      <c r="I1402" s="288"/>
      <c r="J1402" s="284"/>
      <c r="K1402" s="284"/>
      <c r="L1402" s="289"/>
      <c r="M1402" s="290"/>
      <c r="N1402" s="291"/>
      <c r="O1402" s="291"/>
      <c r="P1402" s="291"/>
      <c r="Q1402" s="291"/>
      <c r="R1402" s="291"/>
      <c r="S1402" s="291"/>
      <c r="T1402" s="292"/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6"/>
      <c r="AT1402" s="293" t="s">
        <v>169</v>
      </c>
      <c r="AU1402" s="293" t="s">
        <v>81</v>
      </c>
      <c r="AV1402" s="16" t="s">
        <v>104</v>
      </c>
      <c r="AW1402" s="16" t="s">
        <v>34</v>
      </c>
      <c r="AX1402" s="16" t="s">
        <v>72</v>
      </c>
      <c r="AY1402" s="293" t="s">
        <v>161</v>
      </c>
    </row>
    <row r="1403" s="13" customFormat="1">
      <c r="A1403" s="13"/>
      <c r="B1403" s="229"/>
      <c r="C1403" s="230"/>
      <c r="D1403" s="231" t="s">
        <v>169</v>
      </c>
      <c r="E1403" s="232" t="s">
        <v>21</v>
      </c>
      <c r="F1403" s="233" t="s">
        <v>1305</v>
      </c>
      <c r="G1403" s="230"/>
      <c r="H1403" s="232" t="s">
        <v>21</v>
      </c>
      <c r="I1403" s="234"/>
      <c r="J1403" s="230"/>
      <c r="K1403" s="230"/>
      <c r="L1403" s="235"/>
      <c r="M1403" s="236"/>
      <c r="N1403" s="237"/>
      <c r="O1403" s="237"/>
      <c r="P1403" s="237"/>
      <c r="Q1403" s="237"/>
      <c r="R1403" s="237"/>
      <c r="S1403" s="237"/>
      <c r="T1403" s="238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T1403" s="239" t="s">
        <v>169</v>
      </c>
      <c r="AU1403" s="239" t="s">
        <v>81</v>
      </c>
      <c r="AV1403" s="13" t="s">
        <v>79</v>
      </c>
      <c r="AW1403" s="13" t="s">
        <v>34</v>
      </c>
      <c r="AX1403" s="13" t="s">
        <v>72</v>
      </c>
      <c r="AY1403" s="239" t="s">
        <v>161</v>
      </c>
    </row>
    <row r="1404" s="13" customFormat="1">
      <c r="A1404" s="13"/>
      <c r="B1404" s="229"/>
      <c r="C1404" s="230"/>
      <c r="D1404" s="231" t="s">
        <v>169</v>
      </c>
      <c r="E1404" s="232" t="s">
        <v>21</v>
      </c>
      <c r="F1404" s="233" t="s">
        <v>1065</v>
      </c>
      <c r="G1404" s="230"/>
      <c r="H1404" s="232" t="s">
        <v>21</v>
      </c>
      <c r="I1404" s="234"/>
      <c r="J1404" s="230"/>
      <c r="K1404" s="230"/>
      <c r="L1404" s="235"/>
      <c r="M1404" s="236"/>
      <c r="N1404" s="237"/>
      <c r="O1404" s="237"/>
      <c r="P1404" s="237"/>
      <c r="Q1404" s="237"/>
      <c r="R1404" s="237"/>
      <c r="S1404" s="237"/>
      <c r="T1404" s="238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T1404" s="239" t="s">
        <v>169</v>
      </c>
      <c r="AU1404" s="239" t="s">
        <v>81</v>
      </c>
      <c r="AV1404" s="13" t="s">
        <v>79</v>
      </c>
      <c r="AW1404" s="13" t="s">
        <v>34</v>
      </c>
      <c r="AX1404" s="13" t="s">
        <v>72</v>
      </c>
      <c r="AY1404" s="239" t="s">
        <v>161</v>
      </c>
    </row>
    <row r="1405" s="14" customFormat="1">
      <c r="A1405" s="14"/>
      <c r="B1405" s="240"/>
      <c r="C1405" s="241"/>
      <c r="D1405" s="231" t="s">
        <v>169</v>
      </c>
      <c r="E1405" s="242" t="s">
        <v>21</v>
      </c>
      <c r="F1405" s="243" t="s">
        <v>1306</v>
      </c>
      <c r="G1405" s="241"/>
      <c r="H1405" s="244">
        <v>16.192</v>
      </c>
      <c r="I1405" s="245"/>
      <c r="J1405" s="241"/>
      <c r="K1405" s="241"/>
      <c r="L1405" s="246"/>
      <c r="M1405" s="247"/>
      <c r="N1405" s="248"/>
      <c r="O1405" s="248"/>
      <c r="P1405" s="248"/>
      <c r="Q1405" s="248"/>
      <c r="R1405" s="248"/>
      <c r="S1405" s="248"/>
      <c r="T1405" s="249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T1405" s="250" t="s">
        <v>169</v>
      </c>
      <c r="AU1405" s="250" t="s">
        <v>81</v>
      </c>
      <c r="AV1405" s="14" t="s">
        <v>81</v>
      </c>
      <c r="AW1405" s="14" t="s">
        <v>34</v>
      </c>
      <c r="AX1405" s="14" t="s">
        <v>72</v>
      </c>
      <c r="AY1405" s="250" t="s">
        <v>161</v>
      </c>
    </row>
    <row r="1406" s="14" customFormat="1">
      <c r="A1406" s="14"/>
      <c r="B1406" s="240"/>
      <c r="C1406" s="241"/>
      <c r="D1406" s="231" t="s">
        <v>169</v>
      </c>
      <c r="E1406" s="242" t="s">
        <v>21</v>
      </c>
      <c r="F1406" s="243" t="s">
        <v>1307</v>
      </c>
      <c r="G1406" s="241"/>
      <c r="H1406" s="244">
        <v>9.625</v>
      </c>
      <c r="I1406" s="245"/>
      <c r="J1406" s="241"/>
      <c r="K1406" s="241"/>
      <c r="L1406" s="246"/>
      <c r="M1406" s="247"/>
      <c r="N1406" s="248"/>
      <c r="O1406" s="248"/>
      <c r="P1406" s="248"/>
      <c r="Q1406" s="248"/>
      <c r="R1406" s="248"/>
      <c r="S1406" s="248"/>
      <c r="T1406" s="249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T1406" s="250" t="s">
        <v>169</v>
      </c>
      <c r="AU1406" s="250" t="s">
        <v>81</v>
      </c>
      <c r="AV1406" s="14" t="s">
        <v>81</v>
      </c>
      <c r="AW1406" s="14" t="s">
        <v>34</v>
      </c>
      <c r="AX1406" s="14" t="s">
        <v>72</v>
      </c>
      <c r="AY1406" s="250" t="s">
        <v>161</v>
      </c>
    </row>
    <row r="1407" s="14" customFormat="1">
      <c r="A1407" s="14"/>
      <c r="B1407" s="240"/>
      <c r="C1407" s="241"/>
      <c r="D1407" s="231" t="s">
        <v>169</v>
      </c>
      <c r="E1407" s="242" t="s">
        <v>21</v>
      </c>
      <c r="F1407" s="243" t="s">
        <v>1308</v>
      </c>
      <c r="G1407" s="241"/>
      <c r="H1407" s="244">
        <v>-3.3599999999999999</v>
      </c>
      <c r="I1407" s="245"/>
      <c r="J1407" s="241"/>
      <c r="K1407" s="241"/>
      <c r="L1407" s="246"/>
      <c r="M1407" s="247"/>
      <c r="N1407" s="248"/>
      <c r="O1407" s="248"/>
      <c r="P1407" s="248"/>
      <c r="Q1407" s="248"/>
      <c r="R1407" s="248"/>
      <c r="S1407" s="248"/>
      <c r="T1407" s="249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T1407" s="250" t="s">
        <v>169</v>
      </c>
      <c r="AU1407" s="250" t="s">
        <v>81</v>
      </c>
      <c r="AV1407" s="14" t="s">
        <v>81</v>
      </c>
      <c r="AW1407" s="14" t="s">
        <v>34</v>
      </c>
      <c r="AX1407" s="14" t="s">
        <v>72</v>
      </c>
      <c r="AY1407" s="250" t="s">
        <v>161</v>
      </c>
    </row>
    <row r="1408" s="16" customFormat="1">
      <c r="A1408" s="16"/>
      <c r="B1408" s="283"/>
      <c r="C1408" s="284"/>
      <c r="D1408" s="231" t="s">
        <v>169</v>
      </c>
      <c r="E1408" s="285" t="s">
        <v>390</v>
      </c>
      <c r="F1408" s="286" t="s">
        <v>507</v>
      </c>
      <c r="G1408" s="284"/>
      <c r="H1408" s="287">
        <v>22.457000000000001</v>
      </c>
      <c r="I1408" s="288"/>
      <c r="J1408" s="284"/>
      <c r="K1408" s="284"/>
      <c r="L1408" s="289"/>
      <c r="M1408" s="290"/>
      <c r="N1408" s="291"/>
      <c r="O1408" s="291"/>
      <c r="P1408" s="291"/>
      <c r="Q1408" s="291"/>
      <c r="R1408" s="291"/>
      <c r="S1408" s="291"/>
      <c r="T1408" s="292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6"/>
      <c r="AT1408" s="293" t="s">
        <v>169</v>
      </c>
      <c r="AU1408" s="293" t="s">
        <v>81</v>
      </c>
      <c r="AV1408" s="16" t="s">
        <v>104</v>
      </c>
      <c r="AW1408" s="16" t="s">
        <v>34</v>
      </c>
      <c r="AX1408" s="16" t="s">
        <v>72</v>
      </c>
      <c r="AY1408" s="293" t="s">
        <v>161</v>
      </c>
    </row>
    <row r="1409" s="13" customFormat="1">
      <c r="A1409" s="13"/>
      <c r="B1409" s="229"/>
      <c r="C1409" s="230"/>
      <c r="D1409" s="231" t="s">
        <v>169</v>
      </c>
      <c r="E1409" s="232" t="s">
        <v>21</v>
      </c>
      <c r="F1409" s="233" t="s">
        <v>1860</v>
      </c>
      <c r="G1409" s="230"/>
      <c r="H1409" s="232" t="s">
        <v>21</v>
      </c>
      <c r="I1409" s="234"/>
      <c r="J1409" s="230"/>
      <c r="K1409" s="230"/>
      <c r="L1409" s="235"/>
      <c r="M1409" s="236"/>
      <c r="N1409" s="237"/>
      <c r="O1409" s="237"/>
      <c r="P1409" s="237"/>
      <c r="Q1409" s="237"/>
      <c r="R1409" s="237"/>
      <c r="S1409" s="237"/>
      <c r="T1409" s="238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T1409" s="239" t="s">
        <v>169</v>
      </c>
      <c r="AU1409" s="239" t="s">
        <v>81</v>
      </c>
      <c r="AV1409" s="13" t="s">
        <v>79</v>
      </c>
      <c r="AW1409" s="13" t="s">
        <v>34</v>
      </c>
      <c r="AX1409" s="13" t="s">
        <v>72</v>
      </c>
      <c r="AY1409" s="239" t="s">
        <v>161</v>
      </c>
    </row>
    <row r="1410" s="14" customFormat="1">
      <c r="A1410" s="14"/>
      <c r="B1410" s="240"/>
      <c r="C1410" s="241"/>
      <c r="D1410" s="231" t="s">
        <v>169</v>
      </c>
      <c r="E1410" s="242" t="s">
        <v>21</v>
      </c>
      <c r="F1410" s="243" t="s">
        <v>1310</v>
      </c>
      <c r="G1410" s="241"/>
      <c r="H1410" s="244">
        <v>10.92</v>
      </c>
      <c r="I1410" s="245"/>
      <c r="J1410" s="241"/>
      <c r="K1410" s="241"/>
      <c r="L1410" s="246"/>
      <c r="M1410" s="247"/>
      <c r="N1410" s="248"/>
      <c r="O1410" s="248"/>
      <c r="P1410" s="248"/>
      <c r="Q1410" s="248"/>
      <c r="R1410" s="248"/>
      <c r="S1410" s="248"/>
      <c r="T1410" s="249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T1410" s="250" t="s">
        <v>169</v>
      </c>
      <c r="AU1410" s="250" t="s">
        <v>81</v>
      </c>
      <c r="AV1410" s="14" t="s">
        <v>81</v>
      </c>
      <c r="AW1410" s="14" t="s">
        <v>34</v>
      </c>
      <c r="AX1410" s="14" t="s">
        <v>72</v>
      </c>
      <c r="AY1410" s="250" t="s">
        <v>161</v>
      </c>
    </row>
    <row r="1411" s="16" customFormat="1">
      <c r="A1411" s="16"/>
      <c r="B1411" s="283"/>
      <c r="C1411" s="284"/>
      <c r="D1411" s="231" t="s">
        <v>169</v>
      </c>
      <c r="E1411" s="285" t="s">
        <v>382</v>
      </c>
      <c r="F1411" s="286" t="s">
        <v>507</v>
      </c>
      <c r="G1411" s="284"/>
      <c r="H1411" s="287">
        <v>10.92</v>
      </c>
      <c r="I1411" s="288"/>
      <c r="J1411" s="284"/>
      <c r="K1411" s="284"/>
      <c r="L1411" s="289"/>
      <c r="M1411" s="290"/>
      <c r="N1411" s="291"/>
      <c r="O1411" s="291"/>
      <c r="P1411" s="291"/>
      <c r="Q1411" s="291"/>
      <c r="R1411" s="291"/>
      <c r="S1411" s="291"/>
      <c r="T1411" s="292"/>
      <c r="U1411" s="16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6"/>
      <c r="AT1411" s="293" t="s">
        <v>169</v>
      </c>
      <c r="AU1411" s="293" t="s">
        <v>81</v>
      </c>
      <c r="AV1411" s="16" t="s">
        <v>104</v>
      </c>
      <c r="AW1411" s="16" t="s">
        <v>34</v>
      </c>
      <c r="AX1411" s="16" t="s">
        <v>72</v>
      </c>
      <c r="AY1411" s="293" t="s">
        <v>161</v>
      </c>
    </row>
    <row r="1412" s="13" customFormat="1">
      <c r="A1412" s="13"/>
      <c r="B1412" s="229"/>
      <c r="C1412" s="230"/>
      <c r="D1412" s="231" t="s">
        <v>169</v>
      </c>
      <c r="E1412" s="232" t="s">
        <v>21</v>
      </c>
      <c r="F1412" s="233" t="s">
        <v>1861</v>
      </c>
      <c r="G1412" s="230"/>
      <c r="H1412" s="232" t="s">
        <v>21</v>
      </c>
      <c r="I1412" s="234"/>
      <c r="J1412" s="230"/>
      <c r="K1412" s="230"/>
      <c r="L1412" s="235"/>
      <c r="M1412" s="236"/>
      <c r="N1412" s="237"/>
      <c r="O1412" s="237"/>
      <c r="P1412" s="237"/>
      <c r="Q1412" s="237"/>
      <c r="R1412" s="237"/>
      <c r="S1412" s="237"/>
      <c r="T1412" s="238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T1412" s="239" t="s">
        <v>169</v>
      </c>
      <c r="AU1412" s="239" t="s">
        <v>81</v>
      </c>
      <c r="AV1412" s="13" t="s">
        <v>79</v>
      </c>
      <c r="AW1412" s="13" t="s">
        <v>34</v>
      </c>
      <c r="AX1412" s="13" t="s">
        <v>72</v>
      </c>
      <c r="AY1412" s="239" t="s">
        <v>161</v>
      </c>
    </row>
    <row r="1413" s="13" customFormat="1">
      <c r="A1413" s="13"/>
      <c r="B1413" s="229"/>
      <c r="C1413" s="230"/>
      <c r="D1413" s="231" t="s">
        <v>169</v>
      </c>
      <c r="E1413" s="232" t="s">
        <v>21</v>
      </c>
      <c r="F1413" s="233" t="s">
        <v>1065</v>
      </c>
      <c r="G1413" s="230"/>
      <c r="H1413" s="232" t="s">
        <v>21</v>
      </c>
      <c r="I1413" s="234"/>
      <c r="J1413" s="230"/>
      <c r="K1413" s="230"/>
      <c r="L1413" s="235"/>
      <c r="M1413" s="236"/>
      <c r="N1413" s="237"/>
      <c r="O1413" s="237"/>
      <c r="P1413" s="237"/>
      <c r="Q1413" s="237"/>
      <c r="R1413" s="237"/>
      <c r="S1413" s="237"/>
      <c r="T1413" s="238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T1413" s="239" t="s">
        <v>169</v>
      </c>
      <c r="AU1413" s="239" t="s">
        <v>81</v>
      </c>
      <c r="AV1413" s="13" t="s">
        <v>79</v>
      </c>
      <c r="AW1413" s="13" t="s">
        <v>34</v>
      </c>
      <c r="AX1413" s="13" t="s">
        <v>72</v>
      </c>
      <c r="AY1413" s="239" t="s">
        <v>161</v>
      </c>
    </row>
    <row r="1414" s="14" customFormat="1">
      <c r="A1414" s="14"/>
      <c r="B1414" s="240"/>
      <c r="C1414" s="241"/>
      <c r="D1414" s="231" t="s">
        <v>169</v>
      </c>
      <c r="E1414" s="242" t="s">
        <v>21</v>
      </c>
      <c r="F1414" s="243" t="s">
        <v>1313</v>
      </c>
      <c r="G1414" s="241"/>
      <c r="H1414" s="244">
        <v>208.54400000000001</v>
      </c>
      <c r="I1414" s="245"/>
      <c r="J1414" s="241"/>
      <c r="K1414" s="241"/>
      <c r="L1414" s="246"/>
      <c r="M1414" s="247"/>
      <c r="N1414" s="248"/>
      <c r="O1414" s="248"/>
      <c r="P1414" s="248"/>
      <c r="Q1414" s="248"/>
      <c r="R1414" s="248"/>
      <c r="S1414" s="248"/>
      <c r="T1414" s="249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T1414" s="250" t="s">
        <v>169</v>
      </c>
      <c r="AU1414" s="250" t="s">
        <v>81</v>
      </c>
      <c r="AV1414" s="14" t="s">
        <v>81</v>
      </c>
      <c r="AW1414" s="14" t="s">
        <v>34</v>
      </c>
      <c r="AX1414" s="14" t="s">
        <v>72</v>
      </c>
      <c r="AY1414" s="250" t="s">
        <v>161</v>
      </c>
    </row>
    <row r="1415" s="14" customFormat="1">
      <c r="A1415" s="14"/>
      <c r="B1415" s="240"/>
      <c r="C1415" s="241"/>
      <c r="D1415" s="231" t="s">
        <v>169</v>
      </c>
      <c r="E1415" s="242" t="s">
        <v>21</v>
      </c>
      <c r="F1415" s="243" t="s">
        <v>1314</v>
      </c>
      <c r="G1415" s="241"/>
      <c r="H1415" s="244">
        <v>40.119999999999997</v>
      </c>
      <c r="I1415" s="245"/>
      <c r="J1415" s="241"/>
      <c r="K1415" s="241"/>
      <c r="L1415" s="246"/>
      <c r="M1415" s="247"/>
      <c r="N1415" s="248"/>
      <c r="O1415" s="248"/>
      <c r="P1415" s="248"/>
      <c r="Q1415" s="248"/>
      <c r="R1415" s="248"/>
      <c r="S1415" s="248"/>
      <c r="T1415" s="249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T1415" s="250" t="s">
        <v>169</v>
      </c>
      <c r="AU1415" s="250" t="s">
        <v>81</v>
      </c>
      <c r="AV1415" s="14" t="s">
        <v>81</v>
      </c>
      <c r="AW1415" s="14" t="s">
        <v>34</v>
      </c>
      <c r="AX1415" s="14" t="s">
        <v>72</v>
      </c>
      <c r="AY1415" s="250" t="s">
        <v>161</v>
      </c>
    </row>
    <row r="1416" s="14" customFormat="1">
      <c r="A1416" s="14"/>
      <c r="B1416" s="240"/>
      <c r="C1416" s="241"/>
      <c r="D1416" s="231" t="s">
        <v>169</v>
      </c>
      <c r="E1416" s="242" t="s">
        <v>21</v>
      </c>
      <c r="F1416" s="243" t="s">
        <v>1315</v>
      </c>
      <c r="G1416" s="241"/>
      <c r="H1416" s="244">
        <v>-29.716000000000001</v>
      </c>
      <c r="I1416" s="245"/>
      <c r="J1416" s="241"/>
      <c r="K1416" s="241"/>
      <c r="L1416" s="246"/>
      <c r="M1416" s="247"/>
      <c r="N1416" s="248"/>
      <c r="O1416" s="248"/>
      <c r="P1416" s="248"/>
      <c r="Q1416" s="248"/>
      <c r="R1416" s="248"/>
      <c r="S1416" s="248"/>
      <c r="T1416" s="249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T1416" s="250" t="s">
        <v>169</v>
      </c>
      <c r="AU1416" s="250" t="s">
        <v>81</v>
      </c>
      <c r="AV1416" s="14" t="s">
        <v>81</v>
      </c>
      <c r="AW1416" s="14" t="s">
        <v>34</v>
      </c>
      <c r="AX1416" s="14" t="s">
        <v>72</v>
      </c>
      <c r="AY1416" s="250" t="s">
        <v>161</v>
      </c>
    </row>
    <row r="1417" s="14" customFormat="1">
      <c r="A1417" s="14"/>
      <c r="B1417" s="240"/>
      <c r="C1417" s="241"/>
      <c r="D1417" s="231" t="s">
        <v>169</v>
      </c>
      <c r="E1417" s="242" t="s">
        <v>21</v>
      </c>
      <c r="F1417" s="243" t="s">
        <v>1316</v>
      </c>
      <c r="G1417" s="241"/>
      <c r="H1417" s="244">
        <v>-15.917999999999999</v>
      </c>
      <c r="I1417" s="245"/>
      <c r="J1417" s="241"/>
      <c r="K1417" s="241"/>
      <c r="L1417" s="246"/>
      <c r="M1417" s="247"/>
      <c r="N1417" s="248"/>
      <c r="O1417" s="248"/>
      <c r="P1417" s="248"/>
      <c r="Q1417" s="248"/>
      <c r="R1417" s="248"/>
      <c r="S1417" s="248"/>
      <c r="T1417" s="249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T1417" s="250" t="s">
        <v>169</v>
      </c>
      <c r="AU1417" s="250" t="s">
        <v>81</v>
      </c>
      <c r="AV1417" s="14" t="s">
        <v>81</v>
      </c>
      <c r="AW1417" s="14" t="s">
        <v>34</v>
      </c>
      <c r="AX1417" s="14" t="s">
        <v>72</v>
      </c>
      <c r="AY1417" s="250" t="s">
        <v>161</v>
      </c>
    </row>
    <row r="1418" s="14" customFormat="1">
      <c r="A1418" s="14"/>
      <c r="B1418" s="240"/>
      <c r="C1418" s="241"/>
      <c r="D1418" s="231" t="s">
        <v>169</v>
      </c>
      <c r="E1418" s="242" t="s">
        <v>21</v>
      </c>
      <c r="F1418" s="243" t="s">
        <v>1862</v>
      </c>
      <c r="G1418" s="241"/>
      <c r="H1418" s="244">
        <v>10.135</v>
      </c>
      <c r="I1418" s="245"/>
      <c r="J1418" s="241"/>
      <c r="K1418" s="241"/>
      <c r="L1418" s="246"/>
      <c r="M1418" s="247"/>
      <c r="N1418" s="248"/>
      <c r="O1418" s="248"/>
      <c r="P1418" s="248"/>
      <c r="Q1418" s="248"/>
      <c r="R1418" s="248"/>
      <c r="S1418" s="248"/>
      <c r="T1418" s="249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T1418" s="250" t="s">
        <v>169</v>
      </c>
      <c r="AU1418" s="250" t="s">
        <v>81</v>
      </c>
      <c r="AV1418" s="14" t="s">
        <v>81</v>
      </c>
      <c r="AW1418" s="14" t="s">
        <v>34</v>
      </c>
      <c r="AX1418" s="14" t="s">
        <v>72</v>
      </c>
      <c r="AY1418" s="250" t="s">
        <v>161</v>
      </c>
    </row>
    <row r="1419" s="14" customFormat="1">
      <c r="A1419" s="14"/>
      <c r="B1419" s="240"/>
      <c r="C1419" s="241"/>
      <c r="D1419" s="231" t="s">
        <v>169</v>
      </c>
      <c r="E1419" s="242" t="s">
        <v>21</v>
      </c>
      <c r="F1419" s="243" t="s">
        <v>1863</v>
      </c>
      <c r="G1419" s="241"/>
      <c r="H1419" s="244">
        <v>6.6929999999999996</v>
      </c>
      <c r="I1419" s="245"/>
      <c r="J1419" s="241"/>
      <c r="K1419" s="241"/>
      <c r="L1419" s="246"/>
      <c r="M1419" s="247"/>
      <c r="N1419" s="248"/>
      <c r="O1419" s="248"/>
      <c r="P1419" s="248"/>
      <c r="Q1419" s="248"/>
      <c r="R1419" s="248"/>
      <c r="S1419" s="248"/>
      <c r="T1419" s="249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T1419" s="250" t="s">
        <v>169</v>
      </c>
      <c r="AU1419" s="250" t="s">
        <v>81</v>
      </c>
      <c r="AV1419" s="14" t="s">
        <v>81</v>
      </c>
      <c r="AW1419" s="14" t="s">
        <v>34</v>
      </c>
      <c r="AX1419" s="14" t="s">
        <v>72</v>
      </c>
      <c r="AY1419" s="250" t="s">
        <v>161</v>
      </c>
    </row>
    <row r="1420" s="13" customFormat="1">
      <c r="A1420" s="13"/>
      <c r="B1420" s="229"/>
      <c r="C1420" s="230"/>
      <c r="D1420" s="231" t="s">
        <v>169</v>
      </c>
      <c r="E1420" s="232" t="s">
        <v>21</v>
      </c>
      <c r="F1420" s="233" t="s">
        <v>1063</v>
      </c>
      <c r="G1420" s="230"/>
      <c r="H1420" s="232" t="s">
        <v>21</v>
      </c>
      <c r="I1420" s="234"/>
      <c r="J1420" s="230"/>
      <c r="K1420" s="230"/>
      <c r="L1420" s="235"/>
      <c r="M1420" s="236"/>
      <c r="N1420" s="237"/>
      <c r="O1420" s="237"/>
      <c r="P1420" s="237"/>
      <c r="Q1420" s="237"/>
      <c r="R1420" s="237"/>
      <c r="S1420" s="237"/>
      <c r="T1420" s="238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39" t="s">
        <v>169</v>
      </c>
      <c r="AU1420" s="239" t="s">
        <v>81</v>
      </c>
      <c r="AV1420" s="13" t="s">
        <v>79</v>
      </c>
      <c r="AW1420" s="13" t="s">
        <v>34</v>
      </c>
      <c r="AX1420" s="13" t="s">
        <v>72</v>
      </c>
      <c r="AY1420" s="239" t="s">
        <v>161</v>
      </c>
    </row>
    <row r="1421" s="14" customFormat="1">
      <c r="A1421" s="14"/>
      <c r="B1421" s="240"/>
      <c r="C1421" s="241"/>
      <c r="D1421" s="231" t="s">
        <v>169</v>
      </c>
      <c r="E1421" s="242" t="s">
        <v>21</v>
      </c>
      <c r="F1421" s="243" t="s">
        <v>1317</v>
      </c>
      <c r="G1421" s="241"/>
      <c r="H1421" s="244">
        <v>20.280000000000001</v>
      </c>
      <c r="I1421" s="245"/>
      <c r="J1421" s="241"/>
      <c r="K1421" s="241"/>
      <c r="L1421" s="246"/>
      <c r="M1421" s="247"/>
      <c r="N1421" s="248"/>
      <c r="O1421" s="248"/>
      <c r="P1421" s="248"/>
      <c r="Q1421" s="248"/>
      <c r="R1421" s="248"/>
      <c r="S1421" s="248"/>
      <c r="T1421" s="249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50" t="s">
        <v>169</v>
      </c>
      <c r="AU1421" s="250" t="s">
        <v>81</v>
      </c>
      <c r="AV1421" s="14" t="s">
        <v>81</v>
      </c>
      <c r="AW1421" s="14" t="s">
        <v>34</v>
      </c>
      <c r="AX1421" s="14" t="s">
        <v>72</v>
      </c>
      <c r="AY1421" s="250" t="s">
        <v>161</v>
      </c>
    </row>
    <row r="1422" s="14" customFormat="1">
      <c r="A1422" s="14"/>
      <c r="B1422" s="240"/>
      <c r="C1422" s="241"/>
      <c r="D1422" s="231" t="s">
        <v>169</v>
      </c>
      <c r="E1422" s="242" t="s">
        <v>21</v>
      </c>
      <c r="F1422" s="243" t="s">
        <v>1318</v>
      </c>
      <c r="G1422" s="241"/>
      <c r="H1422" s="244">
        <v>-5.6280000000000001</v>
      </c>
      <c r="I1422" s="245"/>
      <c r="J1422" s="241"/>
      <c r="K1422" s="241"/>
      <c r="L1422" s="246"/>
      <c r="M1422" s="247"/>
      <c r="N1422" s="248"/>
      <c r="O1422" s="248"/>
      <c r="P1422" s="248"/>
      <c r="Q1422" s="248"/>
      <c r="R1422" s="248"/>
      <c r="S1422" s="248"/>
      <c r="T1422" s="249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T1422" s="250" t="s">
        <v>169</v>
      </c>
      <c r="AU1422" s="250" t="s">
        <v>81</v>
      </c>
      <c r="AV1422" s="14" t="s">
        <v>81</v>
      </c>
      <c r="AW1422" s="14" t="s">
        <v>34</v>
      </c>
      <c r="AX1422" s="14" t="s">
        <v>72</v>
      </c>
      <c r="AY1422" s="250" t="s">
        <v>161</v>
      </c>
    </row>
    <row r="1423" s="14" customFormat="1">
      <c r="A1423" s="14"/>
      <c r="B1423" s="240"/>
      <c r="C1423" s="241"/>
      <c r="D1423" s="231" t="s">
        <v>169</v>
      </c>
      <c r="E1423" s="242" t="s">
        <v>21</v>
      </c>
      <c r="F1423" s="243" t="s">
        <v>1864</v>
      </c>
      <c r="G1423" s="241"/>
      <c r="H1423" s="244">
        <v>3.5350000000000001</v>
      </c>
      <c r="I1423" s="245"/>
      <c r="J1423" s="241"/>
      <c r="K1423" s="241"/>
      <c r="L1423" s="246"/>
      <c r="M1423" s="247"/>
      <c r="N1423" s="248"/>
      <c r="O1423" s="248"/>
      <c r="P1423" s="248"/>
      <c r="Q1423" s="248"/>
      <c r="R1423" s="248"/>
      <c r="S1423" s="248"/>
      <c r="T1423" s="249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T1423" s="250" t="s">
        <v>169</v>
      </c>
      <c r="AU1423" s="250" t="s">
        <v>81</v>
      </c>
      <c r="AV1423" s="14" t="s">
        <v>81</v>
      </c>
      <c r="AW1423" s="14" t="s">
        <v>34</v>
      </c>
      <c r="AX1423" s="14" t="s">
        <v>72</v>
      </c>
      <c r="AY1423" s="250" t="s">
        <v>161</v>
      </c>
    </row>
    <row r="1424" s="13" customFormat="1">
      <c r="A1424" s="13"/>
      <c r="B1424" s="229"/>
      <c r="C1424" s="230"/>
      <c r="D1424" s="231" t="s">
        <v>169</v>
      </c>
      <c r="E1424" s="232" t="s">
        <v>21</v>
      </c>
      <c r="F1424" s="233" t="s">
        <v>1319</v>
      </c>
      <c r="G1424" s="230"/>
      <c r="H1424" s="232" t="s">
        <v>21</v>
      </c>
      <c r="I1424" s="234"/>
      <c r="J1424" s="230"/>
      <c r="K1424" s="230"/>
      <c r="L1424" s="235"/>
      <c r="M1424" s="236"/>
      <c r="N1424" s="237"/>
      <c r="O1424" s="237"/>
      <c r="P1424" s="237"/>
      <c r="Q1424" s="237"/>
      <c r="R1424" s="237"/>
      <c r="S1424" s="237"/>
      <c r="T1424" s="238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39" t="s">
        <v>169</v>
      </c>
      <c r="AU1424" s="239" t="s">
        <v>81</v>
      </c>
      <c r="AV1424" s="13" t="s">
        <v>79</v>
      </c>
      <c r="AW1424" s="13" t="s">
        <v>34</v>
      </c>
      <c r="AX1424" s="13" t="s">
        <v>72</v>
      </c>
      <c r="AY1424" s="239" t="s">
        <v>161</v>
      </c>
    </row>
    <row r="1425" s="14" customFormat="1">
      <c r="A1425" s="14"/>
      <c r="B1425" s="240"/>
      <c r="C1425" s="241"/>
      <c r="D1425" s="231" t="s">
        <v>169</v>
      </c>
      <c r="E1425" s="242" t="s">
        <v>21</v>
      </c>
      <c r="F1425" s="243" t="s">
        <v>1320</v>
      </c>
      <c r="G1425" s="241"/>
      <c r="H1425" s="244">
        <v>3.419</v>
      </c>
      <c r="I1425" s="245"/>
      <c r="J1425" s="241"/>
      <c r="K1425" s="241"/>
      <c r="L1425" s="246"/>
      <c r="M1425" s="247"/>
      <c r="N1425" s="248"/>
      <c r="O1425" s="248"/>
      <c r="P1425" s="248"/>
      <c r="Q1425" s="248"/>
      <c r="R1425" s="248"/>
      <c r="S1425" s="248"/>
      <c r="T1425" s="249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50" t="s">
        <v>169</v>
      </c>
      <c r="AU1425" s="250" t="s">
        <v>81</v>
      </c>
      <c r="AV1425" s="14" t="s">
        <v>81</v>
      </c>
      <c r="AW1425" s="14" t="s">
        <v>34</v>
      </c>
      <c r="AX1425" s="14" t="s">
        <v>72</v>
      </c>
      <c r="AY1425" s="250" t="s">
        <v>161</v>
      </c>
    </row>
    <row r="1426" s="14" customFormat="1">
      <c r="A1426" s="14"/>
      <c r="B1426" s="240"/>
      <c r="C1426" s="241"/>
      <c r="D1426" s="231" t="s">
        <v>169</v>
      </c>
      <c r="E1426" s="242" t="s">
        <v>21</v>
      </c>
      <c r="F1426" s="243" t="s">
        <v>1321</v>
      </c>
      <c r="G1426" s="241"/>
      <c r="H1426" s="244">
        <v>-0.79800000000000004</v>
      </c>
      <c r="I1426" s="245"/>
      <c r="J1426" s="241"/>
      <c r="K1426" s="241"/>
      <c r="L1426" s="246"/>
      <c r="M1426" s="247"/>
      <c r="N1426" s="248"/>
      <c r="O1426" s="248"/>
      <c r="P1426" s="248"/>
      <c r="Q1426" s="248"/>
      <c r="R1426" s="248"/>
      <c r="S1426" s="248"/>
      <c r="T1426" s="249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T1426" s="250" t="s">
        <v>169</v>
      </c>
      <c r="AU1426" s="250" t="s">
        <v>81</v>
      </c>
      <c r="AV1426" s="14" t="s">
        <v>81</v>
      </c>
      <c r="AW1426" s="14" t="s">
        <v>34</v>
      </c>
      <c r="AX1426" s="14" t="s">
        <v>72</v>
      </c>
      <c r="AY1426" s="250" t="s">
        <v>161</v>
      </c>
    </row>
    <row r="1427" s="16" customFormat="1">
      <c r="A1427" s="16"/>
      <c r="B1427" s="283"/>
      <c r="C1427" s="284"/>
      <c r="D1427" s="231" t="s">
        <v>169</v>
      </c>
      <c r="E1427" s="285" t="s">
        <v>392</v>
      </c>
      <c r="F1427" s="286" t="s">
        <v>507</v>
      </c>
      <c r="G1427" s="284"/>
      <c r="H1427" s="287">
        <v>240.666</v>
      </c>
      <c r="I1427" s="288"/>
      <c r="J1427" s="284"/>
      <c r="K1427" s="284"/>
      <c r="L1427" s="289"/>
      <c r="M1427" s="290"/>
      <c r="N1427" s="291"/>
      <c r="O1427" s="291"/>
      <c r="P1427" s="291"/>
      <c r="Q1427" s="291"/>
      <c r="R1427" s="291"/>
      <c r="S1427" s="291"/>
      <c r="T1427" s="292"/>
      <c r="U1427" s="16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6"/>
      <c r="AT1427" s="293" t="s">
        <v>169</v>
      </c>
      <c r="AU1427" s="293" t="s">
        <v>81</v>
      </c>
      <c r="AV1427" s="16" t="s">
        <v>104</v>
      </c>
      <c r="AW1427" s="16" t="s">
        <v>34</v>
      </c>
      <c r="AX1427" s="16" t="s">
        <v>72</v>
      </c>
      <c r="AY1427" s="293" t="s">
        <v>161</v>
      </c>
    </row>
    <row r="1428" s="13" customFormat="1">
      <c r="A1428" s="13"/>
      <c r="B1428" s="229"/>
      <c r="C1428" s="230"/>
      <c r="D1428" s="231" t="s">
        <v>169</v>
      </c>
      <c r="E1428" s="232" t="s">
        <v>21</v>
      </c>
      <c r="F1428" s="233" t="s">
        <v>1865</v>
      </c>
      <c r="G1428" s="230"/>
      <c r="H1428" s="232" t="s">
        <v>21</v>
      </c>
      <c r="I1428" s="234"/>
      <c r="J1428" s="230"/>
      <c r="K1428" s="230"/>
      <c r="L1428" s="235"/>
      <c r="M1428" s="236"/>
      <c r="N1428" s="237"/>
      <c r="O1428" s="237"/>
      <c r="P1428" s="237"/>
      <c r="Q1428" s="237"/>
      <c r="R1428" s="237"/>
      <c r="S1428" s="237"/>
      <c r="T1428" s="238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39" t="s">
        <v>169</v>
      </c>
      <c r="AU1428" s="239" t="s">
        <v>81</v>
      </c>
      <c r="AV1428" s="13" t="s">
        <v>79</v>
      </c>
      <c r="AW1428" s="13" t="s">
        <v>34</v>
      </c>
      <c r="AX1428" s="13" t="s">
        <v>72</v>
      </c>
      <c r="AY1428" s="239" t="s">
        <v>161</v>
      </c>
    </row>
    <row r="1429" s="14" customFormat="1">
      <c r="A1429" s="14"/>
      <c r="B1429" s="240"/>
      <c r="C1429" s="241"/>
      <c r="D1429" s="231" t="s">
        <v>169</v>
      </c>
      <c r="E1429" s="242" t="s">
        <v>21</v>
      </c>
      <c r="F1429" s="243" t="s">
        <v>392</v>
      </c>
      <c r="G1429" s="241"/>
      <c r="H1429" s="244">
        <v>240.666</v>
      </c>
      <c r="I1429" s="245"/>
      <c r="J1429" s="241"/>
      <c r="K1429" s="241"/>
      <c r="L1429" s="246"/>
      <c r="M1429" s="247"/>
      <c r="N1429" s="248"/>
      <c r="O1429" s="248"/>
      <c r="P1429" s="248"/>
      <c r="Q1429" s="248"/>
      <c r="R1429" s="248"/>
      <c r="S1429" s="248"/>
      <c r="T1429" s="249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T1429" s="250" t="s">
        <v>169</v>
      </c>
      <c r="AU1429" s="250" t="s">
        <v>81</v>
      </c>
      <c r="AV1429" s="14" t="s">
        <v>81</v>
      </c>
      <c r="AW1429" s="14" t="s">
        <v>34</v>
      </c>
      <c r="AX1429" s="14" t="s">
        <v>72</v>
      </c>
      <c r="AY1429" s="250" t="s">
        <v>161</v>
      </c>
    </row>
    <row r="1430" s="13" customFormat="1">
      <c r="A1430" s="13"/>
      <c r="B1430" s="229"/>
      <c r="C1430" s="230"/>
      <c r="D1430" s="231" t="s">
        <v>169</v>
      </c>
      <c r="E1430" s="232" t="s">
        <v>21</v>
      </c>
      <c r="F1430" s="233" t="s">
        <v>1866</v>
      </c>
      <c r="G1430" s="230"/>
      <c r="H1430" s="232" t="s">
        <v>21</v>
      </c>
      <c r="I1430" s="234"/>
      <c r="J1430" s="230"/>
      <c r="K1430" s="230"/>
      <c r="L1430" s="235"/>
      <c r="M1430" s="236"/>
      <c r="N1430" s="237"/>
      <c r="O1430" s="237"/>
      <c r="P1430" s="237"/>
      <c r="Q1430" s="237"/>
      <c r="R1430" s="237"/>
      <c r="S1430" s="237"/>
      <c r="T1430" s="238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T1430" s="239" t="s">
        <v>169</v>
      </c>
      <c r="AU1430" s="239" t="s">
        <v>81</v>
      </c>
      <c r="AV1430" s="13" t="s">
        <v>79</v>
      </c>
      <c r="AW1430" s="13" t="s">
        <v>34</v>
      </c>
      <c r="AX1430" s="13" t="s">
        <v>72</v>
      </c>
      <c r="AY1430" s="239" t="s">
        <v>161</v>
      </c>
    </row>
    <row r="1431" s="14" customFormat="1">
      <c r="A1431" s="14"/>
      <c r="B1431" s="240"/>
      <c r="C1431" s="241"/>
      <c r="D1431" s="231" t="s">
        <v>169</v>
      </c>
      <c r="E1431" s="242" t="s">
        <v>21</v>
      </c>
      <c r="F1431" s="243" t="s">
        <v>390</v>
      </c>
      <c r="G1431" s="241"/>
      <c r="H1431" s="244">
        <v>22.457000000000001</v>
      </c>
      <c r="I1431" s="245"/>
      <c r="J1431" s="241"/>
      <c r="K1431" s="241"/>
      <c r="L1431" s="246"/>
      <c r="M1431" s="247"/>
      <c r="N1431" s="248"/>
      <c r="O1431" s="248"/>
      <c r="P1431" s="248"/>
      <c r="Q1431" s="248"/>
      <c r="R1431" s="248"/>
      <c r="S1431" s="248"/>
      <c r="T1431" s="249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T1431" s="250" t="s">
        <v>169</v>
      </c>
      <c r="AU1431" s="250" t="s">
        <v>81</v>
      </c>
      <c r="AV1431" s="14" t="s">
        <v>81</v>
      </c>
      <c r="AW1431" s="14" t="s">
        <v>34</v>
      </c>
      <c r="AX1431" s="14" t="s">
        <v>72</v>
      </c>
      <c r="AY1431" s="250" t="s">
        <v>161</v>
      </c>
    </row>
    <row r="1432" s="15" customFormat="1">
      <c r="A1432" s="15"/>
      <c r="B1432" s="251"/>
      <c r="C1432" s="252"/>
      <c r="D1432" s="231" t="s">
        <v>169</v>
      </c>
      <c r="E1432" s="253" t="s">
        <v>21</v>
      </c>
      <c r="F1432" s="254" t="s">
        <v>172</v>
      </c>
      <c r="G1432" s="252"/>
      <c r="H1432" s="255">
        <v>1191.3040000000001</v>
      </c>
      <c r="I1432" s="256"/>
      <c r="J1432" s="252"/>
      <c r="K1432" s="252"/>
      <c r="L1432" s="257"/>
      <c r="M1432" s="258"/>
      <c r="N1432" s="259"/>
      <c r="O1432" s="259"/>
      <c r="P1432" s="259"/>
      <c r="Q1432" s="259"/>
      <c r="R1432" s="259"/>
      <c r="S1432" s="259"/>
      <c r="T1432" s="260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T1432" s="261" t="s">
        <v>169</v>
      </c>
      <c r="AU1432" s="261" t="s">
        <v>81</v>
      </c>
      <c r="AV1432" s="15" t="s">
        <v>167</v>
      </c>
      <c r="AW1432" s="15" t="s">
        <v>34</v>
      </c>
      <c r="AX1432" s="15" t="s">
        <v>79</v>
      </c>
      <c r="AY1432" s="261" t="s">
        <v>161</v>
      </c>
    </row>
    <row r="1433" s="2" customFormat="1" ht="16.5" customHeight="1">
      <c r="A1433" s="41"/>
      <c r="B1433" s="42"/>
      <c r="C1433" s="273" t="s">
        <v>1867</v>
      </c>
      <c r="D1433" s="273" t="s">
        <v>479</v>
      </c>
      <c r="E1433" s="274" t="s">
        <v>1868</v>
      </c>
      <c r="F1433" s="275" t="s">
        <v>1869</v>
      </c>
      <c r="G1433" s="276" t="s">
        <v>166</v>
      </c>
      <c r="H1433" s="277">
        <v>741.41099999999994</v>
      </c>
      <c r="I1433" s="278"/>
      <c r="J1433" s="279">
        <f>ROUND(I1433*H1433,2)</f>
        <v>0</v>
      </c>
      <c r="K1433" s="275" t="s">
        <v>178</v>
      </c>
      <c r="L1433" s="280"/>
      <c r="M1433" s="281" t="s">
        <v>21</v>
      </c>
      <c r="N1433" s="282" t="s">
        <v>43</v>
      </c>
      <c r="O1433" s="87"/>
      <c r="P1433" s="225">
        <f>O1433*H1433</f>
        <v>0</v>
      </c>
      <c r="Q1433" s="225">
        <v>0.014999999999999999</v>
      </c>
      <c r="R1433" s="225">
        <f>Q1433*H1433</f>
        <v>11.121165</v>
      </c>
      <c r="S1433" s="225">
        <v>0</v>
      </c>
      <c r="T1433" s="226">
        <f>S1433*H1433</f>
        <v>0</v>
      </c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R1433" s="227" t="s">
        <v>682</v>
      </c>
      <c r="AT1433" s="227" t="s">
        <v>479</v>
      </c>
      <c r="AU1433" s="227" t="s">
        <v>81</v>
      </c>
      <c r="AY1433" s="20" t="s">
        <v>161</v>
      </c>
      <c r="BE1433" s="228">
        <f>IF(N1433="základní",J1433,0)</f>
        <v>0</v>
      </c>
      <c r="BF1433" s="228">
        <f>IF(N1433="snížená",J1433,0)</f>
        <v>0</v>
      </c>
      <c r="BG1433" s="228">
        <f>IF(N1433="zákl. přenesená",J1433,0)</f>
        <v>0</v>
      </c>
      <c r="BH1433" s="228">
        <f>IF(N1433="sníž. přenesená",J1433,0)</f>
        <v>0</v>
      </c>
      <c r="BI1433" s="228">
        <f>IF(N1433="nulová",J1433,0)</f>
        <v>0</v>
      </c>
      <c r="BJ1433" s="20" t="s">
        <v>79</v>
      </c>
      <c r="BK1433" s="228">
        <f>ROUND(I1433*H1433,2)</f>
        <v>0</v>
      </c>
      <c r="BL1433" s="20" t="s">
        <v>276</v>
      </c>
      <c r="BM1433" s="227" t="s">
        <v>1870</v>
      </c>
    </row>
    <row r="1434" s="14" customFormat="1">
      <c r="A1434" s="14"/>
      <c r="B1434" s="240"/>
      <c r="C1434" s="241"/>
      <c r="D1434" s="231" t="s">
        <v>169</v>
      </c>
      <c r="E1434" s="242" t="s">
        <v>21</v>
      </c>
      <c r="F1434" s="243" t="s">
        <v>1871</v>
      </c>
      <c r="G1434" s="241"/>
      <c r="H1434" s="244">
        <v>202.827</v>
      </c>
      <c r="I1434" s="245"/>
      <c r="J1434" s="241"/>
      <c r="K1434" s="241"/>
      <c r="L1434" s="246"/>
      <c r="M1434" s="247"/>
      <c r="N1434" s="248"/>
      <c r="O1434" s="248"/>
      <c r="P1434" s="248"/>
      <c r="Q1434" s="248"/>
      <c r="R1434" s="248"/>
      <c r="S1434" s="248"/>
      <c r="T1434" s="249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T1434" s="250" t="s">
        <v>169</v>
      </c>
      <c r="AU1434" s="250" t="s">
        <v>81</v>
      </c>
      <c r="AV1434" s="14" t="s">
        <v>81</v>
      </c>
      <c r="AW1434" s="14" t="s">
        <v>34</v>
      </c>
      <c r="AX1434" s="14" t="s">
        <v>72</v>
      </c>
      <c r="AY1434" s="250" t="s">
        <v>161</v>
      </c>
    </row>
    <row r="1435" s="14" customFormat="1">
      <c r="A1435" s="14"/>
      <c r="B1435" s="240"/>
      <c r="C1435" s="241"/>
      <c r="D1435" s="231" t="s">
        <v>169</v>
      </c>
      <c r="E1435" s="242" t="s">
        <v>21</v>
      </c>
      <c r="F1435" s="243" t="s">
        <v>1872</v>
      </c>
      <c r="G1435" s="241"/>
      <c r="H1435" s="244">
        <v>144.75</v>
      </c>
      <c r="I1435" s="245"/>
      <c r="J1435" s="241"/>
      <c r="K1435" s="241"/>
      <c r="L1435" s="246"/>
      <c r="M1435" s="247"/>
      <c r="N1435" s="248"/>
      <c r="O1435" s="248"/>
      <c r="P1435" s="248"/>
      <c r="Q1435" s="248"/>
      <c r="R1435" s="248"/>
      <c r="S1435" s="248"/>
      <c r="T1435" s="249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T1435" s="250" t="s">
        <v>169</v>
      </c>
      <c r="AU1435" s="250" t="s">
        <v>81</v>
      </c>
      <c r="AV1435" s="14" t="s">
        <v>81</v>
      </c>
      <c r="AW1435" s="14" t="s">
        <v>34</v>
      </c>
      <c r="AX1435" s="14" t="s">
        <v>72</v>
      </c>
      <c r="AY1435" s="250" t="s">
        <v>161</v>
      </c>
    </row>
    <row r="1436" s="14" customFormat="1">
      <c r="A1436" s="14"/>
      <c r="B1436" s="240"/>
      <c r="C1436" s="241"/>
      <c r="D1436" s="231" t="s">
        <v>169</v>
      </c>
      <c r="E1436" s="242" t="s">
        <v>21</v>
      </c>
      <c r="F1436" s="243" t="s">
        <v>1873</v>
      </c>
      <c r="G1436" s="241"/>
      <c r="H1436" s="244">
        <v>47.159999999999997</v>
      </c>
      <c r="I1436" s="245"/>
      <c r="J1436" s="241"/>
      <c r="K1436" s="241"/>
      <c r="L1436" s="246"/>
      <c r="M1436" s="247"/>
      <c r="N1436" s="248"/>
      <c r="O1436" s="248"/>
      <c r="P1436" s="248"/>
      <c r="Q1436" s="248"/>
      <c r="R1436" s="248"/>
      <c r="S1436" s="248"/>
      <c r="T1436" s="249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T1436" s="250" t="s">
        <v>169</v>
      </c>
      <c r="AU1436" s="250" t="s">
        <v>81</v>
      </c>
      <c r="AV1436" s="14" t="s">
        <v>81</v>
      </c>
      <c r="AW1436" s="14" t="s">
        <v>34</v>
      </c>
      <c r="AX1436" s="14" t="s">
        <v>72</v>
      </c>
      <c r="AY1436" s="250" t="s">
        <v>161</v>
      </c>
    </row>
    <row r="1437" s="14" customFormat="1">
      <c r="A1437" s="14"/>
      <c r="B1437" s="240"/>
      <c r="C1437" s="241"/>
      <c r="D1437" s="231" t="s">
        <v>169</v>
      </c>
      <c r="E1437" s="242" t="s">
        <v>21</v>
      </c>
      <c r="F1437" s="243" t="s">
        <v>1874</v>
      </c>
      <c r="G1437" s="241"/>
      <c r="H1437" s="244">
        <v>40.383000000000003</v>
      </c>
      <c r="I1437" s="245"/>
      <c r="J1437" s="241"/>
      <c r="K1437" s="241"/>
      <c r="L1437" s="246"/>
      <c r="M1437" s="247"/>
      <c r="N1437" s="248"/>
      <c r="O1437" s="248"/>
      <c r="P1437" s="248"/>
      <c r="Q1437" s="248"/>
      <c r="R1437" s="248"/>
      <c r="S1437" s="248"/>
      <c r="T1437" s="249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T1437" s="250" t="s">
        <v>169</v>
      </c>
      <c r="AU1437" s="250" t="s">
        <v>81</v>
      </c>
      <c r="AV1437" s="14" t="s">
        <v>81</v>
      </c>
      <c r="AW1437" s="14" t="s">
        <v>34</v>
      </c>
      <c r="AX1437" s="14" t="s">
        <v>72</v>
      </c>
      <c r="AY1437" s="250" t="s">
        <v>161</v>
      </c>
    </row>
    <row r="1438" s="14" customFormat="1">
      <c r="A1438" s="14"/>
      <c r="B1438" s="240"/>
      <c r="C1438" s="241"/>
      <c r="D1438" s="231" t="s">
        <v>169</v>
      </c>
      <c r="E1438" s="242" t="s">
        <v>21</v>
      </c>
      <c r="F1438" s="243" t="s">
        <v>1875</v>
      </c>
      <c r="G1438" s="241"/>
      <c r="H1438" s="244">
        <v>11.465999999999999</v>
      </c>
      <c r="I1438" s="245"/>
      <c r="J1438" s="241"/>
      <c r="K1438" s="241"/>
      <c r="L1438" s="246"/>
      <c r="M1438" s="247"/>
      <c r="N1438" s="248"/>
      <c r="O1438" s="248"/>
      <c r="P1438" s="248"/>
      <c r="Q1438" s="248"/>
      <c r="R1438" s="248"/>
      <c r="S1438" s="248"/>
      <c r="T1438" s="249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T1438" s="250" t="s">
        <v>169</v>
      </c>
      <c r="AU1438" s="250" t="s">
        <v>81</v>
      </c>
      <c r="AV1438" s="14" t="s">
        <v>81</v>
      </c>
      <c r="AW1438" s="14" t="s">
        <v>34</v>
      </c>
      <c r="AX1438" s="14" t="s">
        <v>72</v>
      </c>
      <c r="AY1438" s="250" t="s">
        <v>161</v>
      </c>
    </row>
    <row r="1439" s="14" customFormat="1">
      <c r="A1439" s="14"/>
      <c r="B1439" s="240"/>
      <c r="C1439" s="241"/>
      <c r="D1439" s="231" t="s">
        <v>169</v>
      </c>
      <c r="E1439" s="242" t="s">
        <v>21</v>
      </c>
      <c r="F1439" s="243" t="s">
        <v>1876</v>
      </c>
      <c r="G1439" s="241"/>
      <c r="H1439" s="244">
        <v>42.125999999999998</v>
      </c>
      <c r="I1439" s="245"/>
      <c r="J1439" s="241"/>
      <c r="K1439" s="241"/>
      <c r="L1439" s="246"/>
      <c r="M1439" s="247"/>
      <c r="N1439" s="248"/>
      <c r="O1439" s="248"/>
      <c r="P1439" s="248"/>
      <c r="Q1439" s="248"/>
      <c r="R1439" s="248"/>
      <c r="S1439" s="248"/>
      <c r="T1439" s="249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T1439" s="250" t="s">
        <v>169</v>
      </c>
      <c r="AU1439" s="250" t="s">
        <v>81</v>
      </c>
      <c r="AV1439" s="14" t="s">
        <v>81</v>
      </c>
      <c r="AW1439" s="14" t="s">
        <v>34</v>
      </c>
      <c r="AX1439" s="14" t="s">
        <v>72</v>
      </c>
      <c r="AY1439" s="250" t="s">
        <v>161</v>
      </c>
    </row>
    <row r="1440" s="14" customFormat="1">
      <c r="A1440" s="14"/>
      <c r="B1440" s="240"/>
      <c r="C1440" s="241"/>
      <c r="D1440" s="231" t="s">
        <v>169</v>
      </c>
      <c r="E1440" s="242" t="s">
        <v>21</v>
      </c>
      <c r="F1440" s="243" t="s">
        <v>1877</v>
      </c>
      <c r="G1440" s="241"/>
      <c r="H1440" s="244">
        <v>252.69900000000001</v>
      </c>
      <c r="I1440" s="245"/>
      <c r="J1440" s="241"/>
      <c r="K1440" s="241"/>
      <c r="L1440" s="246"/>
      <c r="M1440" s="247"/>
      <c r="N1440" s="248"/>
      <c r="O1440" s="248"/>
      <c r="P1440" s="248"/>
      <c r="Q1440" s="248"/>
      <c r="R1440" s="248"/>
      <c r="S1440" s="248"/>
      <c r="T1440" s="249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T1440" s="250" t="s">
        <v>169</v>
      </c>
      <c r="AU1440" s="250" t="s">
        <v>81</v>
      </c>
      <c r="AV1440" s="14" t="s">
        <v>81</v>
      </c>
      <c r="AW1440" s="14" t="s">
        <v>34</v>
      </c>
      <c r="AX1440" s="14" t="s">
        <v>72</v>
      </c>
      <c r="AY1440" s="250" t="s">
        <v>161</v>
      </c>
    </row>
    <row r="1441" s="15" customFormat="1">
      <c r="A1441" s="15"/>
      <c r="B1441" s="251"/>
      <c r="C1441" s="252"/>
      <c r="D1441" s="231" t="s">
        <v>169</v>
      </c>
      <c r="E1441" s="253" t="s">
        <v>21</v>
      </c>
      <c r="F1441" s="254" t="s">
        <v>172</v>
      </c>
      <c r="G1441" s="252"/>
      <c r="H1441" s="255">
        <v>741.41099999999994</v>
      </c>
      <c r="I1441" s="256"/>
      <c r="J1441" s="252"/>
      <c r="K1441" s="252"/>
      <c r="L1441" s="257"/>
      <c r="M1441" s="258"/>
      <c r="N1441" s="259"/>
      <c r="O1441" s="259"/>
      <c r="P1441" s="259"/>
      <c r="Q1441" s="259"/>
      <c r="R1441" s="259"/>
      <c r="S1441" s="259"/>
      <c r="T1441" s="260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T1441" s="261" t="s">
        <v>169</v>
      </c>
      <c r="AU1441" s="261" t="s">
        <v>81</v>
      </c>
      <c r="AV1441" s="15" t="s">
        <v>167</v>
      </c>
      <c r="AW1441" s="15" t="s">
        <v>34</v>
      </c>
      <c r="AX1441" s="15" t="s">
        <v>79</v>
      </c>
      <c r="AY1441" s="261" t="s">
        <v>161</v>
      </c>
    </row>
    <row r="1442" s="2" customFormat="1" ht="16.5" customHeight="1">
      <c r="A1442" s="41"/>
      <c r="B1442" s="42"/>
      <c r="C1442" s="273" t="s">
        <v>1878</v>
      </c>
      <c r="D1442" s="273" t="s">
        <v>479</v>
      </c>
      <c r="E1442" s="274" t="s">
        <v>1879</v>
      </c>
      <c r="F1442" s="275" t="s">
        <v>1880</v>
      </c>
      <c r="G1442" s="276" t="s">
        <v>166</v>
      </c>
      <c r="H1442" s="277">
        <v>256.75900000000001</v>
      </c>
      <c r="I1442" s="278"/>
      <c r="J1442" s="279">
        <f>ROUND(I1442*H1442,2)</f>
        <v>0</v>
      </c>
      <c r="K1442" s="275" t="s">
        <v>178</v>
      </c>
      <c r="L1442" s="280"/>
      <c r="M1442" s="281" t="s">
        <v>21</v>
      </c>
      <c r="N1442" s="282" t="s">
        <v>43</v>
      </c>
      <c r="O1442" s="87"/>
      <c r="P1442" s="225">
        <f>O1442*H1442</f>
        <v>0</v>
      </c>
      <c r="Q1442" s="225">
        <v>0.014999999999999999</v>
      </c>
      <c r="R1442" s="225">
        <f>Q1442*H1442</f>
        <v>3.8513850000000001</v>
      </c>
      <c r="S1442" s="225">
        <v>0</v>
      </c>
      <c r="T1442" s="226">
        <f>S1442*H1442</f>
        <v>0</v>
      </c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R1442" s="227" t="s">
        <v>682</v>
      </c>
      <c r="AT1442" s="227" t="s">
        <v>479</v>
      </c>
      <c r="AU1442" s="227" t="s">
        <v>81</v>
      </c>
      <c r="AY1442" s="20" t="s">
        <v>161</v>
      </c>
      <c r="BE1442" s="228">
        <f>IF(N1442="základní",J1442,0)</f>
        <v>0</v>
      </c>
      <c r="BF1442" s="228">
        <f>IF(N1442="snížená",J1442,0)</f>
        <v>0</v>
      </c>
      <c r="BG1442" s="228">
        <f>IF(N1442="zákl. přenesená",J1442,0)</f>
        <v>0</v>
      </c>
      <c r="BH1442" s="228">
        <f>IF(N1442="sníž. přenesená",J1442,0)</f>
        <v>0</v>
      </c>
      <c r="BI1442" s="228">
        <f>IF(N1442="nulová",J1442,0)</f>
        <v>0</v>
      </c>
      <c r="BJ1442" s="20" t="s">
        <v>79</v>
      </c>
      <c r="BK1442" s="228">
        <f>ROUND(I1442*H1442,2)</f>
        <v>0</v>
      </c>
      <c r="BL1442" s="20" t="s">
        <v>276</v>
      </c>
      <c r="BM1442" s="227" t="s">
        <v>1881</v>
      </c>
    </row>
    <row r="1443" s="14" customFormat="1">
      <c r="A1443" s="14"/>
      <c r="B1443" s="240"/>
      <c r="C1443" s="241"/>
      <c r="D1443" s="231" t="s">
        <v>169</v>
      </c>
      <c r="E1443" s="242" t="s">
        <v>21</v>
      </c>
      <c r="F1443" s="243" t="s">
        <v>1882</v>
      </c>
      <c r="G1443" s="241"/>
      <c r="H1443" s="244">
        <v>256.75900000000001</v>
      </c>
      <c r="I1443" s="245"/>
      <c r="J1443" s="241"/>
      <c r="K1443" s="241"/>
      <c r="L1443" s="246"/>
      <c r="M1443" s="247"/>
      <c r="N1443" s="248"/>
      <c r="O1443" s="248"/>
      <c r="P1443" s="248"/>
      <c r="Q1443" s="248"/>
      <c r="R1443" s="248"/>
      <c r="S1443" s="248"/>
      <c r="T1443" s="249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T1443" s="250" t="s">
        <v>169</v>
      </c>
      <c r="AU1443" s="250" t="s">
        <v>81</v>
      </c>
      <c r="AV1443" s="14" t="s">
        <v>81</v>
      </c>
      <c r="AW1443" s="14" t="s">
        <v>34</v>
      </c>
      <c r="AX1443" s="14" t="s">
        <v>72</v>
      </c>
      <c r="AY1443" s="250" t="s">
        <v>161</v>
      </c>
    </row>
    <row r="1444" s="15" customFormat="1">
      <c r="A1444" s="15"/>
      <c r="B1444" s="251"/>
      <c r="C1444" s="252"/>
      <c r="D1444" s="231" t="s">
        <v>169</v>
      </c>
      <c r="E1444" s="253" t="s">
        <v>21</v>
      </c>
      <c r="F1444" s="254" t="s">
        <v>172</v>
      </c>
      <c r="G1444" s="252"/>
      <c r="H1444" s="255">
        <v>256.75900000000001</v>
      </c>
      <c r="I1444" s="256"/>
      <c r="J1444" s="252"/>
      <c r="K1444" s="252"/>
      <c r="L1444" s="257"/>
      <c r="M1444" s="258"/>
      <c r="N1444" s="259"/>
      <c r="O1444" s="259"/>
      <c r="P1444" s="259"/>
      <c r="Q1444" s="259"/>
      <c r="R1444" s="259"/>
      <c r="S1444" s="259"/>
      <c r="T1444" s="260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T1444" s="261" t="s">
        <v>169</v>
      </c>
      <c r="AU1444" s="261" t="s">
        <v>81</v>
      </c>
      <c r="AV1444" s="15" t="s">
        <v>167</v>
      </c>
      <c r="AW1444" s="15" t="s">
        <v>34</v>
      </c>
      <c r="AX1444" s="15" t="s">
        <v>79</v>
      </c>
      <c r="AY1444" s="261" t="s">
        <v>161</v>
      </c>
    </row>
    <row r="1445" s="2" customFormat="1" ht="16.5" customHeight="1">
      <c r="A1445" s="41"/>
      <c r="B1445" s="42"/>
      <c r="C1445" s="216" t="s">
        <v>1883</v>
      </c>
      <c r="D1445" s="216" t="s">
        <v>163</v>
      </c>
      <c r="E1445" s="217" t="s">
        <v>1884</v>
      </c>
      <c r="F1445" s="218" t="s">
        <v>1885</v>
      </c>
      <c r="G1445" s="219" t="s">
        <v>166</v>
      </c>
      <c r="H1445" s="220">
        <v>240.666</v>
      </c>
      <c r="I1445" s="221"/>
      <c r="J1445" s="222">
        <f>ROUND(I1445*H1445,2)</f>
        <v>0</v>
      </c>
      <c r="K1445" s="218" t="s">
        <v>21</v>
      </c>
      <c r="L1445" s="47"/>
      <c r="M1445" s="223" t="s">
        <v>21</v>
      </c>
      <c r="N1445" s="224" t="s">
        <v>43</v>
      </c>
      <c r="O1445" s="87"/>
      <c r="P1445" s="225">
        <f>O1445*H1445</f>
        <v>0</v>
      </c>
      <c r="Q1445" s="225">
        <v>0</v>
      </c>
      <c r="R1445" s="225">
        <f>Q1445*H1445</f>
        <v>0</v>
      </c>
      <c r="S1445" s="225">
        <v>0</v>
      </c>
      <c r="T1445" s="226">
        <f>S1445*H1445</f>
        <v>0</v>
      </c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R1445" s="227" t="s">
        <v>276</v>
      </c>
      <c r="AT1445" s="227" t="s">
        <v>163</v>
      </c>
      <c r="AU1445" s="227" t="s">
        <v>81</v>
      </c>
      <c r="AY1445" s="20" t="s">
        <v>161</v>
      </c>
      <c r="BE1445" s="228">
        <f>IF(N1445="základní",J1445,0)</f>
        <v>0</v>
      </c>
      <c r="BF1445" s="228">
        <f>IF(N1445="snížená",J1445,0)</f>
        <v>0</v>
      </c>
      <c r="BG1445" s="228">
        <f>IF(N1445="zákl. přenesená",J1445,0)</f>
        <v>0</v>
      </c>
      <c r="BH1445" s="228">
        <f>IF(N1445="sníž. přenesená",J1445,0)</f>
        <v>0</v>
      </c>
      <c r="BI1445" s="228">
        <f>IF(N1445="nulová",J1445,0)</f>
        <v>0</v>
      </c>
      <c r="BJ1445" s="20" t="s">
        <v>79</v>
      </c>
      <c r="BK1445" s="228">
        <f>ROUND(I1445*H1445,2)</f>
        <v>0</v>
      </c>
      <c r="BL1445" s="20" t="s">
        <v>276</v>
      </c>
      <c r="BM1445" s="227" t="s">
        <v>1886</v>
      </c>
    </row>
    <row r="1446" s="14" customFormat="1">
      <c r="A1446" s="14"/>
      <c r="B1446" s="240"/>
      <c r="C1446" s="241"/>
      <c r="D1446" s="231" t="s">
        <v>169</v>
      </c>
      <c r="E1446" s="242" t="s">
        <v>21</v>
      </c>
      <c r="F1446" s="243" t="s">
        <v>392</v>
      </c>
      <c r="G1446" s="241"/>
      <c r="H1446" s="244">
        <v>240.666</v>
      </c>
      <c r="I1446" s="245"/>
      <c r="J1446" s="241"/>
      <c r="K1446" s="241"/>
      <c r="L1446" s="246"/>
      <c r="M1446" s="247"/>
      <c r="N1446" s="248"/>
      <c r="O1446" s="248"/>
      <c r="P1446" s="248"/>
      <c r="Q1446" s="248"/>
      <c r="R1446" s="248"/>
      <c r="S1446" s="248"/>
      <c r="T1446" s="249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T1446" s="250" t="s">
        <v>169</v>
      </c>
      <c r="AU1446" s="250" t="s">
        <v>81</v>
      </c>
      <c r="AV1446" s="14" t="s">
        <v>81</v>
      </c>
      <c r="AW1446" s="14" t="s">
        <v>34</v>
      </c>
      <c r="AX1446" s="14" t="s">
        <v>72</v>
      </c>
      <c r="AY1446" s="250" t="s">
        <v>161</v>
      </c>
    </row>
    <row r="1447" s="15" customFormat="1">
      <c r="A1447" s="15"/>
      <c r="B1447" s="251"/>
      <c r="C1447" s="252"/>
      <c r="D1447" s="231" t="s">
        <v>169</v>
      </c>
      <c r="E1447" s="253" t="s">
        <v>21</v>
      </c>
      <c r="F1447" s="254" t="s">
        <v>172</v>
      </c>
      <c r="G1447" s="252"/>
      <c r="H1447" s="255">
        <v>240.666</v>
      </c>
      <c r="I1447" s="256"/>
      <c r="J1447" s="252"/>
      <c r="K1447" s="252"/>
      <c r="L1447" s="257"/>
      <c r="M1447" s="258"/>
      <c r="N1447" s="259"/>
      <c r="O1447" s="259"/>
      <c r="P1447" s="259"/>
      <c r="Q1447" s="259"/>
      <c r="R1447" s="259"/>
      <c r="S1447" s="259"/>
      <c r="T1447" s="260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T1447" s="261" t="s">
        <v>169</v>
      </c>
      <c r="AU1447" s="261" t="s">
        <v>81</v>
      </c>
      <c r="AV1447" s="15" t="s">
        <v>167</v>
      </c>
      <c r="AW1447" s="15" t="s">
        <v>34</v>
      </c>
      <c r="AX1447" s="15" t="s">
        <v>79</v>
      </c>
      <c r="AY1447" s="261" t="s">
        <v>161</v>
      </c>
    </row>
    <row r="1448" s="2" customFormat="1" ht="16.5" customHeight="1">
      <c r="A1448" s="41"/>
      <c r="B1448" s="42"/>
      <c r="C1448" s="216" t="s">
        <v>1887</v>
      </c>
      <c r="D1448" s="216" t="s">
        <v>163</v>
      </c>
      <c r="E1448" s="217" t="s">
        <v>1888</v>
      </c>
      <c r="F1448" s="218" t="s">
        <v>1889</v>
      </c>
      <c r="G1448" s="219" t="s">
        <v>166</v>
      </c>
      <c r="H1448" s="220">
        <v>200.434</v>
      </c>
      <c r="I1448" s="221"/>
      <c r="J1448" s="222">
        <f>ROUND(I1448*H1448,2)</f>
        <v>0</v>
      </c>
      <c r="K1448" s="218" t="s">
        <v>21</v>
      </c>
      <c r="L1448" s="47"/>
      <c r="M1448" s="223" t="s">
        <v>21</v>
      </c>
      <c r="N1448" s="224" t="s">
        <v>43</v>
      </c>
      <c r="O1448" s="87"/>
      <c r="P1448" s="225">
        <f>O1448*H1448</f>
        <v>0</v>
      </c>
      <c r="Q1448" s="225">
        <v>0</v>
      </c>
      <c r="R1448" s="225">
        <f>Q1448*H1448</f>
        <v>0</v>
      </c>
      <c r="S1448" s="225">
        <v>0</v>
      </c>
      <c r="T1448" s="226">
        <f>S1448*H1448</f>
        <v>0</v>
      </c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R1448" s="227" t="s">
        <v>276</v>
      </c>
      <c r="AT1448" s="227" t="s">
        <v>163</v>
      </c>
      <c r="AU1448" s="227" t="s">
        <v>81</v>
      </c>
      <c r="AY1448" s="20" t="s">
        <v>161</v>
      </c>
      <c r="BE1448" s="228">
        <f>IF(N1448="základní",J1448,0)</f>
        <v>0</v>
      </c>
      <c r="BF1448" s="228">
        <f>IF(N1448="snížená",J1448,0)</f>
        <v>0</v>
      </c>
      <c r="BG1448" s="228">
        <f>IF(N1448="zákl. přenesená",J1448,0)</f>
        <v>0</v>
      </c>
      <c r="BH1448" s="228">
        <f>IF(N1448="sníž. přenesená",J1448,0)</f>
        <v>0</v>
      </c>
      <c r="BI1448" s="228">
        <f>IF(N1448="nulová",J1448,0)</f>
        <v>0</v>
      </c>
      <c r="BJ1448" s="20" t="s">
        <v>79</v>
      </c>
      <c r="BK1448" s="228">
        <f>ROUND(I1448*H1448,2)</f>
        <v>0</v>
      </c>
      <c r="BL1448" s="20" t="s">
        <v>276</v>
      </c>
      <c r="BM1448" s="227" t="s">
        <v>1890</v>
      </c>
    </row>
    <row r="1449" s="14" customFormat="1">
      <c r="A1449" s="14"/>
      <c r="B1449" s="240"/>
      <c r="C1449" s="241"/>
      <c r="D1449" s="231" t="s">
        <v>169</v>
      </c>
      <c r="E1449" s="242" t="s">
        <v>21</v>
      </c>
      <c r="F1449" s="243" t="s">
        <v>386</v>
      </c>
      <c r="G1449" s="241"/>
      <c r="H1449" s="244">
        <v>137.857</v>
      </c>
      <c r="I1449" s="245"/>
      <c r="J1449" s="241"/>
      <c r="K1449" s="241"/>
      <c r="L1449" s="246"/>
      <c r="M1449" s="247"/>
      <c r="N1449" s="248"/>
      <c r="O1449" s="248"/>
      <c r="P1449" s="248"/>
      <c r="Q1449" s="248"/>
      <c r="R1449" s="248"/>
      <c r="S1449" s="248"/>
      <c r="T1449" s="249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T1449" s="250" t="s">
        <v>169</v>
      </c>
      <c r="AU1449" s="250" t="s">
        <v>81</v>
      </c>
      <c r="AV1449" s="14" t="s">
        <v>81</v>
      </c>
      <c r="AW1449" s="14" t="s">
        <v>34</v>
      </c>
      <c r="AX1449" s="14" t="s">
        <v>72</v>
      </c>
      <c r="AY1449" s="250" t="s">
        <v>161</v>
      </c>
    </row>
    <row r="1450" s="14" customFormat="1">
      <c r="A1450" s="14"/>
      <c r="B1450" s="240"/>
      <c r="C1450" s="241"/>
      <c r="D1450" s="231" t="s">
        <v>169</v>
      </c>
      <c r="E1450" s="242" t="s">
        <v>21</v>
      </c>
      <c r="F1450" s="243" t="s">
        <v>390</v>
      </c>
      <c r="G1450" s="241"/>
      <c r="H1450" s="244">
        <v>22.457000000000001</v>
      </c>
      <c r="I1450" s="245"/>
      <c r="J1450" s="241"/>
      <c r="K1450" s="241"/>
      <c r="L1450" s="246"/>
      <c r="M1450" s="247"/>
      <c r="N1450" s="248"/>
      <c r="O1450" s="248"/>
      <c r="P1450" s="248"/>
      <c r="Q1450" s="248"/>
      <c r="R1450" s="248"/>
      <c r="S1450" s="248"/>
      <c r="T1450" s="249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T1450" s="250" t="s">
        <v>169</v>
      </c>
      <c r="AU1450" s="250" t="s">
        <v>81</v>
      </c>
      <c r="AV1450" s="14" t="s">
        <v>81</v>
      </c>
      <c r="AW1450" s="14" t="s">
        <v>34</v>
      </c>
      <c r="AX1450" s="14" t="s">
        <v>72</v>
      </c>
      <c r="AY1450" s="250" t="s">
        <v>161</v>
      </c>
    </row>
    <row r="1451" s="14" customFormat="1">
      <c r="A1451" s="14"/>
      <c r="B1451" s="240"/>
      <c r="C1451" s="241"/>
      <c r="D1451" s="231" t="s">
        <v>169</v>
      </c>
      <c r="E1451" s="242" t="s">
        <v>21</v>
      </c>
      <c r="F1451" s="243" t="s">
        <v>431</v>
      </c>
      <c r="G1451" s="241"/>
      <c r="H1451" s="244">
        <v>40.119999999999997</v>
      </c>
      <c r="I1451" s="245"/>
      <c r="J1451" s="241"/>
      <c r="K1451" s="241"/>
      <c r="L1451" s="246"/>
      <c r="M1451" s="247"/>
      <c r="N1451" s="248"/>
      <c r="O1451" s="248"/>
      <c r="P1451" s="248"/>
      <c r="Q1451" s="248"/>
      <c r="R1451" s="248"/>
      <c r="S1451" s="248"/>
      <c r="T1451" s="249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T1451" s="250" t="s">
        <v>169</v>
      </c>
      <c r="AU1451" s="250" t="s">
        <v>81</v>
      </c>
      <c r="AV1451" s="14" t="s">
        <v>81</v>
      </c>
      <c r="AW1451" s="14" t="s">
        <v>34</v>
      </c>
      <c r="AX1451" s="14" t="s">
        <v>72</v>
      </c>
      <c r="AY1451" s="250" t="s">
        <v>161</v>
      </c>
    </row>
    <row r="1452" s="15" customFormat="1">
      <c r="A1452" s="15"/>
      <c r="B1452" s="251"/>
      <c r="C1452" s="252"/>
      <c r="D1452" s="231" t="s">
        <v>169</v>
      </c>
      <c r="E1452" s="253" t="s">
        <v>21</v>
      </c>
      <c r="F1452" s="254" t="s">
        <v>172</v>
      </c>
      <c r="G1452" s="252"/>
      <c r="H1452" s="255">
        <v>200.434</v>
      </c>
      <c r="I1452" s="256"/>
      <c r="J1452" s="252"/>
      <c r="K1452" s="252"/>
      <c r="L1452" s="257"/>
      <c r="M1452" s="258"/>
      <c r="N1452" s="259"/>
      <c r="O1452" s="259"/>
      <c r="P1452" s="259"/>
      <c r="Q1452" s="259"/>
      <c r="R1452" s="259"/>
      <c r="S1452" s="259"/>
      <c r="T1452" s="260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T1452" s="261" t="s">
        <v>169</v>
      </c>
      <c r="AU1452" s="261" t="s">
        <v>81</v>
      </c>
      <c r="AV1452" s="15" t="s">
        <v>167</v>
      </c>
      <c r="AW1452" s="15" t="s">
        <v>34</v>
      </c>
      <c r="AX1452" s="15" t="s">
        <v>79</v>
      </c>
      <c r="AY1452" s="261" t="s">
        <v>161</v>
      </c>
    </row>
    <row r="1453" s="2" customFormat="1" ht="24.15" customHeight="1">
      <c r="A1453" s="41"/>
      <c r="B1453" s="42"/>
      <c r="C1453" s="216" t="s">
        <v>1891</v>
      </c>
      <c r="D1453" s="216" t="s">
        <v>163</v>
      </c>
      <c r="E1453" s="217" t="s">
        <v>1892</v>
      </c>
      <c r="F1453" s="218" t="s">
        <v>1893</v>
      </c>
      <c r="G1453" s="219" t="s">
        <v>166</v>
      </c>
      <c r="H1453" s="220">
        <v>127.40000000000001</v>
      </c>
      <c r="I1453" s="221"/>
      <c r="J1453" s="222">
        <f>ROUND(I1453*H1453,2)</f>
        <v>0</v>
      </c>
      <c r="K1453" s="218" t="s">
        <v>178</v>
      </c>
      <c r="L1453" s="47"/>
      <c r="M1453" s="223" t="s">
        <v>21</v>
      </c>
      <c r="N1453" s="224" t="s">
        <v>43</v>
      </c>
      <c r="O1453" s="87"/>
      <c r="P1453" s="225">
        <f>O1453*H1453</f>
        <v>0</v>
      </c>
      <c r="Q1453" s="225">
        <v>0.03771</v>
      </c>
      <c r="R1453" s="225">
        <f>Q1453*H1453</f>
        <v>4.8042540000000002</v>
      </c>
      <c r="S1453" s="225">
        <v>0</v>
      </c>
      <c r="T1453" s="226">
        <f>S1453*H1453</f>
        <v>0</v>
      </c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R1453" s="227" t="s">
        <v>276</v>
      </c>
      <c r="AT1453" s="227" t="s">
        <v>163</v>
      </c>
      <c r="AU1453" s="227" t="s">
        <v>81</v>
      </c>
      <c r="AY1453" s="20" t="s">
        <v>161</v>
      </c>
      <c r="BE1453" s="228">
        <f>IF(N1453="základní",J1453,0)</f>
        <v>0</v>
      </c>
      <c r="BF1453" s="228">
        <f>IF(N1453="snížená",J1453,0)</f>
        <v>0</v>
      </c>
      <c r="BG1453" s="228">
        <f>IF(N1453="zákl. přenesená",J1453,0)</f>
        <v>0</v>
      </c>
      <c r="BH1453" s="228">
        <f>IF(N1453="sníž. přenesená",J1453,0)</f>
        <v>0</v>
      </c>
      <c r="BI1453" s="228">
        <f>IF(N1453="nulová",J1453,0)</f>
        <v>0</v>
      </c>
      <c r="BJ1453" s="20" t="s">
        <v>79</v>
      </c>
      <c r="BK1453" s="228">
        <f>ROUND(I1453*H1453,2)</f>
        <v>0</v>
      </c>
      <c r="BL1453" s="20" t="s">
        <v>276</v>
      </c>
      <c r="BM1453" s="227" t="s">
        <v>1894</v>
      </c>
    </row>
    <row r="1454" s="2" customFormat="1">
      <c r="A1454" s="41"/>
      <c r="B1454" s="42"/>
      <c r="C1454" s="43"/>
      <c r="D1454" s="262" t="s">
        <v>180</v>
      </c>
      <c r="E1454" s="43"/>
      <c r="F1454" s="263" t="s">
        <v>1895</v>
      </c>
      <c r="G1454" s="43"/>
      <c r="H1454" s="43"/>
      <c r="I1454" s="264"/>
      <c r="J1454" s="43"/>
      <c r="K1454" s="43"/>
      <c r="L1454" s="47"/>
      <c r="M1454" s="265"/>
      <c r="N1454" s="266"/>
      <c r="O1454" s="87"/>
      <c r="P1454" s="87"/>
      <c r="Q1454" s="87"/>
      <c r="R1454" s="87"/>
      <c r="S1454" s="87"/>
      <c r="T1454" s="88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T1454" s="20" t="s">
        <v>180</v>
      </c>
      <c r="AU1454" s="20" t="s">
        <v>81</v>
      </c>
    </row>
    <row r="1455" s="14" customFormat="1">
      <c r="A1455" s="14"/>
      <c r="B1455" s="240"/>
      <c r="C1455" s="241"/>
      <c r="D1455" s="231" t="s">
        <v>169</v>
      </c>
      <c r="E1455" s="242" t="s">
        <v>21</v>
      </c>
      <c r="F1455" s="243" t="s">
        <v>1237</v>
      </c>
      <c r="G1455" s="241"/>
      <c r="H1455" s="244">
        <v>127.40000000000001</v>
      </c>
      <c r="I1455" s="245"/>
      <c r="J1455" s="241"/>
      <c r="K1455" s="241"/>
      <c r="L1455" s="246"/>
      <c r="M1455" s="247"/>
      <c r="N1455" s="248"/>
      <c r="O1455" s="248"/>
      <c r="P1455" s="248"/>
      <c r="Q1455" s="248"/>
      <c r="R1455" s="248"/>
      <c r="S1455" s="248"/>
      <c r="T1455" s="249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T1455" s="250" t="s">
        <v>169</v>
      </c>
      <c r="AU1455" s="250" t="s">
        <v>81</v>
      </c>
      <c r="AV1455" s="14" t="s">
        <v>81</v>
      </c>
      <c r="AW1455" s="14" t="s">
        <v>34</v>
      </c>
      <c r="AX1455" s="14" t="s">
        <v>72</v>
      </c>
      <c r="AY1455" s="250" t="s">
        <v>161</v>
      </c>
    </row>
    <row r="1456" s="15" customFormat="1">
      <c r="A1456" s="15"/>
      <c r="B1456" s="251"/>
      <c r="C1456" s="252"/>
      <c r="D1456" s="231" t="s">
        <v>169</v>
      </c>
      <c r="E1456" s="253" t="s">
        <v>21</v>
      </c>
      <c r="F1456" s="254" t="s">
        <v>172</v>
      </c>
      <c r="G1456" s="252"/>
      <c r="H1456" s="255">
        <v>127.40000000000001</v>
      </c>
      <c r="I1456" s="256"/>
      <c r="J1456" s="252"/>
      <c r="K1456" s="252"/>
      <c r="L1456" s="257"/>
      <c r="M1456" s="258"/>
      <c r="N1456" s="259"/>
      <c r="O1456" s="259"/>
      <c r="P1456" s="259"/>
      <c r="Q1456" s="259"/>
      <c r="R1456" s="259"/>
      <c r="S1456" s="259"/>
      <c r="T1456" s="260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T1456" s="261" t="s">
        <v>169</v>
      </c>
      <c r="AU1456" s="261" t="s">
        <v>81</v>
      </c>
      <c r="AV1456" s="15" t="s">
        <v>167</v>
      </c>
      <c r="AW1456" s="15" t="s">
        <v>34</v>
      </c>
      <c r="AX1456" s="15" t="s">
        <v>79</v>
      </c>
      <c r="AY1456" s="261" t="s">
        <v>161</v>
      </c>
    </row>
    <row r="1457" s="2" customFormat="1" ht="16.5" customHeight="1">
      <c r="A1457" s="41"/>
      <c r="B1457" s="42"/>
      <c r="C1457" s="216" t="s">
        <v>1896</v>
      </c>
      <c r="D1457" s="216" t="s">
        <v>163</v>
      </c>
      <c r="E1457" s="217" t="s">
        <v>1897</v>
      </c>
      <c r="F1457" s="218" t="s">
        <v>1898</v>
      </c>
      <c r="G1457" s="219" t="s">
        <v>166</v>
      </c>
      <c r="H1457" s="220">
        <v>20.899999999999999</v>
      </c>
      <c r="I1457" s="221"/>
      <c r="J1457" s="222">
        <f>ROUND(I1457*H1457,2)</f>
        <v>0</v>
      </c>
      <c r="K1457" s="218" t="s">
        <v>21</v>
      </c>
      <c r="L1457" s="47"/>
      <c r="M1457" s="223" t="s">
        <v>21</v>
      </c>
      <c r="N1457" s="224" t="s">
        <v>43</v>
      </c>
      <c r="O1457" s="87"/>
      <c r="P1457" s="225">
        <f>O1457*H1457</f>
        <v>0</v>
      </c>
      <c r="Q1457" s="225">
        <v>0.03771</v>
      </c>
      <c r="R1457" s="225">
        <f>Q1457*H1457</f>
        <v>0.78813899999999992</v>
      </c>
      <c r="S1457" s="225">
        <v>0</v>
      </c>
      <c r="T1457" s="226">
        <f>S1457*H1457</f>
        <v>0</v>
      </c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R1457" s="227" t="s">
        <v>276</v>
      </c>
      <c r="AT1457" s="227" t="s">
        <v>163</v>
      </c>
      <c r="AU1457" s="227" t="s">
        <v>81</v>
      </c>
      <c r="AY1457" s="20" t="s">
        <v>161</v>
      </c>
      <c r="BE1457" s="228">
        <f>IF(N1457="základní",J1457,0)</f>
        <v>0</v>
      </c>
      <c r="BF1457" s="228">
        <f>IF(N1457="snížená",J1457,0)</f>
        <v>0</v>
      </c>
      <c r="BG1457" s="228">
        <f>IF(N1457="zákl. přenesená",J1457,0)</f>
        <v>0</v>
      </c>
      <c r="BH1457" s="228">
        <f>IF(N1457="sníž. přenesená",J1457,0)</f>
        <v>0</v>
      </c>
      <c r="BI1457" s="228">
        <f>IF(N1457="nulová",J1457,0)</f>
        <v>0</v>
      </c>
      <c r="BJ1457" s="20" t="s">
        <v>79</v>
      </c>
      <c r="BK1457" s="228">
        <f>ROUND(I1457*H1457,2)</f>
        <v>0</v>
      </c>
      <c r="BL1457" s="20" t="s">
        <v>276</v>
      </c>
      <c r="BM1457" s="227" t="s">
        <v>1899</v>
      </c>
    </row>
    <row r="1458" s="14" customFormat="1">
      <c r="A1458" s="14"/>
      <c r="B1458" s="240"/>
      <c r="C1458" s="241"/>
      <c r="D1458" s="231" t="s">
        <v>169</v>
      </c>
      <c r="E1458" s="242" t="s">
        <v>21</v>
      </c>
      <c r="F1458" s="243" t="s">
        <v>1900</v>
      </c>
      <c r="G1458" s="241"/>
      <c r="H1458" s="244">
        <v>20.899999999999999</v>
      </c>
      <c r="I1458" s="245"/>
      <c r="J1458" s="241"/>
      <c r="K1458" s="241"/>
      <c r="L1458" s="246"/>
      <c r="M1458" s="247"/>
      <c r="N1458" s="248"/>
      <c r="O1458" s="248"/>
      <c r="P1458" s="248"/>
      <c r="Q1458" s="248"/>
      <c r="R1458" s="248"/>
      <c r="S1458" s="248"/>
      <c r="T1458" s="249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T1458" s="250" t="s">
        <v>169</v>
      </c>
      <c r="AU1458" s="250" t="s">
        <v>81</v>
      </c>
      <c r="AV1458" s="14" t="s">
        <v>81</v>
      </c>
      <c r="AW1458" s="14" t="s">
        <v>34</v>
      </c>
      <c r="AX1458" s="14" t="s">
        <v>72</v>
      </c>
      <c r="AY1458" s="250" t="s">
        <v>161</v>
      </c>
    </row>
    <row r="1459" s="15" customFormat="1">
      <c r="A1459" s="15"/>
      <c r="B1459" s="251"/>
      <c r="C1459" s="252"/>
      <c r="D1459" s="231" t="s">
        <v>169</v>
      </c>
      <c r="E1459" s="253" t="s">
        <v>21</v>
      </c>
      <c r="F1459" s="254" t="s">
        <v>172</v>
      </c>
      <c r="G1459" s="252"/>
      <c r="H1459" s="255">
        <v>20.899999999999999</v>
      </c>
      <c r="I1459" s="256"/>
      <c r="J1459" s="252"/>
      <c r="K1459" s="252"/>
      <c r="L1459" s="257"/>
      <c r="M1459" s="258"/>
      <c r="N1459" s="259"/>
      <c r="O1459" s="259"/>
      <c r="P1459" s="259"/>
      <c r="Q1459" s="259"/>
      <c r="R1459" s="259"/>
      <c r="S1459" s="259"/>
      <c r="T1459" s="260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T1459" s="261" t="s">
        <v>169</v>
      </c>
      <c r="AU1459" s="261" t="s">
        <v>81</v>
      </c>
      <c r="AV1459" s="15" t="s">
        <v>167</v>
      </c>
      <c r="AW1459" s="15" t="s">
        <v>34</v>
      </c>
      <c r="AX1459" s="15" t="s">
        <v>79</v>
      </c>
      <c r="AY1459" s="261" t="s">
        <v>161</v>
      </c>
    </row>
    <row r="1460" s="2" customFormat="1" ht="24.15" customHeight="1">
      <c r="A1460" s="41"/>
      <c r="B1460" s="42"/>
      <c r="C1460" s="216" t="s">
        <v>1901</v>
      </c>
      <c r="D1460" s="216" t="s">
        <v>163</v>
      </c>
      <c r="E1460" s="217" t="s">
        <v>1902</v>
      </c>
      <c r="F1460" s="218" t="s">
        <v>1903</v>
      </c>
      <c r="G1460" s="219" t="s">
        <v>166</v>
      </c>
      <c r="H1460" s="220">
        <v>27.170000000000002</v>
      </c>
      <c r="I1460" s="221"/>
      <c r="J1460" s="222">
        <f>ROUND(I1460*H1460,2)</f>
        <v>0</v>
      </c>
      <c r="K1460" s="218" t="s">
        <v>178</v>
      </c>
      <c r="L1460" s="47"/>
      <c r="M1460" s="223" t="s">
        <v>21</v>
      </c>
      <c r="N1460" s="224" t="s">
        <v>43</v>
      </c>
      <c r="O1460" s="87"/>
      <c r="P1460" s="225">
        <f>O1460*H1460</f>
        <v>0</v>
      </c>
      <c r="Q1460" s="225">
        <v>0.0050000000000000001</v>
      </c>
      <c r="R1460" s="225">
        <f>Q1460*H1460</f>
        <v>0.13585</v>
      </c>
      <c r="S1460" s="225">
        <v>0</v>
      </c>
      <c r="T1460" s="226">
        <f>S1460*H1460</f>
        <v>0</v>
      </c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R1460" s="227" t="s">
        <v>276</v>
      </c>
      <c r="AT1460" s="227" t="s">
        <v>163</v>
      </c>
      <c r="AU1460" s="227" t="s">
        <v>81</v>
      </c>
      <c r="AY1460" s="20" t="s">
        <v>161</v>
      </c>
      <c r="BE1460" s="228">
        <f>IF(N1460="základní",J1460,0)</f>
        <v>0</v>
      </c>
      <c r="BF1460" s="228">
        <f>IF(N1460="snížená",J1460,0)</f>
        <v>0</v>
      </c>
      <c r="BG1460" s="228">
        <f>IF(N1460="zákl. přenesená",J1460,0)</f>
        <v>0</v>
      </c>
      <c r="BH1460" s="228">
        <f>IF(N1460="sníž. přenesená",J1460,0)</f>
        <v>0</v>
      </c>
      <c r="BI1460" s="228">
        <f>IF(N1460="nulová",J1460,0)</f>
        <v>0</v>
      </c>
      <c r="BJ1460" s="20" t="s">
        <v>79</v>
      </c>
      <c r="BK1460" s="228">
        <f>ROUND(I1460*H1460,2)</f>
        <v>0</v>
      </c>
      <c r="BL1460" s="20" t="s">
        <v>276</v>
      </c>
      <c r="BM1460" s="227" t="s">
        <v>1904</v>
      </c>
    </row>
    <row r="1461" s="2" customFormat="1">
      <c r="A1461" s="41"/>
      <c r="B1461" s="42"/>
      <c r="C1461" s="43"/>
      <c r="D1461" s="262" t="s">
        <v>180</v>
      </c>
      <c r="E1461" s="43"/>
      <c r="F1461" s="263" t="s">
        <v>1905</v>
      </c>
      <c r="G1461" s="43"/>
      <c r="H1461" s="43"/>
      <c r="I1461" s="264"/>
      <c r="J1461" s="43"/>
      <c r="K1461" s="43"/>
      <c r="L1461" s="47"/>
      <c r="M1461" s="265"/>
      <c r="N1461" s="266"/>
      <c r="O1461" s="87"/>
      <c r="P1461" s="87"/>
      <c r="Q1461" s="87"/>
      <c r="R1461" s="87"/>
      <c r="S1461" s="87"/>
      <c r="T1461" s="88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T1461" s="20" t="s">
        <v>180</v>
      </c>
      <c r="AU1461" s="20" t="s">
        <v>81</v>
      </c>
    </row>
    <row r="1462" s="13" customFormat="1">
      <c r="A1462" s="13"/>
      <c r="B1462" s="229"/>
      <c r="C1462" s="230"/>
      <c r="D1462" s="231" t="s">
        <v>169</v>
      </c>
      <c r="E1462" s="232" t="s">
        <v>21</v>
      </c>
      <c r="F1462" s="233" t="s">
        <v>1906</v>
      </c>
      <c r="G1462" s="230"/>
      <c r="H1462" s="232" t="s">
        <v>21</v>
      </c>
      <c r="I1462" s="234"/>
      <c r="J1462" s="230"/>
      <c r="K1462" s="230"/>
      <c r="L1462" s="235"/>
      <c r="M1462" s="236"/>
      <c r="N1462" s="237"/>
      <c r="O1462" s="237"/>
      <c r="P1462" s="237"/>
      <c r="Q1462" s="237"/>
      <c r="R1462" s="237"/>
      <c r="S1462" s="237"/>
      <c r="T1462" s="238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T1462" s="239" t="s">
        <v>169</v>
      </c>
      <c r="AU1462" s="239" t="s">
        <v>81</v>
      </c>
      <c r="AV1462" s="13" t="s">
        <v>79</v>
      </c>
      <c r="AW1462" s="13" t="s">
        <v>34</v>
      </c>
      <c r="AX1462" s="13" t="s">
        <v>72</v>
      </c>
      <c r="AY1462" s="239" t="s">
        <v>161</v>
      </c>
    </row>
    <row r="1463" s="14" customFormat="1">
      <c r="A1463" s="14"/>
      <c r="B1463" s="240"/>
      <c r="C1463" s="241"/>
      <c r="D1463" s="231" t="s">
        <v>169</v>
      </c>
      <c r="E1463" s="242" t="s">
        <v>21</v>
      </c>
      <c r="F1463" s="243" t="s">
        <v>1907</v>
      </c>
      <c r="G1463" s="241"/>
      <c r="H1463" s="244">
        <v>27.170000000000002</v>
      </c>
      <c r="I1463" s="245"/>
      <c r="J1463" s="241"/>
      <c r="K1463" s="241"/>
      <c r="L1463" s="246"/>
      <c r="M1463" s="247"/>
      <c r="N1463" s="248"/>
      <c r="O1463" s="248"/>
      <c r="P1463" s="248"/>
      <c r="Q1463" s="248"/>
      <c r="R1463" s="248"/>
      <c r="S1463" s="248"/>
      <c r="T1463" s="249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T1463" s="250" t="s">
        <v>169</v>
      </c>
      <c r="AU1463" s="250" t="s">
        <v>81</v>
      </c>
      <c r="AV1463" s="14" t="s">
        <v>81</v>
      </c>
      <c r="AW1463" s="14" t="s">
        <v>34</v>
      </c>
      <c r="AX1463" s="14" t="s">
        <v>72</v>
      </c>
      <c r="AY1463" s="250" t="s">
        <v>161</v>
      </c>
    </row>
    <row r="1464" s="15" customFormat="1">
      <c r="A1464" s="15"/>
      <c r="B1464" s="251"/>
      <c r="C1464" s="252"/>
      <c r="D1464" s="231" t="s">
        <v>169</v>
      </c>
      <c r="E1464" s="253" t="s">
        <v>21</v>
      </c>
      <c r="F1464" s="254" t="s">
        <v>172</v>
      </c>
      <c r="G1464" s="252"/>
      <c r="H1464" s="255">
        <v>27.170000000000002</v>
      </c>
      <c r="I1464" s="256"/>
      <c r="J1464" s="252"/>
      <c r="K1464" s="252"/>
      <c r="L1464" s="257"/>
      <c r="M1464" s="258"/>
      <c r="N1464" s="259"/>
      <c r="O1464" s="259"/>
      <c r="P1464" s="259"/>
      <c r="Q1464" s="259"/>
      <c r="R1464" s="259"/>
      <c r="S1464" s="259"/>
      <c r="T1464" s="260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T1464" s="261" t="s">
        <v>169</v>
      </c>
      <c r="AU1464" s="261" t="s">
        <v>81</v>
      </c>
      <c r="AV1464" s="15" t="s">
        <v>167</v>
      </c>
      <c r="AW1464" s="15" t="s">
        <v>34</v>
      </c>
      <c r="AX1464" s="15" t="s">
        <v>79</v>
      </c>
      <c r="AY1464" s="261" t="s">
        <v>161</v>
      </c>
    </row>
    <row r="1465" s="2" customFormat="1" ht="37.8" customHeight="1">
      <c r="A1465" s="41"/>
      <c r="B1465" s="42"/>
      <c r="C1465" s="216" t="s">
        <v>1908</v>
      </c>
      <c r="D1465" s="216" t="s">
        <v>163</v>
      </c>
      <c r="E1465" s="217" t="s">
        <v>1909</v>
      </c>
      <c r="F1465" s="218" t="s">
        <v>1910</v>
      </c>
      <c r="G1465" s="219" t="s">
        <v>269</v>
      </c>
      <c r="H1465" s="220">
        <v>21.344999999999999</v>
      </c>
      <c r="I1465" s="221"/>
      <c r="J1465" s="222">
        <f>ROUND(I1465*H1465,2)</f>
        <v>0</v>
      </c>
      <c r="K1465" s="218" t="s">
        <v>178</v>
      </c>
      <c r="L1465" s="47"/>
      <c r="M1465" s="223" t="s">
        <v>21</v>
      </c>
      <c r="N1465" s="224" t="s">
        <v>43</v>
      </c>
      <c r="O1465" s="87"/>
      <c r="P1465" s="225">
        <f>O1465*H1465</f>
        <v>0</v>
      </c>
      <c r="Q1465" s="225">
        <v>0</v>
      </c>
      <c r="R1465" s="225">
        <f>Q1465*H1465</f>
        <v>0</v>
      </c>
      <c r="S1465" s="225">
        <v>0</v>
      </c>
      <c r="T1465" s="226">
        <f>S1465*H1465</f>
        <v>0</v>
      </c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R1465" s="227" t="s">
        <v>276</v>
      </c>
      <c r="AT1465" s="227" t="s">
        <v>163</v>
      </c>
      <c r="AU1465" s="227" t="s">
        <v>81</v>
      </c>
      <c r="AY1465" s="20" t="s">
        <v>161</v>
      </c>
      <c r="BE1465" s="228">
        <f>IF(N1465="základní",J1465,0)</f>
        <v>0</v>
      </c>
      <c r="BF1465" s="228">
        <f>IF(N1465="snížená",J1465,0)</f>
        <v>0</v>
      </c>
      <c r="BG1465" s="228">
        <f>IF(N1465="zákl. přenesená",J1465,0)</f>
        <v>0</v>
      </c>
      <c r="BH1465" s="228">
        <f>IF(N1465="sníž. přenesená",J1465,0)</f>
        <v>0</v>
      </c>
      <c r="BI1465" s="228">
        <f>IF(N1465="nulová",J1465,0)</f>
        <v>0</v>
      </c>
      <c r="BJ1465" s="20" t="s">
        <v>79</v>
      </c>
      <c r="BK1465" s="228">
        <f>ROUND(I1465*H1465,2)</f>
        <v>0</v>
      </c>
      <c r="BL1465" s="20" t="s">
        <v>276</v>
      </c>
      <c r="BM1465" s="227" t="s">
        <v>1911</v>
      </c>
    </row>
    <row r="1466" s="2" customFormat="1">
      <c r="A1466" s="41"/>
      <c r="B1466" s="42"/>
      <c r="C1466" s="43"/>
      <c r="D1466" s="262" t="s">
        <v>180</v>
      </c>
      <c r="E1466" s="43"/>
      <c r="F1466" s="263" t="s">
        <v>1912</v>
      </c>
      <c r="G1466" s="43"/>
      <c r="H1466" s="43"/>
      <c r="I1466" s="264"/>
      <c r="J1466" s="43"/>
      <c r="K1466" s="43"/>
      <c r="L1466" s="47"/>
      <c r="M1466" s="265"/>
      <c r="N1466" s="266"/>
      <c r="O1466" s="87"/>
      <c r="P1466" s="87"/>
      <c r="Q1466" s="87"/>
      <c r="R1466" s="87"/>
      <c r="S1466" s="87"/>
      <c r="T1466" s="88"/>
      <c r="U1466" s="41"/>
      <c r="V1466" s="41"/>
      <c r="W1466" s="41"/>
      <c r="X1466" s="41"/>
      <c r="Y1466" s="41"/>
      <c r="Z1466" s="41"/>
      <c r="AA1466" s="41"/>
      <c r="AB1466" s="41"/>
      <c r="AC1466" s="41"/>
      <c r="AD1466" s="41"/>
      <c r="AE1466" s="41"/>
      <c r="AT1466" s="20" t="s">
        <v>180</v>
      </c>
      <c r="AU1466" s="20" t="s">
        <v>81</v>
      </c>
    </row>
    <row r="1467" s="12" customFormat="1" ht="22.8" customHeight="1">
      <c r="A1467" s="12"/>
      <c r="B1467" s="200"/>
      <c r="C1467" s="201"/>
      <c r="D1467" s="202" t="s">
        <v>71</v>
      </c>
      <c r="E1467" s="214" t="s">
        <v>309</v>
      </c>
      <c r="F1467" s="214" t="s">
        <v>310</v>
      </c>
      <c r="G1467" s="201"/>
      <c r="H1467" s="201"/>
      <c r="I1467" s="204"/>
      <c r="J1467" s="215">
        <f>BK1467</f>
        <v>0</v>
      </c>
      <c r="K1467" s="201"/>
      <c r="L1467" s="206"/>
      <c r="M1467" s="207"/>
      <c r="N1467" s="208"/>
      <c r="O1467" s="208"/>
      <c r="P1467" s="209">
        <f>SUM(P1468:P1570)</f>
        <v>0</v>
      </c>
      <c r="Q1467" s="208"/>
      <c r="R1467" s="209">
        <f>SUM(R1468:R1570)</f>
        <v>1.5959438399999999</v>
      </c>
      <c r="S1467" s="208"/>
      <c r="T1467" s="210">
        <f>SUM(T1468:T1570)</f>
        <v>0</v>
      </c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R1467" s="211" t="s">
        <v>81</v>
      </c>
      <c r="AT1467" s="212" t="s">
        <v>71</v>
      </c>
      <c r="AU1467" s="212" t="s">
        <v>79</v>
      </c>
      <c r="AY1467" s="211" t="s">
        <v>161</v>
      </c>
      <c r="BK1467" s="213">
        <f>SUM(BK1468:BK1570)</f>
        <v>0</v>
      </c>
    </row>
    <row r="1468" s="2" customFormat="1" ht="16.5" customHeight="1">
      <c r="A1468" s="41"/>
      <c r="B1468" s="42"/>
      <c r="C1468" s="216" t="s">
        <v>1913</v>
      </c>
      <c r="D1468" s="216" t="s">
        <v>163</v>
      </c>
      <c r="E1468" s="217" t="s">
        <v>1914</v>
      </c>
      <c r="F1468" s="218" t="s">
        <v>1915</v>
      </c>
      <c r="G1468" s="219" t="s">
        <v>166</v>
      </c>
      <c r="H1468" s="220">
        <v>265.60599999999999</v>
      </c>
      <c r="I1468" s="221"/>
      <c r="J1468" s="222">
        <f>ROUND(I1468*H1468,2)</f>
        <v>0</v>
      </c>
      <c r="K1468" s="218" t="s">
        <v>178</v>
      </c>
      <c r="L1468" s="47"/>
      <c r="M1468" s="223" t="s">
        <v>21</v>
      </c>
      <c r="N1468" s="224" t="s">
        <v>43</v>
      </c>
      <c r="O1468" s="87"/>
      <c r="P1468" s="225">
        <f>O1468*H1468</f>
        <v>0</v>
      </c>
      <c r="Q1468" s="225">
        <v>0</v>
      </c>
      <c r="R1468" s="225">
        <f>Q1468*H1468</f>
        <v>0</v>
      </c>
      <c r="S1468" s="225">
        <v>0</v>
      </c>
      <c r="T1468" s="226">
        <f>S1468*H1468</f>
        <v>0</v>
      </c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R1468" s="227" t="s">
        <v>276</v>
      </c>
      <c r="AT1468" s="227" t="s">
        <v>163</v>
      </c>
      <c r="AU1468" s="227" t="s">
        <v>81</v>
      </c>
      <c r="AY1468" s="20" t="s">
        <v>161</v>
      </c>
      <c r="BE1468" s="228">
        <f>IF(N1468="základní",J1468,0)</f>
        <v>0</v>
      </c>
      <c r="BF1468" s="228">
        <f>IF(N1468="snížená",J1468,0)</f>
        <v>0</v>
      </c>
      <c r="BG1468" s="228">
        <f>IF(N1468="zákl. přenesená",J1468,0)</f>
        <v>0</v>
      </c>
      <c r="BH1468" s="228">
        <f>IF(N1468="sníž. přenesená",J1468,0)</f>
        <v>0</v>
      </c>
      <c r="BI1468" s="228">
        <f>IF(N1468="nulová",J1468,0)</f>
        <v>0</v>
      </c>
      <c r="BJ1468" s="20" t="s">
        <v>79</v>
      </c>
      <c r="BK1468" s="228">
        <f>ROUND(I1468*H1468,2)</f>
        <v>0</v>
      </c>
      <c r="BL1468" s="20" t="s">
        <v>276</v>
      </c>
      <c r="BM1468" s="227" t="s">
        <v>1916</v>
      </c>
    </row>
    <row r="1469" s="2" customFormat="1">
      <c r="A1469" s="41"/>
      <c r="B1469" s="42"/>
      <c r="C1469" s="43"/>
      <c r="D1469" s="262" t="s">
        <v>180</v>
      </c>
      <c r="E1469" s="43"/>
      <c r="F1469" s="263" t="s">
        <v>1917</v>
      </c>
      <c r="G1469" s="43"/>
      <c r="H1469" s="43"/>
      <c r="I1469" s="264"/>
      <c r="J1469" s="43"/>
      <c r="K1469" s="43"/>
      <c r="L1469" s="47"/>
      <c r="M1469" s="265"/>
      <c r="N1469" s="266"/>
      <c r="O1469" s="87"/>
      <c r="P1469" s="87"/>
      <c r="Q1469" s="87"/>
      <c r="R1469" s="87"/>
      <c r="S1469" s="87"/>
      <c r="T1469" s="88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T1469" s="20" t="s">
        <v>180</v>
      </c>
      <c r="AU1469" s="20" t="s">
        <v>81</v>
      </c>
    </row>
    <row r="1470" s="14" customFormat="1">
      <c r="A1470" s="14"/>
      <c r="B1470" s="240"/>
      <c r="C1470" s="241"/>
      <c r="D1470" s="231" t="s">
        <v>169</v>
      </c>
      <c r="E1470" s="242" t="s">
        <v>21</v>
      </c>
      <c r="F1470" s="243" t="s">
        <v>415</v>
      </c>
      <c r="G1470" s="241"/>
      <c r="H1470" s="244">
        <v>264.00599999999997</v>
      </c>
      <c r="I1470" s="245"/>
      <c r="J1470" s="241"/>
      <c r="K1470" s="241"/>
      <c r="L1470" s="246"/>
      <c r="M1470" s="247"/>
      <c r="N1470" s="248"/>
      <c r="O1470" s="248"/>
      <c r="P1470" s="248"/>
      <c r="Q1470" s="248"/>
      <c r="R1470" s="248"/>
      <c r="S1470" s="248"/>
      <c r="T1470" s="249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T1470" s="250" t="s">
        <v>169</v>
      </c>
      <c r="AU1470" s="250" t="s">
        <v>81</v>
      </c>
      <c r="AV1470" s="14" t="s">
        <v>81</v>
      </c>
      <c r="AW1470" s="14" t="s">
        <v>34</v>
      </c>
      <c r="AX1470" s="14" t="s">
        <v>72</v>
      </c>
      <c r="AY1470" s="250" t="s">
        <v>161</v>
      </c>
    </row>
    <row r="1471" s="14" customFormat="1">
      <c r="A1471" s="14"/>
      <c r="B1471" s="240"/>
      <c r="C1471" s="241"/>
      <c r="D1471" s="231" t="s">
        <v>169</v>
      </c>
      <c r="E1471" s="242" t="s">
        <v>21</v>
      </c>
      <c r="F1471" s="243" t="s">
        <v>413</v>
      </c>
      <c r="G1471" s="241"/>
      <c r="H1471" s="244">
        <v>1.6000000000000001</v>
      </c>
      <c r="I1471" s="245"/>
      <c r="J1471" s="241"/>
      <c r="K1471" s="241"/>
      <c r="L1471" s="246"/>
      <c r="M1471" s="247"/>
      <c r="N1471" s="248"/>
      <c r="O1471" s="248"/>
      <c r="P1471" s="248"/>
      <c r="Q1471" s="248"/>
      <c r="R1471" s="248"/>
      <c r="S1471" s="248"/>
      <c r="T1471" s="249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T1471" s="250" t="s">
        <v>169</v>
      </c>
      <c r="AU1471" s="250" t="s">
        <v>81</v>
      </c>
      <c r="AV1471" s="14" t="s">
        <v>81</v>
      </c>
      <c r="AW1471" s="14" t="s">
        <v>34</v>
      </c>
      <c r="AX1471" s="14" t="s">
        <v>72</v>
      </c>
      <c r="AY1471" s="250" t="s">
        <v>161</v>
      </c>
    </row>
    <row r="1472" s="15" customFormat="1">
      <c r="A1472" s="15"/>
      <c r="B1472" s="251"/>
      <c r="C1472" s="252"/>
      <c r="D1472" s="231" t="s">
        <v>169</v>
      </c>
      <c r="E1472" s="253" t="s">
        <v>21</v>
      </c>
      <c r="F1472" s="254" t="s">
        <v>172</v>
      </c>
      <c r="G1472" s="252"/>
      <c r="H1472" s="255">
        <v>265.60599999999999</v>
      </c>
      <c r="I1472" s="256"/>
      <c r="J1472" s="252"/>
      <c r="K1472" s="252"/>
      <c r="L1472" s="257"/>
      <c r="M1472" s="258"/>
      <c r="N1472" s="259"/>
      <c r="O1472" s="259"/>
      <c r="P1472" s="259"/>
      <c r="Q1472" s="259"/>
      <c r="R1472" s="259"/>
      <c r="S1472" s="259"/>
      <c r="T1472" s="260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T1472" s="261" t="s">
        <v>169</v>
      </c>
      <c r="AU1472" s="261" t="s">
        <v>81</v>
      </c>
      <c r="AV1472" s="15" t="s">
        <v>167</v>
      </c>
      <c r="AW1472" s="15" t="s">
        <v>34</v>
      </c>
      <c r="AX1472" s="15" t="s">
        <v>79</v>
      </c>
      <c r="AY1472" s="261" t="s">
        <v>161</v>
      </c>
    </row>
    <row r="1473" s="2" customFormat="1" ht="16.5" customHeight="1">
      <c r="A1473" s="41"/>
      <c r="B1473" s="42"/>
      <c r="C1473" s="273" t="s">
        <v>1918</v>
      </c>
      <c r="D1473" s="273" t="s">
        <v>479</v>
      </c>
      <c r="E1473" s="274" t="s">
        <v>1919</v>
      </c>
      <c r="F1473" s="275" t="s">
        <v>1920</v>
      </c>
      <c r="G1473" s="276" t="s">
        <v>166</v>
      </c>
      <c r="H1473" s="277">
        <v>305.447</v>
      </c>
      <c r="I1473" s="278"/>
      <c r="J1473" s="279">
        <f>ROUND(I1473*H1473,2)</f>
        <v>0</v>
      </c>
      <c r="K1473" s="275" t="s">
        <v>178</v>
      </c>
      <c r="L1473" s="280"/>
      <c r="M1473" s="281" t="s">
        <v>21</v>
      </c>
      <c r="N1473" s="282" t="s">
        <v>43</v>
      </c>
      <c r="O1473" s="87"/>
      <c r="P1473" s="225">
        <f>O1473*H1473</f>
        <v>0</v>
      </c>
      <c r="Q1473" s="225">
        <v>0.00050000000000000001</v>
      </c>
      <c r="R1473" s="225">
        <f>Q1473*H1473</f>
        <v>0.15272350000000001</v>
      </c>
      <c r="S1473" s="225">
        <v>0</v>
      </c>
      <c r="T1473" s="226">
        <f>S1473*H1473</f>
        <v>0</v>
      </c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R1473" s="227" t="s">
        <v>682</v>
      </c>
      <c r="AT1473" s="227" t="s">
        <v>479</v>
      </c>
      <c r="AU1473" s="227" t="s">
        <v>81</v>
      </c>
      <c r="AY1473" s="20" t="s">
        <v>161</v>
      </c>
      <c r="BE1473" s="228">
        <f>IF(N1473="základní",J1473,0)</f>
        <v>0</v>
      </c>
      <c r="BF1473" s="228">
        <f>IF(N1473="snížená",J1473,0)</f>
        <v>0</v>
      </c>
      <c r="BG1473" s="228">
        <f>IF(N1473="zákl. přenesená",J1473,0)</f>
        <v>0</v>
      </c>
      <c r="BH1473" s="228">
        <f>IF(N1473="sníž. přenesená",J1473,0)</f>
        <v>0</v>
      </c>
      <c r="BI1473" s="228">
        <f>IF(N1473="nulová",J1473,0)</f>
        <v>0</v>
      </c>
      <c r="BJ1473" s="20" t="s">
        <v>79</v>
      </c>
      <c r="BK1473" s="228">
        <f>ROUND(I1473*H1473,2)</f>
        <v>0</v>
      </c>
      <c r="BL1473" s="20" t="s">
        <v>276</v>
      </c>
      <c r="BM1473" s="227" t="s">
        <v>1921</v>
      </c>
    </row>
    <row r="1474" s="14" customFormat="1">
      <c r="A1474" s="14"/>
      <c r="B1474" s="240"/>
      <c r="C1474" s="241"/>
      <c r="D1474" s="231" t="s">
        <v>169</v>
      </c>
      <c r="E1474" s="242" t="s">
        <v>21</v>
      </c>
      <c r="F1474" s="243" t="s">
        <v>1922</v>
      </c>
      <c r="G1474" s="241"/>
      <c r="H1474" s="244">
        <v>303.60700000000003</v>
      </c>
      <c r="I1474" s="245"/>
      <c r="J1474" s="241"/>
      <c r="K1474" s="241"/>
      <c r="L1474" s="246"/>
      <c r="M1474" s="247"/>
      <c r="N1474" s="248"/>
      <c r="O1474" s="248"/>
      <c r="P1474" s="248"/>
      <c r="Q1474" s="248"/>
      <c r="R1474" s="248"/>
      <c r="S1474" s="248"/>
      <c r="T1474" s="249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T1474" s="250" t="s">
        <v>169</v>
      </c>
      <c r="AU1474" s="250" t="s">
        <v>81</v>
      </c>
      <c r="AV1474" s="14" t="s">
        <v>81</v>
      </c>
      <c r="AW1474" s="14" t="s">
        <v>34</v>
      </c>
      <c r="AX1474" s="14" t="s">
        <v>72</v>
      </c>
      <c r="AY1474" s="250" t="s">
        <v>161</v>
      </c>
    </row>
    <row r="1475" s="14" customFormat="1">
      <c r="A1475" s="14"/>
      <c r="B1475" s="240"/>
      <c r="C1475" s="241"/>
      <c r="D1475" s="231" t="s">
        <v>169</v>
      </c>
      <c r="E1475" s="242" t="s">
        <v>21</v>
      </c>
      <c r="F1475" s="243" t="s">
        <v>1923</v>
      </c>
      <c r="G1475" s="241"/>
      <c r="H1475" s="244">
        <v>1.8400000000000001</v>
      </c>
      <c r="I1475" s="245"/>
      <c r="J1475" s="241"/>
      <c r="K1475" s="241"/>
      <c r="L1475" s="246"/>
      <c r="M1475" s="247"/>
      <c r="N1475" s="248"/>
      <c r="O1475" s="248"/>
      <c r="P1475" s="248"/>
      <c r="Q1475" s="248"/>
      <c r="R1475" s="248"/>
      <c r="S1475" s="248"/>
      <c r="T1475" s="249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T1475" s="250" t="s">
        <v>169</v>
      </c>
      <c r="AU1475" s="250" t="s">
        <v>81</v>
      </c>
      <c r="AV1475" s="14" t="s">
        <v>81</v>
      </c>
      <c r="AW1475" s="14" t="s">
        <v>34</v>
      </c>
      <c r="AX1475" s="14" t="s">
        <v>72</v>
      </c>
      <c r="AY1475" s="250" t="s">
        <v>161</v>
      </c>
    </row>
    <row r="1476" s="15" customFormat="1">
      <c r="A1476" s="15"/>
      <c r="B1476" s="251"/>
      <c r="C1476" s="252"/>
      <c r="D1476" s="231" t="s">
        <v>169</v>
      </c>
      <c r="E1476" s="253" t="s">
        <v>21</v>
      </c>
      <c r="F1476" s="254" t="s">
        <v>172</v>
      </c>
      <c r="G1476" s="252"/>
      <c r="H1476" s="255">
        <v>305.447</v>
      </c>
      <c r="I1476" s="256"/>
      <c r="J1476" s="252"/>
      <c r="K1476" s="252"/>
      <c r="L1476" s="257"/>
      <c r="M1476" s="258"/>
      <c r="N1476" s="259"/>
      <c r="O1476" s="259"/>
      <c r="P1476" s="259"/>
      <c r="Q1476" s="259"/>
      <c r="R1476" s="259"/>
      <c r="S1476" s="259"/>
      <c r="T1476" s="260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T1476" s="261" t="s">
        <v>169</v>
      </c>
      <c r="AU1476" s="261" t="s">
        <v>81</v>
      </c>
      <c r="AV1476" s="15" t="s">
        <v>167</v>
      </c>
      <c r="AW1476" s="15" t="s">
        <v>34</v>
      </c>
      <c r="AX1476" s="15" t="s">
        <v>79</v>
      </c>
      <c r="AY1476" s="261" t="s">
        <v>161</v>
      </c>
    </row>
    <row r="1477" s="2" customFormat="1" ht="16.5" customHeight="1">
      <c r="A1477" s="41"/>
      <c r="B1477" s="42"/>
      <c r="C1477" s="216" t="s">
        <v>1924</v>
      </c>
      <c r="D1477" s="216" t="s">
        <v>163</v>
      </c>
      <c r="E1477" s="217" t="s">
        <v>1925</v>
      </c>
      <c r="F1477" s="218" t="s">
        <v>1926</v>
      </c>
      <c r="G1477" s="219" t="s">
        <v>324</v>
      </c>
      <c r="H1477" s="220">
        <v>132.75999999999999</v>
      </c>
      <c r="I1477" s="221"/>
      <c r="J1477" s="222">
        <f>ROUND(I1477*H1477,2)</f>
        <v>0</v>
      </c>
      <c r="K1477" s="218" t="s">
        <v>21</v>
      </c>
      <c r="L1477" s="47"/>
      <c r="M1477" s="223" t="s">
        <v>21</v>
      </c>
      <c r="N1477" s="224" t="s">
        <v>43</v>
      </c>
      <c r="O1477" s="87"/>
      <c r="P1477" s="225">
        <f>O1477*H1477</f>
        <v>0</v>
      </c>
      <c r="Q1477" s="225">
        <v>0.0013799999999999999</v>
      </c>
      <c r="R1477" s="225">
        <f>Q1477*H1477</f>
        <v>0.18320879999999998</v>
      </c>
      <c r="S1477" s="225">
        <v>0</v>
      </c>
      <c r="T1477" s="226">
        <f>S1477*H1477</f>
        <v>0</v>
      </c>
      <c r="U1477" s="41"/>
      <c r="V1477" s="41"/>
      <c r="W1477" s="41"/>
      <c r="X1477" s="41"/>
      <c r="Y1477" s="41"/>
      <c r="Z1477" s="41"/>
      <c r="AA1477" s="41"/>
      <c r="AB1477" s="41"/>
      <c r="AC1477" s="41"/>
      <c r="AD1477" s="41"/>
      <c r="AE1477" s="41"/>
      <c r="AR1477" s="227" t="s">
        <v>276</v>
      </c>
      <c r="AT1477" s="227" t="s">
        <v>163</v>
      </c>
      <c r="AU1477" s="227" t="s">
        <v>81</v>
      </c>
      <c r="AY1477" s="20" t="s">
        <v>161</v>
      </c>
      <c r="BE1477" s="228">
        <f>IF(N1477="základní",J1477,0)</f>
        <v>0</v>
      </c>
      <c r="BF1477" s="228">
        <f>IF(N1477="snížená",J1477,0)</f>
        <v>0</v>
      </c>
      <c r="BG1477" s="228">
        <f>IF(N1477="zákl. přenesená",J1477,0)</f>
        <v>0</v>
      </c>
      <c r="BH1477" s="228">
        <f>IF(N1477="sníž. přenesená",J1477,0)</f>
        <v>0</v>
      </c>
      <c r="BI1477" s="228">
        <f>IF(N1477="nulová",J1477,0)</f>
        <v>0</v>
      </c>
      <c r="BJ1477" s="20" t="s">
        <v>79</v>
      </c>
      <c r="BK1477" s="228">
        <f>ROUND(I1477*H1477,2)</f>
        <v>0</v>
      </c>
      <c r="BL1477" s="20" t="s">
        <v>276</v>
      </c>
      <c r="BM1477" s="227" t="s">
        <v>1927</v>
      </c>
    </row>
    <row r="1478" s="13" customFormat="1">
      <c r="A1478" s="13"/>
      <c r="B1478" s="229"/>
      <c r="C1478" s="230"/>
      <c r="D1478" s="231" t="s">
        <v>169</v>
      </c>
      <c r="E1478" s="232" t="s">
        <v>21</v>
      </c>
      <c r="F1478" s="233" t="s">
        <v>1928</v>
      </c>
      <c r="G1478" s="230"/>
      <c r="H1478" s="232" t="s">
        <v>21</v>
      </c>
      <c r="I1478" s="234"/>
      <c r="J1478" s="230"/>
      <c r="K1478" s="230"/>
      <c r="L1478" s="235"/>
      <c r="M1478" s="236"/>
      <c r="N1478" s="237"/>
      <c r="O1478" s="237"/>
      <c r="P1478" s="237"/>
      <c r="Q1478" s="237"/>
      <c r="R1478" s="237"/>
      <c r="S1478" s="237"/>
      <c r="T1478" s="238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39" t="s">
        <v>169</v>
      </c>
      <c r="AU1478" s="239" t="s">
        <v>81</v>
      </c>
      <c r="AV1478" s="13" t="s">
        <v>79</v>
      </c>
      <c r="AW1478" s="13" t="s">
        <v>34</v>
      </c>
      <c r="AX1478" s="13" t="s">
        <v>72</v>
      </c>
      <c r="AY1478" s="239" t="s">
        <v>161</v>
      </c>
    </row>
    <row r="1479" s="14" customFormat="1">
      <c r="A1479" s="14"/>
      <c r="B1479" s="240"/>
      <c r="C1479" s="241"/>
      <c r="D1479" s="231" t="s">
        <v>169</v>
      </c>
      <c r="E1479" s="242" t="s">
        <v>21</v>
      </c>
      <c r="F1479" s="243" t="s">
        <v>1929</v>
      </c>
      <c r="G1479" s="241"/>
      <c r="H1479" s="244">
        <v>66.379999999999995</v>
      </c>
      <c r="I1479" s="245"/>
      <c r="J1479" s="241"/>
      <c r="K1479" s="241"/>
      <c r="L1479" s="246"/>
      <c r="M1479" s="247"/>
      <c r="N1479" s="248"/>
      <c r="O1479" s="248"/>
      <c r="P1479" s="248"/>
      <c r="Q1479" s="248"/>
      <c r="R1479" s="248"/>
      <c r="S1479" s="248"/>
      <c r="T1479" s="249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T1479" s="250" t="s">
        <v>169</v>
      </c>
      <c r="AU1479" s="250" t="s">
        <v>81</v>
      </c>
      <c r="AV1479" s="14" t="s">
        <v>81</v>
      </c>
      <c r="AW1479" s="14" t="s">
        <v>34</v>
      </c>
      <c r="AX1479" s="14" t="s">
        <v>72</v>
      </c>
      <c r="AY1479" s="250" t="s">
        <v>161</v>
      </c>
    </row>
    <row r="1480" s="13" customFormat="1">
      <c r="A1480" s="13"/>
      <c r="B1480" s="229"/>
      <c r="C1480" s="230"/>
      <c r="D1480" s="231" t="s">
        <v>169</v>
      </c>
      <c r="E1480" s="232" t="s">
        <v>21</v>
      </c>
      <c r="F1480" s="233" t="s">
        <v>1930</v>
      </c>
      <c r="G1480" s="230"/>
      <c r="H1480" s="232" t="s">
        <v>21</v>
      </c>
      <c r="I1480" s="234"/>
      <c r="J1480" s="230"/>
      <c r="K1480" s="230"/>
      <c r="L1480" s="235"/>
      <c r="M1480" s="236"/>
      <c r="N1480" s="237"/>
      <c r="O1480" s="237"/>
      <c r="P1480" s="237"/>
      <c r="Q1480" s="237"/>
      <c r="R1480" s="237"/>
      <c r="S1480" s="237"/>
      <c r="T1480" s="238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39" t="s">
        <v>169</v>
      </c>
      <c r="AU1480" s="239" t="s">
        <v>81</v>
      </c>
      <c r="AV1480" s="13" t="s">
        <v>79</v>
      </c>
      <c r="AW1480" s="13" t="s">
        <v>34</v>
      </c>
      <c r="AX1480" s="13" t="s">
        <v>72</v>
      </c>
      <c r="AY1480" s="239" t="s">
        <v>161</v>
      </c>
    </row>
    <row r="1481" s="14" customFormat="1">
      <c r="A1481" s="14"/>
      <c r="B1481" s="240"/>
      <c r="C1481" s="241"/>
      <c r="D1481" s="231" t="s">
        <v>169</v>
      </c>
      <c r="E1481" s="242" t="s">
        <v>21</v>
      </c>
      <c r="F1481" s="243" t="s">
        <v>1929</v>
      </c>
      <c r="G1481" s="241"/>
      <c r="H1481" s="244">
        <v>66.379999999999995</v>
      </c>
      <c r="I1481" s="245"/>
      <c r="J1481" s="241"/>
      <c r="K1481" s="241"/>
      <c r="L1481" s="246"/>
      <c r="M1481" s="247"/>
      <c r="N1481" s="248"/>
      <c r="O1481" s="248"/>
      <c r="P1481" s="248"/>
      <c r="Q1481" s="248"/>
      <c r="R1481" s="248"/>
      <c r="S1481" s="248"/>
      <c r="T1481" s="249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50" t="s">
        <v>169</v>
      </c>
      <c r="AU1481" s="250" t="s">
        <v>81</v>
      </c>
      <c r="AV1481" s="14" t="s">
        <v>81</v>
      </c>
      <c r="AW1481" s="14" t="s">
        <v>34</v>
      </c>
      <c r="AX1481" s="14" t="s">
        <v>72</v>
      </c>
      <c r="AY1481" s="250" t="s">
        <v>161</v>
      </c>
    </row>
    <row r="1482" s="15" customFormat="1">
      <c r="A1482" s="15"/>
      <c r="B1482" s="251"/>
      <c r="C1482" s="252"/>
      <c r="D1482" s="231" t="s">
        <v>169</v>
      </c>
      <c r="E1482" s="253" t="s">
        <v>21</v>
      </c>
      <c r="F1482" s="254" t="s">
        <v>172</v>
      </c>
      <c r="G1482" s="252"/>
      <c r="H1482" s="255">
        <v>132.75999999999999</v>
      </c>
      <c r="I1482" s="256"/>
      <c r="J1482" s="252"/>
      <c r="K1482" s="252"/>
      <c r="L1482" s="257"/>
      <c r="M1482" s="258"/>
      <c r="N1482" s="259"/>
      <c r="O1482" s="259"/>
      <c r="P1482" s="259"/>
      <c r="Q1482" s="259"/>
      <c r="R1482" s="259"/>
      <c r="S1482" s="259"/>
      <c r="T1482" s="260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T1482" s="261" t="s">
        <v>169</v>
      </c>
      <c r="AU1482" s="261" t="s">
        <v>81</v>
      </c>
      <c r="AV1482" s="15" t="s">
        <v>167</v>
      </c>
      <c r="AW1482" s="15" t="s">
        <v>34</v>
      </c>
      <c r="AX1482" s="15" t="s">
        <v>79</v>
      </c>
      <c r="AY1482" s="261" t="s">
        <v>161</v>
      </c>
    </row>
    <row r="1483" s="2" customFormat="1" ht="24.15" customHeight="1">
      <c r="A1483" s="41"/>
      <c r="B1483" s="42"/>
      <c r="C1483" s="216" t="s">
        <v>1931</v>
      </c>
      <c r="D1483" s="216" t="s">
        <v>163</v>
      </c>
      <c r="E1483" s="217" t="s">
        <v>1932</v>
      </c>
      <c r="F1483" s="218" t="s">
        <v>1933</v>
      </c>
      <c r="G1483" s="219" t="s">
        <v>166</v>
      </c>
      <c r="H1483" s="220">
        <v>265.60599999999999</v>
      </c>
      <c r="I1483" s="221"/>
      <c r="J1483" s="222">
        <f>ROUND(I1483*H1483,2)</f>
        <v>0</v>
      </c>
      <c r="K1483" s="218" t="s">
        <v>21</v>
      </c>
      <c r="L1483" s="47"/>
      <c r="M1483" s="223" t="s">
        <v>21</v>
      </c>
      <c r="N1483" s="224" t="s">
        <v>43</v>
      </c>
      <c r="O1483" s="87"/>
      <c r="P1483" s="225">
        <f>O1483*H1483</f>
        <v>0</v>
      </c>
      <c r="Q1483" s="225">
        <v>0.00264</v>
      </c>
      <c r="R1483" s="225">
        <f>Q1483*H1483</f>
        <v>0.70119984000000002</v>
      </c>
      <c r="S1483" s="225">
        <v>0</v>
      </c>
      <c r="T1483" s="226">
        <f>S1483*H1483</f>
        <v>0</v>
      </c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R1483" s="227" t="s">
        <v>276</v>
      </c>
      <c r="AT1483" s="227" t="s">
        <v>163</v>
      </c>
      <c r="AU1483" s="227" t="s">
        <v>81</v>
      </c>
      <c r="AY1483" s="20" t="s">
        <v>161</v>
      </c>
      <c r="BE1483" s="228">
        <f>IF(N1483="základní",J1483,0)</f>
        <v>0</v>
      </c>
      <c r="BF1483" s="228">
        <f>IF(N1483="snížená",J1483,0)</f>
        <v>0</v>
      </c>
      <c r="BG1483" s="228">
        <f>IF(N1483="zákl. přenesená",J1483,0)</f>
        <v>0</v>
      </c>
      <c r="BH1483" s="228">
        <f>IF(N1483="sníž. přenesená",J1483,0)</f>
        <v>0</v>
      </c>
      <c r="BI1483" s="228">
        <f>IF(N1483="nulová",J1483,0)</f>
        <v>0</v>
      </c>
      <c r="BJ1483" s="20" t="s">
        <v>79</v>
      </c>
      <c r="BK1483" s="228">
        <f>ROUND(I1483*H1483,2)</f>
        <v>0</v>
      </c>
      <c r="BL1483" s="20" t="s">
        <v>276</v>
      </c>
      <c r="BM1483" s="227" t="s">
        <v>1934</v>
      </c>
    </row>
    <row r="1484" s="2" customFormat="1">
      <c r="A1484" s="41"/>
      <c r="B1484" s="42"/>
      <c r="C1484" s="43"/>
      <c r="D1484" s="231" t="s">
        <v>251</v>
      </c>
      <c r="E1484" s="43"/>
      <c r="F1484" s="267" t="s">
        <v>1935</v>
      </c>
      <c r="G1484" s="43"/>
      <c r="H1484" s="43"/>
      <c r="I1484" s="264"/>
      <c r="J1484" s="43"/>
      <c r="K1484" s="43"/>
      <c r="L1484" s="47"/>
      <c r="M1484" s="265"/>
      <c r="N1484" s="266"/>
      <c r="O1484" s="87"/>
      <c r="P1484" s="87"/>
      <c r="Q1484" s="87"/>
      <c r="R1484" s="87"/>
      <c r="S1484" s="87"/>
      <c r="T1484" s="88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T1484" s="20" t="s">
        <v>251</v>
      </c>
      <c r="AU1484" s="20" t="s">
        <v>81</v>
      </c>
    </row>
    <row r="1485" s="13" customFormat="1">
      <c r="A1485" s="13"/>
      <c r="B1485" s="229"/>
      <c r="C1485" s="230"/>
      <c r="D1485" s="231" t="s">
        <v>169</v>
      </c>
      <c r="E1485" s="232" t="s">
        <v>21</v>
      </c>
      <c r="F1485" s="233" t="s">
        <v>1936</v>
      </c>
      <c r="G1485" s="230"/>
      <c r="H1485" s="232" t="s">
        <v>21</v>
      </c>
      <c r="I1485" s="234"/>
      <c r="J1485" s="230"/>
      <c r="K1485" s="230"/>
      <c r="L1485" s="235"/>
      <c r="M1485" s="236"/>
      <c r="N1485" s="237"/>
      <c r="O1485" s="237"/>
      <c r="P1485" s="237"/>
      <c r="Q1485" s="237"/>
      <c r="R1485" s="237"/>
      <c r="S1485" s="237"/>
      <c r="T1485" s="238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9" t="s">
        <v>169</v>
      </c>
      <c r="AU1485" s="239" t="s">
        <v>81</v>
      </c>
      <c r="AV1485" s="13" t="s">
        <v>79</v>
      </c>
      <c r="AW1485" s="13" t="s">
        <v>34</v>
      </c>
      <c r="AX1485" s="13" t="s">
        <v>72</v>
      </c>
      <c r="AY1485" s="239" t="s">
        <v>161</v>
      </c>
    </row>
    <row r="1486" s="13" customFormat="1">
      <c r="A1486" s="13"/>
      <c r="B1486" s="229"/>
      <c r="C1486" s="230"/>
      <c r="D1486" s="231" t="s">
        <v>169</v>
      </c>
      <c r="E1486" s="232" t="s">
        <v>21</v>
      </c>
      <c r="F1486" s="233" t="s">
        <v>1427</v>
      </c>
      <c r="G1486" s="230"/>
      <c r="H1486" s="232" t="s">
        <v>21</v>
      </c>
      <c r="I1486" s="234"/>
      <c r="J1486" s="230"/>
      <c r="K1486" s="230"/>
      <c r="L1486" s="235"/>
      <c r="M1486" s="236"/>
      <c r="N1486" s="237"/>
      <c r="O1486" s="237"/>
      <c r="P1486" s="237"/>
      <c r="Q1486" s="237"/>
      <c r="R1486" s="237"/>
      <c r="S1486" s="237"/>
      <c r="T1486" s="238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39" t="s">
        <v>169</v>
      </c>
      <c r="AU1486" s="239" t="s">
        <v>81</v>
      </c>
      <c r="AV1486" s="13" t="s">
        <v>79</v>
      </c>
      <c r="AW1486" s="13" t="s">
        <v>34</v>
      </c>
      <c r="AX1486" s="13" t="s">
        <v>72</v>
      </c>
      <c r="AY1486" s="239" t="s">
        <v>161</v>
      </c>
    </row>
    <row r="1487" s="14" customFormat="1">
      <c r="A1487" s="14"/>
      <c r="B1487" s="240"/>
      <c r="C1487" s="241"/>
      <c r="D1487" s="231" t="s">
        <v>169</v>
      </c>
      <c r="E1487" s="242" t="s">
        <v>21</v>
      </c>
      <c r="F1487" s="243" t="s">
        <v>1937</v>
      </c>
      <c r="G1487" s="241"/>
      <c r="H1487" s="244">
        <v>26.199999999999999</v>
      </c>
      <c r="I1487" s="245"/>
      <c r="J1487" s="241"/>
      <c r="K1487" s="241"/>
      <c r="L1487" s="246"/>
      <c r="M1487" s="247"/>
      <c r="N1487" s="248"/>
      <c r="O1487" s="248"/>
      <c r="P1487" s="248"/>
      <c r="Q1487" s="248"/>
      <c r="R1487" s="248"/>
      <c r="S1487" s="248"/>
      <c r="T1487" s="249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T1487" s="250" t="s">
        <v>169</v>
      </c>
      <c r="AU1487" s="250" t="s">
        <v>81</v>
      </c>
      <c r="AV1487" s="14" t="s">
        <v>81</v>
      </c>
      <c r="AW1487" s="14" t="s">
        <v>34</v>
      </c>
      <c r="AX1487" s="14" t="s">
        <v>72</v>
      </c>
      <c r="AY1487" s="250" t="s">
        <v>161</v>
      </c>
    </row>
    <row r="1488" s="14" customFormat="1">
      <c r="A1488" s="14"/>
      <c r="B1488" s="240"/>
      <c r="C1488" s="241"/>
      <c r="D1488" s="231" t="s">
        <v>169</v>
      </c>
      <c r="E1488" s="242" t="s">
        <v>21</v>
      </c>
      <c r="F1488" s="243" t="s">
        <v>1938</v>
      </c>
      <c r="G1488" s="241"/>
      <c r="H1488" s="244">
        <v>34.652999999999999</v>
      </c>
      <c r="I1488" s="245"/>
      <c r="J1488" s="241"/>
      <c r="K1488" s="241"/>
      <c r="L1488" s="246"/>
      <c r="M1488" s="247"/>
      <c r="N1488" s="248"/>
      <c r="O1488" s="248"/>
      <c r="P1488" s="248"/>
      <c r="Q1488" s="248"/>
      <c r="R1488" s="248"/>
      <c r="S1488" s="248"/>
      <c r="T1488" s="249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50" t="s">
        <v>169</v>
      </c>
      <c r="AU1488" s="250" t="s">
        <v>81</v>
      </c>
      <c r="AV1488" s="14" t="s">
        <v>81</v>
      </c>
      <c r="AW1488" s="14" t="s">
        <v>34</v>
      </c>
      <c r="AX1488" s="14" t="s">
        <v>72</v>
      </c>
      <c r="AY1488" s="250" t="s">
        <v>161</v>
      </c>
    </row>
    <row r="1489" s="14" customFormat="1">
      <c r="A1489" s="14"/>
      <c r="B1489" s="240"/>
      <c r="C1489" s="241"/>
      <c r="D1489" s="231" t="s">
        <v>169</v>
      </c>
      <c r="E1489" s="242" t="s">
        <v>21</v>
      </c>
      <c r="F1489" s="243" t="s">
        <v>1939</v>
      </c>
      <c r="G1489" s="241"/>
      <c r="H1489" s="244">
        <v>59.512999999999998</v>
      </c>
      <c r="I1489" s="245"/>
      <c r="J1489" s="241"/>
      <c r="K1489" s="241"/>
      <c r="L1489" s="246"/>
      <c r="M1489" s="247"/>
      <c r="N1489" s="248"/>
      <c r="O1489" s="248"/>
      <c r="P1489" s="248"/>
      <c r="Q1489" s="248"/>
      <c r="R1489" s="248"/>
      <c r="S1489" s="248"/>
      <c r="T1489" s="249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T1489" s="250" t="s">
        <v>169</v>
      </c>
      <c r="AU1489" s="250" t="s">
        <v>81</v>
      </c>
      <c r="AV1489" s="14" t="s">
        <v>81</v>
      </c>
      <c r="AW1489" s="14" t="s">
        <v>34</v>
      </c>
      <c r="AX1489" s="14" t="s">
        <v>72</v>
      </c>
      <c r="AY1489" s="250" t="s">
        <v>161</v>
      </c>
    </row>
    <row r="1490" s="14" customFormat="1">
      <c r="A1490" s="14"/>
      <c r="B1490" s="240"/>
      <c r="C1490" s="241"/>
      <c r="D1490" s="231" t="s">
        <v>169</v>
      </c>
      <c r="E1490" s="242" t="s">
        <v>21</v>
      </c>
      <c r="F1490" s="243" t="s">
        <v>1940</v>
      </c>
      <c r="G1490" s="241"/>
      <c r="H1490" s="244">
        <v>95</v>
      </c>
      <c r="I1490" s="245"/>
      <c r="J1490" s="241"/>
      <c r="K1490" s="241"/>
      <c r="L1490" s="246"/>
      <c r="M1490" s="247"/>
      <c r="N1490" s="248"/>
      <c r="O1490" s="248"/>
      <c r="P1490" s="248"/>
      <c r="Q1490" s="248"/>
      <c r="R1490" s="248"/>
      <c r="S1490" s="248"/>
      <c r="T1490" s="249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T1490" s="250" t="s">
        <v>169</v>
      </c>
      <c r="AU1490" s="250" t="s">
        <v>81</v>
      </c>
      <c r="AV1490" s="14" t="s">
        <v>81</v>
      </c>
      <c r="AW1490" s="14" t="s">
        <v>34</v>
      </c>
      <c r="AX1490" s="14" t="s">
        <v>72</v>
      </c>
      <c r="AY1490" s="250" t="s">
        <v>161</v>
      </c>
    </row>
    <row r="1491" s="14" customFormat="1">
      <c r="A1491" s="14"/>
      <c r="B1491" s="240"/>
      <c r="C1491" s="241"/>
      <c r="D1491" s="231" t="s">
        <v>169</v>
      </c>
      <c r="E1491" s="242" t="s">
        <v>21</v>
      </c>
      <c r="F1491" s="243" t="s">
        <v>1941</v>
      </c>
      <c r="G1491" s="241"/>
      <c r="H1491" s="244">
        <v>48.640000000000001</v>
      </c>
      <c r="I1491" s="245"/>
      <c r="J1491" s="241"/>
      <c r="K1491" s="241"/>
      <c r="L1491" s="246"/>
      <c r="M1491" s="247"/>
      <c r="N1491" s="248"/>
      <c r="O1491" s="248"/>
      <c r="P1491" s="248"/>
      <c r="Q1491" s="248"/>
      <c r="R1491" s="248"/>
      <c r="S1491" s="248"/>
      <c r="T1491" s="249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T1491" s="250" t="s">
        <v>169</v>
      </c>
      <c r="AU1491" s="250" t="s">
        <v>81</v>
      </c>
      <c r="AV1491" s="14" t="s">
        <v>81</v>
      </c>
      <c r="AW1491" s="14" t="s">
        <v>34</v>
      </c>
      <c r="AX1491" s="14" t="s">
        <v>72</v>
      </c>
      <c r="AY1491" s="250" t="s">
        <v>161</v>
      </c>
    </row>
    <row r="1492" s="16" customFormat="1">
      <c r="A1492" s="16"/>
      <c r="B1492" s="283"/>
      <c r="C1492" s="284"/>
      <c r="D1492" s="231" t="s">
        <v>169</v>
      </c>
      <c r="E1492" s="285" t="s">
        <v>415</v>
      </c>
      <c r="F1492" s="286" t="s">
        <v>507</v>
      </c>
      <c r="G1492" s="284"/>
      <c r="H1492" s="287">
        <v>264.00599999999997</v>
      </c>
      <c r="I1492" s="288"/>
      <c r="J1492" s="284"/>
      <c r="K1492" s="284"/>
      <c r="L1492" s="289"/>
      <c r="M1492" s="290"/>
      <c r="N1492" s="291"/>
      <c r="O1492" s="291"/>
      <c r="P1492" s="291"/>
      <c r="Q1492" s="291"/>
      <c r="R1492" s="291"/>
      <c r="S1492" s="291"/>
      <c r="T1492" s="292"/>
      <c r="U1492" s="16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6"/>
      <c r="AT1492" s="293" t="s">
        <v>169</v>
      </c>
      <c r="AU1492" s="293" t="s">
        <v>81</v>
      </c>
      <c r="AV1492" s="16" t="s">
        <v>104</v>
      </c>
      <c r="AW1492" s="16" t="s">
        <v>34</v>
      </c>
      <c r="AX1492" s="16" t="s">
        <v>72</v>
      </c>
      <c r="AY1492" s="293" t="s">
        <v>161</v>
      </c>
    </row>
    <row r="1493" s="13" customFormat="1">
      <c r="A1493" s="13"/>
      <c r="B1493" s="229"/>
      <c r="C1493" s="230"/>
      <c r="D1493" s="231" t="s">
        <v>169</v>
      </c>
      <c r="E1493" s="232" t="s">
        <v>21</v>
      </c>
      <c r="F1493" s="233" t="s">
        <v>1942</v>
      </c>
      <c r="G1493" s="230"/>
      <c r="H1493" s="232" t="s">
        <v>21</v>
      </c>
      <c r="I1493" s="234"/>
      <c r="J1493" s="230"/>
      <c r="K1493" s="230"/>
      <c r="L1493" s="235"/>
      <c r="M1493" s="236"/>
      <c r="N1493" s="237"/>
      <c r="O1493" s="237"/>
      <c r="P1493" s="237"/>
      <c r="Q1493" s="237"/>
      <c r="R1493" s="237"/>
      <c r="S1493" s="237"/>
      <c r="T1493" s="238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39" t="s">
        <v>169</v>
      </c>
      <c r="AU1493" s="239" t="s">
        <v>81</v>
      </c>
      <c r="AV1493" s="13" t="s">
        <v>79</v>
      </c>
      <c r="AW1493" s="13" t="s">
        <v>34</v>
      </c>
      <c r="AX1493" s="13" t="s">
        <v>72</v>
      </c>
      <c r="AY1493" s="239" t="s">
        <v>161</v>
      </c>
    </row>
    <row r="1494" s="14" customFormat="1">
      <c r="A1494" s="14"/>
      <c r="B1494" s="240"/>
      <c r="C1494" s="241"/>
      <c r="D1494" s="231" t="s">
        <v>169</v>
      </c>
      <c r="E1494" s="242" t="s">
        <v>21</v>
      </c>
      <c r="F1494" s="243" t="s">
        <v>414</v>
      </c>
      <c r="G1494" s="241"/>
      <c r="H1494" s="244">
        <v>1.6000000000000001</v>
      </c>
      <c r="I1494" s="245"/>
      <c r="J1494" s="241"/>
      <c r="K1494" s="241"/>
      <c r="L1494" s="246"/>
      <c r="M1494" s="247"/>
      <c r="N1494" s="248"/>
      <c r="O1494" s="248"/>
      <c r="P1494" s="248"/>
      <c r="Q1494" s="248"/>
      <c r="R1494" s="248"/>
      <c r="S1494" s="248"/>
      <c r="T1494" s="249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T1494" s="250" t="s">
        <v>169</v>
      </c>
      <c r="AU1494" s="250" t="s">
        <v>81</v>
      </c>
      <c r="AV1494" s="14" t="s">
        <v>81</v>
      </c>
      <c r="AW1494" s="14" t="s">
        <v>34</v>
      </c>
      <c r="AX1494" s="14" t="s">
        <v>72</v>
      </c>
      <c r="AY1494" s="250" t="s">
        <v>161</v>
      </c>
    </row>
    <row r="1495" s="16" customFormat="1">
      <c r="A1495" s="16"/>
      <c r="B1495" s="283"/>
      <c r="C1495" s="284"/>
      <c r="D1495" s="231" t="s">
        <v>169</v>
      </c>
      <c r="E1495" s="285" t="s">
        <v>413</v>
      </c>
      <c r="F1495" s="286" t="s">
        <v>507</v>
      </c>
      <c r="G1495" s="284"/>
      <c r="H1495" s="287">
        <v>1.6000000000000001</v>
      </c>
      <c r="I1495" s="288"/>
      <c r="J1495" s="284"/>
      <c r="K1495" s="284"/>
      <c r="L1495" s="289"/>
      <c r="M1495" s="290"/>
      <c r="N1495" s="291"/>
      <c r="O1495" s="291"/>
      <c r="P1495" s="291"/>
      <c r="Q1495" s="291"/>
      <c r="R1495" s="291"/>
      <c r="S1495" s="291"/>
      <c r="T1495" s="292"/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6"/>
      <c r="AT1495" s="293" t="s">
        <v>169</v>
      </c>
      <c r="AU1495" s="293" t="s">
        <v>81</v>
      </c>
      <c r="AV1495" s="16" t="s">
        <v>104</v>
      </c>
      <c r="AW1495" s="16" t="s">
        <v>34</v>
      </c>
      <c r="AX1495" s="16" t="s">
        <v>72</v>
      </c>
      <c r="AY1495" s="293" t="s">
        <v>161</v>
      </c>
    </row>
    <row r="1496" s="15" customFormat="1">
      <c r="A1496" s="15"/>
      <c r="B1496" s="251"/>
      <c r="C1496" s="252"/>
      <c r="D1496" s="231" t="s">
        <v>169</v>
      </c>
      <c r="E1496" s="253" t="s">
        <v>21</v>
      </c>
      <c r="F1496" s="254" t="s">
        <v>172</v>
      </c>
      <c r="G1496" s="252"/>
      <c r="H1496" s="255">
        <v>265.60599999999999</v>
      </c>
      <c r="I1496" s="256"/>
      <c r="J1496" s="252"/>
      <c r="K1496" s="252"/>
      <c r="L1496" s="257"/>
      <c r="M1496" s="258"/>
      <c r="N1496" s="259"/>
      <c r="O1496" s="259"/>
      <c r="P1496" s="259"/>
      <c r="Q1496" s="259"/>
      <c r="R1496" s="259"/>
      <c r="S1496" s="259"/>
      <c r="T1496" s="260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T1496" s="261" t="s">
        <v>169</v>
      </c>
      <c r="AU1496" s="261" t="s">
        <v>81</v>
      </c>
      <c r="AV1496" s="15" t="s">
        <v>167</v>
      </c>
      <c r="AW1496" s="15" t="s">
        <v>34</v>
      </c>
      <c r="AX1496" s="15" t="s">
        <v>79</v>
      </c>
      <c r="AY1496" s="261" t="s">
        <v>161</v>
      </c>
    </row>
    <row r="1497" s="2" customFormat="1" ht="24.15" customHeight="1">
      <c r="A1497" s="41"/>
      <c r="B1497" s="42"/>
      <c r="C1497" s="216" t="s">
        <v>1943</v>
      </c>
      <c r="D1497" s="216" t="s">
        <v>163</v>
      </c>
      <c r="E1497" s="217" t="s">
        <v>1944</v>
      </c>
      <c r="F1497" s="218" t="s">
        <v>1945</v>
      </c>
      <c r="G1497" s="219" t="s">
        <v>324</v>
      </c>
      <c r="H1497" s="220">
        <v>7.6399999999999997</v>
      </c>
      <c r="I1497" s="221"/>
      <c r="J1497" s="222">
        <f>ROUND(I1497*H1497,2)</f>
        <v>0</v>
      </c>
      <c r="K1497" s="218" t="s">
        <v>21</v>
      </c>
      <c r="L1497" s="47"/>
      <c r="M1497" s="223" t="s">
        <v>21</v>
      </c>
      <c r="N1497" s="224" t="s">
        <v>43</v>
      </c>
      <c r="O1497" s="87"/>
      <c r="P1497" s="225">
        <f>O1497*H1497</f>
        <v>0</v>
      </c>
      <c r="Q1497" s="225">
        <v>0.00197</v>
      </c>
      <c r="R1497" s="225">
        <f>Q1497*H1497</f>
        <v>0.0150508</v>
      </c>
      <c r="S1497" s="225">
        <v>0</v>
      </c>
      <c r="T1497" s="226">
        <f>S1497*H1497</f>
        <v>0</v>
      </c>
      <c r="U1497" s="41"/>
      <c r="V1497" s="41"/>
      <c r="W1497" s="41"/>
      <c r="X1497" s="41"/>
      <c r="Y1497" s="41"/>
      <c r="Z1497" s="41"/>
      <c r="AA1497" s="41"/>
      <c r="AB1497" s="41"/>
      <c r="AC1497" s="41"/>
      <c r="AD1497" s="41"/>
      <c r="AE1497" s="41"/>
      <c r="AR1497" s="227" t="s">
        <v>276</v>
      </c>
      <c r="AT1497" s="227" t="s">
        <v>163</v>
      </c>
      <c r="AU1497" s="227" t="s">
        <v>81</v>
      </c>
      <c r="AY1497" s="20" t="s">
        <v>161</v>
      </c>
      <c r="BE1497" s="228">
        <f>IF(N1497="základní",J1497,0)</f>
        <v>0</v>
      </c>
      <c r="BF1497" s="228">
        <f>IF(N1497="snížená",J1497,0)</f>
        <v>0</v>
      </c>
      <c r="BG1497" s="228">
        <f>IF(N1497="zákl. přenesená",J1497,0)</f>
        <v>0</v>
      </c>
      <c r="BH1497" s="228">
        <f>IF(N1497="sníž. přenesená",J1497,0)</f>
        <v>0</v>
      </c>
      <c r="BI1497" s="228">
        <f>IF(N1497="nulová",J1497,0)</f>
        <v>0</v>
      </c>
      <c r="BJ1497" s="20" t="s">
        <v>79</v>
      </c>
      <c r="BK1497" s="228">
        <f>ROUND(I1497*H1497,2)</f>
        <v>0</v>
      </c>
      <c r="BL1497" s="20" t="s">
        <v>276</v>
      </c>
      <c r="BM1497" s="227" t="s">
        <v>1946</v>
      </c>
    </row>
    <row r="1498" s="2" customFormat="1">
      <c r="A1498" s="41"/>
      <c r="B1498" s="42"/>
      <c r="C1498" s="43"/>
      <c r="D1498" s="231" t="s">
        <v>251</v>
      </c>
      <c r="E1498" s="43"/>
      <c r="F1498" s="267" t="s">
        <v>1947</v>
      </c>
      <c r="G1498" s="43"/>
      <c r="H1498" s="43"/>
      <c r="I1498" s="264"/>
      <c r="J1498" s="43"/>
      <c r="K1498" s="43"/>
      <c r="L1498" s="47"/>
      <c r="M1498" s="265"/>
      <c r="N1498" s="266"/>
      <c r="O1498" s="87"/>
      <c r="P1498" s="87"/>
      <c r="Q1498" s="87"/>
      <c r="R1498" s="87"/>
      <c r="S1498" s="87"/>
      <c r="T1498" s="88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T1498" s="20" t="s">
        <v>251</v>
      </c>
      <c r="AU1498" s="20" t="s">
        <v>81</v>
      </c>
    </row>
    <row r="1499" s="14" customFormat="1">
      <c r="A1499" s="14"/>
      <c r="B1499" s="240"/>
      <c r="C1499" s="241"/>
      <c r="D1499" s="231" t="s">
        <v>169</v>
      </c>
      <c r="E1499" s="242" t="s">
        <v>21</v>
      </c>
      <c r="F1499" s="243" t="s">
        <v>1948</v>
      </c>
      <c r="G1499" s="241"/>
      <c r="H1499" s="244">
        <v>7.6399999999999997</v>
      </c>
      <c r="I1499" s="245"/>
      <c r="J1499" s="241"/>
      <c r="K1499" s="241"/>
      <c r="L1499" s="246"/>
      <c r="M1499" s="247"/>
      <c r="N1499" s="248"/>
      <c r="O1499" s="248"/>
      <c r="P1499" s="248"/>
      <c r="Q1499" s="248"/>
      <c r="R1499" s="248"/>
      <c r="S1499" s="248"/>
      <c r="T1499" s="249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T1499" s="250" t="s">
        <v>169</v>
      </c>
      <c r="AU1499" s="250" t="s">
        <v>81</v>
      </c>
      <c r="AV1499" s="14" t="s">
        <v>81</v>
      </c>
      <c r="AW1499" s="14" t="s">
        <v>34</v>
      </c>
      <c r="AX1499" s="14" t="s">
        <v>79</v>
      </c>
      <c r="AY1499" s="250" t="s">
        <v>161</v>
      </c>
    </row>
    <row r="1500" s="2" customFormat="1" ht="37.8" customHeight="1">
      <c r="A1500" s="41"/>
      <c r="B1500" s="42"/>
      <c r="C1500" s="216" t="s">
        <v>1949</v>
      </c>
      <c r="D1500" s="216" t="s">
        <v>163</v>
      </c>
      <c r="E1500" s="217" t="s">
        <v>1950</v>
      </c>
      <c r="F1500" s="218" t="s">
        <v>1951</v>
      </c>
      <c r="G1500" s="219" t="s">
        <v>324</v>
      </c>
      <c r="H1500" s="220">
        <v>27.649999999999999</v>
      </c>
      <c r="I1500" s="221"/>
      <c r="J1500" s="222">
        <f>ROUND(I1500*H1500,2)</f>
        <v>0</v>
      </c>
      <c r="K1500" s="218" t="s">
        <v>21</v>
      </c>
      <c r="L1500" s="47"/>
      <c r="M1500" s="223" t="s">
        <v>21</v>
      </c>
      <c r="N1500" s="224" t="s">
        <v>43</v>
      </c>
      <c r="O1500" s="87"/>
      <c r="P1500" s="225">
        <f>O1500*H1500</f>
        <v>0</v>
      </c>
      <c r="Q1500" s="225">
        <v>0.0013600000000000001</v>
      </c>
      <c r="R1500" s="225">
        <f>Q1500*H1500</f>
        <v>0.037603999999999999</v>
      </c>
      <c r="S1500" s="225">
        <v>0</v>
      </c>
      <c r="T1500" s="226">
        <f>S1500*H1500</f>
        <v>0</v>
      </c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R1500" s="227" t="s">
        <v>276</v>
      </c>
      <c r="AT1500" s="227" t="s">
        <v>163</v>
      </c>
      <c r="AU1500" s="227" t="s">
        <v>81</v>
      </c>
      <c r="AY1500" s="20" t="s">
        <v>161</v>
      </c>
      <c r="BE1500" s="228">
        <f>IF(N1500="základní",J1500,0)</f>
        <v>0</v>
      </c>
      <c r="BF1500" s="228">
        <f>IF(N1500="snížená",J1500,0)</f>
        <v>0</v>
      </c>
      <c r="BG1500" s="228">
        <f>IF(N1500="zákl. přenesená",J1500,0)</f>
        <v>0</v>
      </c>
      <c r="BH1500" s="228">
        <f>IF(N1500="sníž. přenesená",J1500,0)</f>
        <v>0</v>
      </c>
      <c r="BI1500" s="228">
        <f>IF(N1500="nulová",J1500,0)</f>
        <v>0</v>
      </c>
      <c r="BJ1500" s="20" t="s">
        <v>79</v>
      </c>
      <c r="BK1500" s="228">
        <f>ROUND(I1500*H1500,2)</f>
        <v>0</v>
      </c>
      <c r="BL1500" s="20" t="s">
        <v>276</v>
      </c>
      <c r="BM1500" s="227" t="s">
        <v>1952</v>
      </c>
    </row>
    <row r="1501" s="2" customFormat="1">
      <c r="A1501" s="41"/>
      <c r="B1501" s="42"/>
      <c r="C1501" s="43"/>
      <c r="D1501" s="231" t="s">
        <v>251</v>
      </c>
      <c r="E1501" s="43"/>
      <c r="F1501" s="267" t="s">
        <v>1947</v>
      </c>
      <c r="G1501" s="43"/>
      <c r="H1501" s="43"/>
      <c r="I1501" s="264"/>
      <c r="J1501" s="43"/>
      <c r="K1501" s="43"/>
      <c r="L1501" s="47"/>
      <c r="M1501" s="265"/>
      <c r="N1501" s="266"/>
      <c r="O1501" s="87"/>
      <c r="P1501" s="87"/>
      <c r="Q1501" s="87"/>
      <c r="R1501" s="87"/>
      <c r="S1501" s="87"/>
      <c r="T1501" s="88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T1501" s="20" t="s">
        <v>251</v>
      </c>
      <c r="AU1501" s="20" t="s">
        <v>81</v>
      </c>
    </row>
    <row r="1502" s="13" customFormat="1">
      <c r="A1502" s="13"/>
      <c r="B1502" s="229"/>
      <c r="C1502" s="230"/>
      <c r="D1502" s="231" t="s">
        <v>169</v>
      </c>
      <c r="E1502" s="232" t="s">
        <v>21</v>
      </c>
      <c r="F1502" s="233" t="s">
        <v>1953</v>
      </c>
      <c r="G1502" s="230"/>
      <c r="H1502" s="232" t="s">
        <v>21</v>
      </c>
      <c r="I1502" s="234"/>
      <c r="J1502" s="230"/>
      <c r="K1502" s="230"/>
      <c r="L1502" s="235"/>
      <c r="M1502" s="236"/>
      <c r="N1502" s="237"/>
      <c r="O1502" s="237"/>
      <c r="P1502" s="237"/>
      <c r="Q1502" s="237"/>
      <c r="R1502" s="237"/>
      <c r="S1502" s="237"/>
      <c r="T1502" s="238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39" t="s">
        <v>169</v>
      </c>
      <c r="AU1502" s="239" t="s">
        <v>81</v>
      </c>
      <c r="AV1502" s="13" t="s">
        <v>79</v>
      </c>
      <c r="AW1502" s="13" t="s">
        <v>34</v>
      </c>
      <c r="AX1502" s="13" t="s">
        <v>72</v>
      </c>
      <c r="AY1502" s="239" t="s">
        <v>161</v>
      </c>
    </row>
    <row r="1503" s="14" customFormat="1">
      <c r="A1503" s="14"/>
      <c r="B1503" s="240"/>
      <c r="C1503" s="241"/>
      <c r="D1503" s="231" t="s">
        <v>169</v>
      </c>
      <c r="E1503" s="242" t="s">
        <v>21</v>
      </c>
      <c r="F1503" s="243" t="s">
        <v>1954</v>
      </c>
      <c r="G1503" s="241"/>
      <c r="H1503" s="244">
        <v>7.7400000000000002</v>
      </c>
      <c r="I1503" s="245"/>
      <c r="J1503" s="241"/>
      <c r="K1503" s="241"/>
      <c r="L1503" s="246"/>
      <c r="M1503" s="247"/>
      <c r="N1503" s="248"/>
      <c r="O1503" s="248"/>
      <c r="P1503" s="248"/>
      <c r="Q1503" s="248"/>
      <c r="R1503" s="248"/>
      <c r="S1503" s="248"/>
      <c r="T1503" s="249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T1503" s="250" t="s">
        <v>169</v>
      </c>
      <c r="AU1503" s="250" t="s">
        <v>81</v>
      </c>
      <c r="AV1503" s="14" t="s">
        <v>81</v>
      </c>
      <c r="AW1503" s="14" t="s">
        <v>34</v>
      </c>
      <c r="AX1503" s="14" t="s">
        <v>72</v>
      </c>
      <c r="AY1503" s="250" t="s">
        <v>161</v>
      </c>
    </row>
    <row r="1504" s="13" customFormat="1">
      <c r="A1504" s="13"/>
      <c r="B1504" s="229"/>
      <c r="C1504" s="230"/>
      <c r="D1504" s="231" t="s">
        <v>169</v>
      </c>
      <c r="E1504" s="232" t="s">
        <v>21</v>
      </c>
      <c r="F1504" s="233" t="s">
        <v>1955</v>
      </c>
      <c r="G1504" s="230"/>
      <c r="H1504" s="232" t="s">
        <v>21</v>
      </c>
      <c r="I1504" s="234"/>
      <c r="J1504" s="230"/>
      <c r="K1504" s="230"/>
      <c r="L1504" s="235"/>
      <c r="M1504" s="236"/>
      <c r="N1504" s="237"/>
      <c r="O1504" s="237"/>
      <c r="P1504" s="237"/>
      <c r="Q1504" s="237"/>
      <c r="R1504" s="237"/>
      <c r="S1504" s="237"/>
      <c r="T1504" s="238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39" t="s">
        <v>169</v>
      </c>
      <c r="AU1504" s="239" t="s">
        <v>81</v>
      </c>
      <c r="AV1504" s="13" t="s">
        <v>79</v>
      </c>
      <c r="AW1504" s="13" t="s">
        <v>34</v>
      </c>
      <c r="AX1504" s="13" t="s">
        <v>72</v>
      </c>
      <c r="AY1504" s="239" t="s">
        <v>161</v>
      </c>
    </row>
    <row r="1505" s="14" customFormat="1">
      <c r="A1505" s="14"/>
      <c r="B1505" s="240"/>
      <c r="C1505" s="241"/>
      <c r="D1505" s="231" t="s">
        <v>169</v>
      </c>
      <c r="E1505" s="242" t="s">
        <v>21</v>
      </c>
      <c r="F1505" s="243" t="s">
        <v>1956</v>
      </c>
      <c r="G1505" s="241"/>
      <c r="H1505" s="244">
        <v>1.6299999999999999</v>
      </c>
      <c r="I1505" s="245"/>
      <c r="J1505" s="241"/>
      <c r="K1505" s="241"/>
      <c r="L1505" s="246"/>
      <c r="M1505" s="247"/>
      <c r="N1505" s="248"/>
      <c r="O1505" s="248"/>
      <c r="P1505" s="248"/>
      <c r="Q1505" s="248"/>
      <c r="R1505" s="248"/>
      <c r="S1505" s="248"/>
      <c r="T1505" s="249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T1505" s="250" t="s">
        <v>169</v>
      </c>
      <c r="AU1505" s="250" t="s">
        <v>81</v>
      </c>
      <c r="AV1505" s="14" t="s">
        <v>81</v>
      </c>
      <c r="AW1505" s="14" t="s">
        <v>34</v>
      </c>
      <c r="AX1505" s="14" t="s">
        <v>72</v>
      </c>
      <c r="AY1505" s="250" t="s">
        <v>161</v>
      </c>
    </row>
    <row r="1506" s="13" customFormat="1">
      <c r="A1506" s="13"/>
      <c r="B1506" s="229"/>
      <c r="C1506" s="230"/>
      <c r="D1506" s="231" t="s">
        <v>169</v>
      </c>
      <c r="E1506" s="232" t="s">
        <v>21</v>
      </c>
      <c r="F1506" s="233" t="s">
        <v>1957</v>
      </c>
      <c r="G1506" s="230"/>
      <c r="H1506" s="232" t="s">
        <v>21</v>
      </c>
      <c r="I1506" s="234"/>
      <c r="J1506" s="230"/>
      <c r="K1506" s="230"/>
      <c r="L1506" s="235"/>
      <c r="M1506" s="236"/>
      <c r="N1506" s="237"/>
      <c r="O1506" s="237"/>
      <c r="P1506" s="237"/>
      <c r="Q1506" s="237"/>
      <c r="R1506" s="237"/>
      <c r="S1506" s="237"/>
      <c r="T1506" s="238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39" t="s">
        <v>169</v>
      </c>
      <c r="AU1506" s="239" t="s">
        <v>81</v>
      </c>
      <c r="AV1506" s="13" t="s">
        <v>79</v>
      </c>
      <c r="AW1506" s="13" t="s">
        <v>34</v>
      </c>
      <c r="AX1506" s="13" t="s">
        <v>72</v>
      </c>
      <c r="AY1506" s="239" t="s">
        <v>161</v>
      </c>
    </row>
    <row r="1507" s="14" customFormat="1">
      <c r="A1507" s="14"/>
      <c r="B1507" s="240"/>
      <c r="C1507" s="241"/>
      <c r="D1507" s="231" t="s">
        <v>169</v>
      </c>
      <c r="E1507" s="242" t="s">
        <v>21</v>
      </c>
      <c r="F1507" s="243" t="s">
        <v>1958</v>
      </c>
      <c r="G1507" s="241"/>
      <c r="H1507" s="244">
        <v>6.0599999999999996</v>
      </c>
      <c r="I1507" s="245"/>
      <c r="J1507" s="241"/>
      <c r="K1507" s="241"/>
      <c r="L1507" s="246"/>
      <c r="M1507" s="247"/>
      <c r="N1507" s="248"/>
      <c r="O1507" s="248"/>
      <c r="P1507" s="248"/>
      <c r="Q1507" s="248"/>
      <c r="R1507" s="248"/>
      <c r="S1507" s="248"/>
      <c r="T1507" s="249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T1507" s="250" t="s">
        <v>169</v>
      </c>
      <c r="AU1507" s="250" t="s">
        <v>81</v>
      </c>
      <c r="AV1507" s="14" t="s">
        <v>81</v>
      </c>
      <c r="AW1507" s="14" t="s">
        <v>34</v>
      </c>
      <c r="AX1507" s="14" t="s">
        <v>72</v>
      </c>
      <c r="AY1507" s="250" t="s">
        <v>161</v>
      </c>
    </row>
    <row r="1508" s="13" customFormat="1">
      <c r="A1508" s="13"/>
      <c r="B1508" s="229"/>
      <c r="C1508" s="230"/>
      <c r="D1508" s="231" t="s">
        <v>169</v>
      </c>
      <c r="E1508" s="232" t="s">
        <v>21</v>
      </c>
      <c r="F1508" s="233" t="s">
        <v>1959</v>
      </c>
      <c r="G1508" s="230"/>
      <c r="H1508" s="232" t="s">
        <v>21</v>
      </c>
      <c r="I1508" s="234"/>
      <c r="J1508" s="230"/>
      <c r="K1508" s="230"/>
      <c r="L1508" s="235"/>
      <c r="M1508" s="236"/>
      <c r="N1508" s="237"/>
      <c r="O1508" s="237"/>
      <c r="P1508" s="237"/>
      <c r="Q1508" s="237"/>
      <c r="R1508" s="237"/>
      <c r="S1508" s="237"/>
      <c r="T1508" s="238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39" t="s">
        <v>169</v>
      </c>
      <c r="AU1508" s="239" t="s">
        <v>81</v>
      </c>
      <c r="AV1508" s="13" t="s">
        <v>79</v>
      </c>
      <c r="AW1508" s="13" t="s">
        <v>34</v>
      </c>
      <c r="AX1508" s="13" t="s">
        <v>72</v>
      </c>
      <c r="AY1508" s="239" t="s">
        <v>161</v>
      </c>
    </row>
    <row r="1509" s="14" customFormat="1">
      <c r="A1509" s="14"/>
      <c r="B1509" s="240"/>
      <c r="C1509" s="241"/>
      <c r="D1509" s="231" t="s">
        <v>169</v>
      </c>
      <c r="E1509" s="242" t="s">
        <v>21</v>
      </c>
      <c r="F1509" s="243" t="s">
        <v>1960</v>
      </c>
      <c r="G1509" s="241"/>
      <c r="H1509" s="244">
        <v>3.5099999999999998</v>
      </c>
      <c r="I1509" s="245"/>
      <c r="J1509" s="241"/>
      <c r="K1509" s="241"/>
      <c r="L1509" s="246"/>
      <c r="M1509" s="247"/>
      <c r="N1509" s="248"/>
      <c r="O1509" s="248"/>
      <c r="P1509" s="248"/>
      <c r="Q1509" s="248"/>
      <c r="R1509" s="248"/>
      <c r="S1509" s="248"/>
      <c r="T1509" s="249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T1509" s="250" t="s">
        <v>169</v>
      </c>
      <c r="AU1509" s="250" t="s">
        <v>81</v>
      </c>
      <c r="AV1509" s="14" t="s">
        <v>81</v>
      </c>
      <c r="AW1509" s="14" t="s">
        <v>34</v>
      </c>
      <c r="AX1509" s="14" t="s">
        <v>72</v>
      </c>
      <c r="AY1509" s="250" t="s">
        <v>161</v>
      </c>
    </row>
    <row r="1510" s="13" customFormat="1">
      <c r="A1510" s="13"/>
      <c r="B1510" s="229"/>
      <c r="C1510" s="230"/>
      <c r="D1510" s="231" t="s">
        <v>169</v>
      </c>
      <c r="E1510" s="232" t="s">
        <v>21</v>
      </c>
      <c r="F1510" s="233" t="s">
        <v>1961</v>
      </c>
      <c r="G1510" s="230"/>
      <c r="H1510" s="232" t="s">
        <v>21</v>
      </c>
      <c r="I1510" s="234"/>
      <c r="J1510" s="230"/>
      <c r="K1510" s="230"/>
      <c r="L1510" s="235"/>
      <c r="M1510" s="236"/>
      <c r="N1510" s="237"/>
      <c r="O1510" s="237"/>
      <c r="P1510" s="237"/>
      <c r="Q1510" s="237"/>
      <c r="R1510" s="237"/>
      <c r="S1510" s="237"/>
      <c r="T1510" s="238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39" t="s">
        <v>169</v>
      </c>
      <c r="AU1510" s="239" t="s">
        <v>81</v>
      </c>
      <c r="AV1510" s="13" t="s">
        <v>79</v>
      </c>
      <c r="AW1510" s="13" t="s">
        <v>34</v>
      </c>
      <c r="AX1510" s="13" t="s">
        <v>72</v>
      </c>
      <c r="AY1510" s="239" t="s">
        <v>161</v>
      </c>
    </row>
    <row r="1511" s="14" customFormat="1">
      <c r="A1511" s="14"/>
      <c r="B1511" s="240"/>
      <c r="C1511" s="241"/>
      <c r="D1511" s="231" t="s">
        <v>169</v>
      </c>
      <c r="E1511" s="242" t="s">
        <v>21</v>
      </c>
      <c r="F1511" s="243" t="s">
        <v>1962</v>
      </c>
      <c r="G1511" s="241"/>
      <c r="H1511" s="244">
        <v>1.19</v>
      </c>
      <c r="I1511" s="245"/>
      <c r="J1511" s="241"/>
      <c r="K1511" s="241"/>
      <c r="L1511" s="246"/>
      <c r="M1511" s="247"/>
      <c r="N1511" s="248"/>
      <c r="O1511" s="248"/>
      <c r="P1511" s="248"/>
      <c r="Q1511" s="248"/>
      <c r="R1511" s="248"/>
      <c r="S1511" s="248"/>
      <c r="T1511" s="249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T1511" s="250" t="s">
        <v>169</v>
      </c>
      <c r="AU1511" s="250" t="s">
        <v>81</v>
      </c>
      <c r="AV1511" s="14" t="s">
        <v>81</v>
      </c>
      <c r="AW1511" s="14" t="s">
        <v>34</v>
      </c>
      <c r="AX1511" s="14" t="s">
        <v>72</v>
      </c>
      <c r="AY1511" s="250" t="s">
        <v>161</v>
      </c>
    </row>
    <row r="1512" s="13" customFormat="1">
      <c r="A1512" s="13"/>
      <c r="B1512" s="229"/>
      <c r="C1512" s="230"/>
      <c r="D1512" s="231" t="s">
        <v>169</v>
      </c>
      <c r="E1512" s="232" t="s">
        <v>21</v>
      </c>
      <c r="F1512" s="233" t="s">
        <v>1963</v>
      </c>
      <c r="G1512" s="230"/>
      <c r="H1512" s="232" t="s">
        <v>21</v>
      </c>
      <c r="I1512" s="234"/>
      <c r="J1512" s="230"/>
      <c r="K1512" s="230"/>
      <c r="L1512" s="235"/>
      <c r="M1512" s="236"/>
      <c r="N1512" s="237"/>
      <c r="O1512" s="237"/>
      <c r="P1512" s="237"/>
      <c r="Q1512" s="237"/>
      <c r="R1512" s="237"/>
      <c r="S1512" s="237"/>
      <c r="T1512" s="238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39" t="s">
        <v>169</v>
      </c>
      <c r="AU1512" s="239" t="s">
        <v>81</v>
      </c>
      <c r="AV1512" s="13" t="s">
        <v>79</v>
      </c>
      <c r="AW1512" s="13" t="s">
        <v>34</v>
      </c>
      <c r="AX1512" s="13" t="s">
        <v>72</v>
      </c>
      <c r="AY1512" s="239" t="s">
        <v>161</v>
      </c>
    </row>
    <row r="1513" s="14" customFormat="1">
      <c r="A1513" s="14"/>
      <c r="B1513" s="240"/>
      <c r="C1513" s="241"/>
      <c r="D1513" s="231" t="s">
        <v>169</v>
      </c>
      <c r="E1513" s="242" t="s">
        <v>21</v>
      </c>
      <c r="F1513" s="243" t="s">
        <v>1964</v>
      </c>
      <c r="G1513" s="241"/>
      <c r="H1513" s="244">
        <v>1.02</v>
      </c>
      <c r="I1513" s="245"/>
      <c r="J1513" s="241"/>
      <c r="K1513" s="241"/>
      <c r="L1513" s="246"/>
      <c r="M1513" s="247"/>
      <c r="N1513" s="248"/>
      <c r="O1513" s="248"/>
      <c r="P1513" s="248"/>
      <c r="Q1513" s="248"/>
      <c r="R1513" s="248"/>
      <c r="S1513" s="248"/>
      <c r="T1513" s="249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T1513" s="250" t="s">
        <v>169</v>
      </c>
      <c r="AU1513" s="250" t="s">
        <v>81</v>
      </c>
      <c r="AV1513" s="14" t="s">
        <v>81</v>
      </c>
      <c r="AW1513" s="14" t="s">
        <v>34</v>
      </c>
      <c r="AX1513" s="14" t="s">
        <v>72</v>
      </c>
      <c r="AY1513" s="250" t="s">
        <v>161</v>
      </c>
    </row>
    <row r="1514" s="13" customFormat="1">
      <c r="A1514" s="13"/>
      <c r="B1514" s="229"/>
      <c r="C1514" s="230"/>
      <c r="D1514" s="231" t="s">
        <v>169</v>
      </c>
      <c r="E1514" s="232" t="s">
        <v>21</v>
      </c>
      <c r="F1514" s="233" t="s">
        <v>1965</v>
      </c>
      <c r="G1514" s="230"/>
      <c r="H1514" s="232" t="s">
        <v>21</v>
      </c>
      <c r="I1514" s="234"/>
      <c r="J1514" s="230"/>
      <c r="K1514" s="230"/>
      <c r="L1514" s="235"/>
      <c r="M1514" s="236"/>
      <c r="N1514" s="237"/>
      <c r="O1514" s="237"/>
      <c r="P1514" s="237"/>
      <c r="Q1514" s="237"/>
      <c r="R1514" s="237"/>
      <c r="S1514" s="237"/>
      <c r="T1514" s="238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39" t="s">
        <v>169</v>
      </c>
      <c r="AU1514" s="239" t="s">
        <v>81</v>
      </c>
      <c r="AV1514" s="13" t="s">
        <v>79</v>
      </c>
      <c r="AW1514" s="13" t="s">
        <v>34</v>
      </c>
      <c r="AX1514" s="13" t="s">
        <v>72</v>
      </c>
      <c r="AY1514" s="239" t="s">
        <v>161</v>
      </c>
    </row>
    <row r="1515" s="14" customFormat="1">
      <c r="A1515" s="14"/>
      <c r="B1515" s="240"/>
      <c r="C1515" s="241"/>
      <c r="D1515" s="231" t="s">
        <v>169</v>
      </c>
      <c r="E1515" s="242" t="s">
        <v>21</v>
      </c>
      <c r="F1515" s="243" t="s">
        <v>1966</v>
      </c>
      <c r="G1515" s="241"/>
      <c r="H1515" s="244">
        <v>1.47</v>
      </c>
      <c r="I1515" s="245"/>
      <c r="J1515" s="241"/>
      <c r="K1515" s="241"/>
      <c r="L1515" s="246"/>
      <c r="M1515" s="247"/>
      <c r="N1515" s="248"/>
      <c r="O1515" s="248"/>
      <c r="P1515" s="248"/>
      <c r="Q1515" s="248"/>
      <c r="R1515" s="248"/>
      <c r="S1515" s="248"/>
      <c r="T1515" s="249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50" t="s">
        <v>169</v>
      </c>
      <c r="AU1515" s="250" t="s">
        <v>81</v>
      </c>
      <c r="AV1515" s="14" t="s">
        <v>81</v>
      </c>
      <c r="AW1515" s="14" t="s">
        <v>34</v>
      </c>
      <c r="AX1515" s="14" t="s">
        <v>72</v>
      </c>
      <c r="AY1515" s="250" t="s">
        <v>161</v>
      </c>
    </row>
    <row r="1516" s="13" customFormat="1">
      <c r="A1516" s="13"/>
      <c r="B1516" s="229"/>
      <c r="C1516" s="230"/>
      <c r="D1516" s="231" t="s">
        <v>169</v>
      </c>
      <c r="E1516" s="232" t="s">
        <v>21</v>
      </c>
      <c r="F1516" s="233" t="s">
        <v>1967</v>
      </c>
      <c r="G1516" s="230"/>
      <c r="H1516" s="232" t="s">
        <v>21</v>
      </c>
      <c r="I1516" s="234"/>
      <c r="J1516" s="230"/>
      <c r="K1516" s="230"/>
      <c r="L1516" s="235"/>
      <c r="M1516" s="236"/>
      <c r="N1516" s="237"/>
      <c r="O1516" s="237"/>
      <c r="P1516" s="237"/>
      <c r="Q1516" s="237"/>
      <c r="R1516" s="237"/>
      <c r="S1516" s="237"/>
      <c r="T1516" s="238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T1516" s="239" t="s">
        <v>169</v>
      </c>
      <c r="AU1516" s="239" t="s">
        <v>81</v>
      </c>
      <c r="AV1516" s="13" t="s">
        <v>79</v>
      </c>
      <c r="AW1516" s="13" t="s">
        <v>34</v>
      </c>
      <c r="AX1516" s="13" t="s">
        <v>72</v>
      </c>
      <c r="AY1516" s="239" t="s">
        <v>161</v>
      </c>
    </row>
    <row r="1517" s="14" customFormat="1">
      <c r="A1517" s="14"/>
      <c r="B1517" s="240"/>
      <c r="C1517" s="241"/>
      <c r="D1517" s="231" t="s">
        <v>169</v>
      </c>
      <c r="E1517" s="242" t="s">
        <v>21</v>
      </c>
      <c r="F1517" s="243" t="s">
        <v>1968</v>
      </c>
      <c r="G1517" s="241"/>
      <c r="H1517" s="244">
        <v>2.23</v>
      </c>
      <c r="I1517" s="245"/>
      <c r="J1517" s="241"/>
      <c r="K1517" s="241"/>
      <c r="L1517" s="246"/>
      <c r="M1517" s="247"/>
      <c r="N1517" s="248"/>
      <c r="O1517" s="248"/>
      <c r="P1517" s="248"/>
      <c r="Q1517" s="248"/>
      <c r="R1517" s="248"/>
      <c r="S1517" s="248"/>
      <c r="T1517" s="249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T1517" s="250" t="s">
        <v>169</v>
      </c>
      <c r="AU1517" s="250" t="s">
        <v>81</v>
      </c>
      <c r="AV1517" s="14" t="s">
        <v>81</v>
      </c>
      <c r="AW1517" s="14" t="s">
        <v>34</v>
      </c>
      <c r="AX1517" s="14" t="s">
        <v>72</v>
      </c>
      <c r="AY1517" s="250" t="s">
        <v>161</v>
      </c>
    </row>
    <row r="1518" s="13" customFormat="1">
      <c r="A1518" s="13"/>
      <c r="B1518" s="229"/>
      <c r="C1518" s="230"/>
      <c r="D1518" s="231" t="s">
        <v>169</v>
      </c>
      <c r="E1518" s="232" t="s">
        <v>21</v>
      </c>
      <c r="F1518" s="233" t="s">
        <v>1969</v>
      </c>
      <c r="G1518" s="230"/>
      <c r="H1518" s="232" t="s">
        <v>21</v>
      </c>
      <c r="I1518" s="234"/>
      <c r="J1518" s="230"/>
      <c r="K1518" s="230"/>
      <c r="L1518" s="235"/>
      <c r="M1518" s="236"/>
      <c r="N1518" s="237"/>
      <c r="O1518" s="237"/>
      <c r="P1518" s="237"/>
      <c r="Q1518" s="237"/>
      <c r="R1518" s="237"/>
      <c r="S1518" s="237"/>
      <c r="T1518" s="238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T1518" s="239" t="s">
        <v>169</v>
      </c>
      <c r="AU1518" s="239" t="s">
        <v>81</v>
      </c>
      <c r="AV1518" s="13" t="s">
        <v>79</v>
      </c>
      <c r="AW1518" s="13" t="s">
        <v>34</v>
      </c>
      <c r="AX1518" s="13" t="s">
        <v>72</v>
      </c>
      <c r="AY1518" s="239" t="s">
        <v>161</v>
      </c>
    </row>
    <row r="1519" s="14" customFormat="1">
      <c r="A1519" s="14"/>
      <c r="B1519" s="240"/>
      <c r="C1519" s="241"/>
      <c r="D1519" s="231" t="s">
        <v>169</v>
      </c>
      <c r="E1519" s="242" t="s">
        <v>21</v>
      </c>
      <c r="F1519" s="243" t="s">
        <v>1970</v>
      </c>
      <c r="G1519" s="241"/>
      <c r="H1519" s="244">
        <v>2.7999999999999998</v>
      </c>
      <c r="I1519" s="245"/>
      <c r="J1519" s="241"/>
      <c r="K1519" s="241"/>
      <c r="L1519" s="246"/>
      <c r="M1519" s="247"/>
      <c r="N1519" s="248"/>
      <c r="O1519" s="248"/>
      <c r="P1519" s="248"/>
      <c r="Q1519" s="248"/>
      <c r="R1519" s="248"/>
      <c r="S1519" s="248"/>
      <c r="T1519" s="249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T1519" s="250" t="s">
        <v>169</v>
      </c>
      <c r="AU1519" s="250" t="s">
        <v>81</v>
      </c>
      <c r="AV1519" s="14" t="s">
        <v>81</v>
      </c>
      <c r="AW1519" s="14" t="s">
        <v>34</v>
      </c>
      <c r="AX1519" s="14" t="s">
        <v>72</v>
      </c>
      <c r="AY1519" s="250" t="s">
        <v>161</v>
      </c>
    </row>
    <row r="1520" s="15" customFormat="1">
      <c r="A1520" s="15"/>
      <c r="B1520" s="251"/>
      <c r="C1520" s="252"/>
      <c r="D1520" s="231" t="s">
        <v>169</v>
      </c>
      <c r="E1520" s="253" t="s">
        <v>21</v>
      </c>
      <c r="F1520" s="254" t="s">
        <v>172</v>
      </c>
      <c r="G1520" s="252"/>
      <c r="H1520" s="255">
        <v>27.649999999999999</v>
      </c>
      <c r="I1520" s="256"/>
      <c r="J1520" s="252"/>
      <c r="K1520" s="252"/>
      <c r="L1520" s="257"/>
      <c r="M1520" s="258"/>
      <c r="N1520" s="259"/>
      <c r="O1520" s="259"/>
      <c r="P1520" s="259"/>
      <c r="Q1520" s="259"/>
      <c r="R1520" s="259"/>
      <c r="S1520" s="259"/>
      <c r="T1520" s="260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T1520" s="261" t="s">
        <v>169</v>
      </c>
      <c r="AU1520" s="261" t="s">
        <v>81</v>
      </c>
      <c r="AV1520" s="15" t="s">
        <v>167</v>
      </c>
      <c r="AW1520" s="15" t="s">
        <v>34</v>
      </c>
      <c r="AX1520" s="15" t="s">
        <v>79</v>
      </c>
      <c r="AY1520" s="261" t="s">
        <v>161</v>
      </c>
    </row>
    <row r="1521" s="2" customFormat="1" ht="33" customHeight="1">
      <c r="A1521" s="41"/>
      <c r="B1521" s="42"/>
      <c r="C1521" s="216" t="s">
        <v>1971</v>
      </c>
      <c r="D1521" s="216" t="s">
        <v>163</v>
      </c>
      <c r="E1521" s="217" t="s">
        <v>1972</v>
      </c>
      <c r="F1521" s="218" t="s">
        <v>1973</v>
      </c>
      <c r="G1521" s="219" t="s">
        <v>324</v>
      </c>
      <c r="H1521" s="220">
        <v>3.0600000000000001</v>
      </c>
      <c r="I1521" s="221"/>
      <c r="J1521" s="222">
        <f>ROUND(I1521*H1521,2)</f>
        <v>0</v>
      </c>
      <c r="K1521" s="218" t="s">
        <v>21</v>
      </c>
      <c r="L1521" s="47"/>
      <c r="M1521" s="223" t="s">
        <v>21</v>
      </c>
      <c r="N1521" s="224" t="s">
        <v>43</v>
      </c>
      <c r="O1521" s="87"/>
      <c r="P1521" s="225">
        <f>O1521*H1521</f>
        <v>0</v>
      </c>
      <c r="Q1521" s="225">
        <v>0.0017899999999999999</v>
      </c>
      <c r="R1521" s="225">
        <f>Q1521*H1521</f>
        <v>0.0054773999999999995</v>
      </c>
      <c r="S1521" s="225">
        <v>0</v>
      </c>
      <c r="T1521" s="226">
        <f>S1521*H1521</f>
        <v>0</v>
      </c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R1521" s="227" t="s">
        <v>276</v>
      </c>
      <c r="AT1521" s="227" t="s">
        <v>163</v>
      </c>
      <c r="AU1521" s="227" t="s">
        <v>81</v>
      </c>
      <c r="AY1521" s="20" t="s">
        <v>161</v>
      </c>
      <c r="BE1521" s="228">
        <f>IF(N1521="základní",J1521,0)</f>
        <v>0</v>
      </c>
      <c r="BF1521" s="228">
        <f>IF(N1521="snížená",J1521,0)</f>
        <v>0</v>
      </c>
      <c r="BG1521" s="228">
        <f>IF(N1521="zákl. přenesená",J1521,0)</f>
        <v>0</v>
      </c>
      <c r="BH1521" s="228">
        <f>IF(N1521="sníž. přenesená",J1521,0)</f>
        <v>0</v>
      </c>
      <c r="BI1521" s="228">
        <f>IF(N1521="nulová",J1521,0)</f>
        <v>0</v>
      </c>
      <c r="BJ1521" s="20" t="s">
        <v>79</v>
      </c>
      <c r="BK1521" s="228">
        <f>ROUND(I1521*H1521,2)</f>
        <v>0</v>
      </c>
      <c r="BL1521" s="20" t="s">
        <v>276</v>
      </c>
      <c r="BM1521" s="227" t="s">
        <v>1974</v>
      </c>
    </row>
    <row r="1522" s="2" customFormat="1">
      <c r="A1522" s="41"/>
      <c r="B1522" s="42"/>
      <c r="C1522" s="43"/>
      <c r="D1522" s="231" t="s">
        <v>251</v>
      </c>
      <c r="E1522" s="43"/>
      <c r="F1522" s="267" t="s">
        <v>1947</v>
      </c>
      <c r="G1522" s="43"/>
      <c r="H1522" s="43"/>
      <c r="I1522" s="264"/>
      <c r="J1522" s="43"/>
      <c r="K1522" s="43"/>
      <c r="L1522" s="47"/>
      <c r="M1522" s="265"/>
      <c r="N1522" s="266"/>
      <c r="O1522" s="87"/>
      <c r="P1522" s="87"/>
      <c r="Q1522" s="87"/>
      <c r="R1522" s="87"/>
      <c r="S1522" s="87"/>
      <c r="T1522" s="88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T1522" s="20" t="s">
        <v>251</v>
      </c>
      <c r="AU1522" s="20" t="s">
        <v>81</v>
      </c>
    </row>
    <row r="1523" s="13" customFormat="1">
      <c r="A1523" s="13"/>
      <c r="B1523" s="229"/>
      <c r="C1523" s="230"/>
      <c r="D1523" s="231" t="s">
        <v>169</v>
      </c>
      <c r="E1523" s="232" t="s">
        <v>21</v>
      </c>
      <c r="F1523" s="233" t="s">
        <v>1975</v>
      </c>
      <c r="G1523" s="230"/>
      <c r="H1523" s="232" t="s">
        <v>21</v>
      </c>
      <c r="I1523" s="234"/>
      <c r="J1523" s="230"/>
      <c r="K1523" s="230"/>
      <c r="L1523" s="235"/>
      <c r="M1523" s="236"/>
      <c r="N1523" s="237"/>
      <c r="O1523" s="237"/>
      <c r="P1523" s="237"/>
      <c r="Q1523" s="237"/>
      <c r="R1523" s="237"/>
      <c r="S1523" s="237"/>
      <c r="T1523" s="238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9" t="s">
        <v>169</v>
      </c>
      <c r="AU1523" s="239" t="s">
        <v>81</v>
      </c>
      <c r="AV1523" s="13" t="s">
        <v>79</v>
      </c>
      <c r="AW1523" s="13" t="s">
        <v>34</v>
      </c>
      <c r="AX1523" s="13" t="s">
        <v>72</v>
      </c>
      <c r="AY1523" s="239" t="s">
        <v>161</v>
      </c>
    </row>
    <row r="1524" s="14" customFormat="1">
      <c r="A1524" s="14"/>
      <c r="B1524" s="240"/>
      <c r="C1524" s="241"/>
      <c r="D1524" s="231" t="s">
        <v>169</v>
      </c>
      <c r="E1524" s="242" t="s">
        <v>21</v>
      </c>
      <c r="F1524" s="243" t="s">
        <v>1976</v>
      </c>
      <c r="G1524" s="241"/>
      <c r="H1524" s="244">
        <v>3.0600000000000001</v>
      </c>
      <c r="I1524" s="245"/>
      <c r="J1524" s="241"/>
      <c r="K1524" s="241"/>
      <c r="L1524" s="246"/>
      <c r="M1524" s="247"/>
      <c r="N1524" s="248"/>
      <c r="O1524" s="248"/>
      <c r="P1524" s="248"/>
      <c r="Q1524" s="248"/>
      <c r="R1524" s="248"/>
      <c r="S1524" s="248"/>
      <c r="T1524" s="249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50" t="s">
        <v>169</v>
      </c>
      <c r="AU1524" s="250" t="s">
        <v>81</v>
      </c>
      <c r="AV1524" s="14" t="s">
        <v>81</v>
      </c>
      <c r="AW1524" s="14" t="s">
        <v>34</v>
      </c>
      <c r="AX1524" s="14" t="s">
        <v>72</v>
      </c>
      <c r="AY1524" s="250" t="s">
        <v>161</v>
      </c>
    </row>
    <row r="1525" s="15" customFormat="1">
      <c r="A1525" s="15"/>
      <c r="B1525" s="251"/>
      <c r="C1525" s="252"/>
      <c r="D1525" s="231" t="s">
        <v>169</v>
      </c>
      <c r="E1525" s="253" t="s">
        <v>21</v>
      </c>
      <c r="F1525" s="254" t="s">
        <v>172</v>
      </c>
      <c r="G1525" s="252"/>
      <c r="H1525" s="255">
        <v>3.0600000000000001</v>
      </c>
      <c r="I1525" s="256"/>
      <c r="J1525" s="252"/>
      <c r="K1525" s="252"/>
      <c r="L1525" s="257"/>
      <c r="M1525" s="258"/>
      <c r="N1525" s="259"/>
      <c r="O1525" s="259"/>
      <c r="P1525" s="259"/>
      <c r="Q1525" s="259"/>
      <c r="R1525" s="259"/>
      <c r="S1525" s="259"/>
      <c r="T1525" s="260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T1525" s="261" t="s">
        <v>169</v>
      </c>
      <c r="AU1525" s="261" t="s">
        <v>81</v>
      </c>
      <c r="AV1525" s="15" t="s">
        <v>167</v>
      </c>
      <c r="AW1525" s="15" t="s">
        <v>34</v>
      </c>
      <c r="AX1525" s="15" t="s">
        <v>79</v>
      </c>
      <c r="AY1525" s="261" t="s">
        <v>161</v>
      </c>
    </row>
    <row r="1526" s="2" customFormat="1" ht="24.15" customHeight="1">
      <c r="A1526" s="41"/>
      <c r="B1526" s="42"/>
      <c r="C1526" s="216" t="s">
        <v>1977</v>
      </c>
      <c r="D1526" s="216" t="s">
        <v>163</v>
      </c>
      <c r="E1526" s="217" t="s">
        <v>1978</v>
      </c>
      <c r="F1526" s="218" t="s">
        <v>1979</v>
      </c>
      <c r="G1526" s="219" t="s">
        <v>324</v>
      </c>
      <c r="H1526" s="220">
        <v>26.399999999999999</v>
      </c>
      <c r="I1526" s="221"/>
      <c r="J1526" s="222">
        <f>ROUND(I1526*H1526,2)</f>
        <v>0</v>
      </c>
      <c r="K1526" s="218" t="s">
        <v>21</v>
      </c>
      <c r="L1526" s="47"/>
      <c r="M1526" s="223" t="s">
        <v>21</v>
      </c>
      <c r="N1526" s="224" t="s">
        <v>43</v>
      </c>
      <c r="O1526" s="87"/>
      <c r="P1526" s="225">
        <f>O1526*H1526</f>
        <v>0</v>
      </c>
      <c r="Q1526" s="225">
        <v>0.0011100000000000001</v>
      </c>
      <c r="R1526" s="225">
        <f>Q1526*H1526</f>
        <v>0.029304</v>
      </c>
      <c r="S1526" s="225">
        <v>0</v>
      </c>
      <c r="T1526" s="226">
        <f>S1526*H1526</f>
        <v>0</v>
      </c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R1526" s="227" t="s">
        <v>276</v>
      </c>
      <c r="AT1526" s="227" t="s">
        <v>163</v>
      </c>
      <c r="AU1526" s="227" t="s">
        <v>81</v>
      </c>
      <c r="AY1526" s="20" t="s">
        <v>161</v>
      </c>
      <c r="BE1526" s="228">
        <f>IF(N1526="základní",J1526,0)</f>
        <v>0</v>
      </c>
      <c r="BF1526" s="228">
        <f>IF(N1526="snížená",J1526,0)</f>
        <v>0</v>
      </c>
      <c r="BG1526" s="228">
        <f>IF(N1526="zákl. přenesená",J1526,0)</f>
        <v>0</v>
      </c>
      <c r="BH1526" s="228">
        <f>IF(N1526="sníž. přenesená",J1526,0)</f>
        <v>0</v>
      </c>
      <c r="BI1526" s="228">
        <f>IF(N1526="nulová",J1526,0)</f>
        <v>0</v>
      </c>
      <c r="BJ1526" s="20" t="s">
        <v>79</v>
      </c>
      <c r="BK1526" s="228">
        <f>ROUND(I1526*H1526,2)</f>
        <v>0</v>
      </c>
      <c r="BL1526" s="20" t="s">
        <v>276</v>
      </c>
      <c r="BM1526" s="227" t="s">
        <v>1980</v>
      </c>
    </row>
    <row r="1527" s="2" customFormat="1">
      <c r="A1527" s="41"/>
      <c r="B1527" s="42"/>
      <c r="C1527" s="43"/>
      <c r="D1527" s="231" t="s">
        <v>251</v>
      </c>
      <c r="E1527" s="43"/>
      <c r="F1527" s="267" t="s">
        <v>1935</v>
      </c>
      <c r="G1527" s="43"/>
      <c r="H1527" s="43"/>
      <c r="I1527" s="264"/>
      <c r="J1527" s="43"/>
      <c r="K1527" s="43"/>
      <c r="L1527" s="47"/>
      <c r="M1527" s="265"/>
      <c r="N1527" s="266"/>
      <c r="O1527" s="87"/>
      <c r="P1527" s="87"/>
      <c r="Q1527" s="87"/>
      <c r="R1527" s="87"/>
      <c r="S1527" s="87"/>
      <c r="T1527" s="88"/>
      <c r="U1527" s="41"/>
      <c r="V1527" s="41"/>
      <c r="W1527" s="41"/>
      <c r="X1527" s="41"/>
      <c r="Y1527" s="41"/>
      <c r="Z1527" s="41"/>
      <c r="AA1527" s="41"/>
      <c r="AB1527" s="41"/>
      <c r="AC1527" s="41"/>
      <c r="AD1527" s="41"/>
      <c r="AE1527" s="41"/>
      <c r="AT1527" s="20" t="s">
        <v>251</v>
      </c>
      <c r="AU1527" s="20" t="s">
        <v>81</v>
      </c>
    </row>
    <row r="1528" s="14" customFormat="1">
      <c r="A1528" s="14"/>
      <c r="B1528" s="240"/>
      <c r="C1528" s="241"/>
      <c r="D1528" s="231" t="s">
        <v>169</v>
      </c>
      <c r="E1528" s="242" t="s">
        <v>21</v>
      </c>
      <c r="F1528" s="243" t="s">
        <v>1981</v>
      </c>
      <c r="G1528" s="241"/>
      <c r="H1528" s="244">
        <v>26.399999999999999</v>
      </c>
      <c r="I1528" s="245"/>
      <c r="J1528" s="241"/>
      <c r="K1528" s="241"/>
      <c r="L1528" s="246"/>
      <c r="M1528" s="247"/>
      <c r="N1528" s="248"/>
      <c r="O1528" s="248"/>
      <c r="P1528" s="248"/>
      <c r="Q1528" s="248"/>
      <c r="R1528" s="248"/>
      <c r="S1528" s="248"/>
      <c r="T1528" s="249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50" t="s">
        <v>169</v>
      </c>
      <c r="AU1528" s="250" t="s">
        <v>81</v>
      </c>
      <c r="AV1528" s="14" t="s">
        <v>81</v>
      </c>
      <c r="AW1528" s="14" t="s">
        <v>34</v>
      </c>
      <c r="AX1528" s="14" t="s">
        <v>72</v>
      </c>
      <c r="AY1528" s="250" t="s">
        <v>161</v>
      </c>
    </row>
    <row r="1529" s="15" customFormat="1">
      <c r="A1529" s="15"/>
      <c r="B1529" s="251"/>
      <c r="C1529" s="252"/>
      <c r="D1529" s="231" t="s">
        <v>169</v>
      </c>
      <c r="E1529" s="253" t="s">
        <v>21</v>
      </c>
      <c r="F1529" s="254" t="s">
        <v>172</v>
      </c>
      <c r="G1529" s="252"/>
      <c r="H1529" s="255">
        <v>26.399999999999999</v>
      </c>
      <c r="I1529" s="256"/>
      <c r="J1529" s="252"/>
      <c r="K1529" s="252"/>
      <c r="L1529" s="257"/>
      <c r="M1529" s="258"/>
      <c r="N1529" s="259"/>
      <c r="O1529" s="259"/>
      <c r="P1529" s="259"/>
      <c r="Q1529" s="259"/>
      <c r="R1529" s="259"/>
      <c r="S1529" s="259"/>
      <c r="T1529" s="260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T1529" s="261" t="s">
        <v>169</v>
      </c>
      <c r="AU1529" s="261" t="s">
        <v>81</v>
      </c>
      <c r="AV1529" s="15" t="s">
        <v>167</v>
      </c>
      <c r="AW1529" s="15" t="s">
        <v>34</v>
      </c>
      <c r="AX1529" s="15" t="s">
        <v>79</v>
      </c>
      <c r="AY1529" s="261" t="s">
        <v>161</v>
      </c>
    </row>
    <row r="1530" s="2" customFormat="1" ht="24.15" customHeight="1">
      <c r="A1530" s="41"/>
      <c r="B1530" s="42"/>
      <c r="C1530" s="216" t="s">
        <v>1982</v>
      </c>
      <c r="D1530" s="216" t="s">
        <v>163</v>
      </c>
      <c r="E1530" s="217" t="s">
        <v>1983</v>
      </c>
      <c r="F1530" s="218" t="s">
        <v>1984</v>
      </c>
      <c r="G1530" s="219" t="s">
        <v>324</v>
      </c>
      <c r="H1530" s="220">
        <v>18.559999999999999</v>
      </c>
      <c r="I1530" s="221"/>
      <c r="J1530" s="222">
        <f>ROUND(I1530*H1530,2)</f>
        <v>0</v>
      </c>
      <c r="K1530" s="218" t="s">
        <v>21</v>
      </c>
      <c r="L1530" s="47"/>
      <c r="M1530" s="223" t="s">
        <v>21</v>
      </c>
      <c r="N1530" s="224" t="s">
        <v>43</v>
      </c>
      <c r="O1530" s="87"/>
      <c r="P1530" s="225">
        <f>O1530*H1530</f>
        <v>0</v>
      </c>
      <c r="Q1530" s="225">
        <v>0.0011100000000000001</v>
      </c>
      <c r="R1530" s="225">
        <f>Q1530*H1530</f>
        <v>0.020601600000000001</v>
      </c>
      <c r="S1530" s="225">
        <v>0</v>
      </c>
      <c r="T1530" s="226">
        <f>S1530*H1530</f>
        <v>0</v>
      </c>
      <c r="U1530" s="41"/>
      <c r="V1530" s="41"/>
      <c r="W1530" s="41"/>
      <c r="X1530" s="41"/>
      <c r="Y1530" s="41"/>
      <c r="Z1530" s="41"/>
      <c r="AA1530" s="41"/>
      <c r="AB1530" s="41"/>
      <c r="AC1530" s="41"/>
      <c r="AD1530" s="41"/>
      <c r="AE1530" s="41"/>
      <c r="AR1530" s="227" t="s">
        <v>276</v>
      </c>
      <c r="AT1530" s="227" t="s">
        <v>163</v>
      </c>
      <c r="AU1530" s="227" t="s">
        <v>81</v>
      </c>
      <c r="AY1530" s="20" t="s">
        <v>161</v>
      </c>
      <c r="BE1530" s="228">
        <f>IF(N1530="základní",J1530,0)</f>
        <v>0</v>
      </c>
      <c r="BF1530" s="228">
        <f>IF(N1530="snížená",J1530,0)</f>
        <v>0</v>
      </c>
      <c r="BG1530" s="228">
        <f>IF(N1530="zákl. přenesená",J1530,0)</f>
        <v>0</v>
      </c>
      <c r="BH1530" s="228">
        <f>IF(N1530="sníž. přenesená",J1530,0)</f>
        <v>0</v>
      </c>
      <c r="BI1530" s="228">
        <f>IF(N1530="nulová",J1530,0)</f>
        <v>0</v>
      </c>
      <c r="BJ1530" s="20" t="s">
        <v>79</v>
      </c>
      <c r="BK1530" s="228">
        <f>ROUND(I1530*H1530,2)</f>
        <v>0</v>
      </c>
      <c r="BL1530" s="20" t="s">
        <v>276</v>
      </c>
      <c r="BM1530" s="227" t="s">
        <v>1985</v>
      </c>
    </row>
    <row r="1531" s="2" customFormat="1">
      <c r="A1531" s="41"/>
      <c r="B1531" s="42"/>
      <c r="C1531" s="43"/>
      <c r="D1531" s="231" t="s">
        <v>251</v>
      </c>
      <c r="E1531" s="43"/>
      <c r="F1531" s="267" t="s">
        <v>1935</v>
      </c>
      <c r="G1531" s="43"/>
      <c r="H1531" s="43"/>
      <c r="I1531" s="264"/>
      <c r="J1531" s="43"/>
      <c r="K1531" s="43"/>
      <c r="L1531" s="47"/>
      <c r="M1531" s="265"/>
      <c r="N1531" s="266"/>
      <c r="O1531" s="87"/>
      <c r="P1531" s="87"/>
      <c r="Q1531" s="87"/>
      <c r="R1531" s="87"/>
      <c r="S1531" s="87"/>
      <c r="T1531" s="88"/>
      <c r="U1531" s="41"/>
      <c r="V1531" s="41"/>
      <c r="W1531" s="41"/>
      <c r="X1531" s="41"/>
      <c r="Y1531" s="41"/>
      <c r="Z1531" s="41"/>
      <c r="AA1531" s="41"/>
      <c r="AB1531" s="41"/>
      <c r="AC1531" s="41"/>
      <c r="AD1531" s="41"/>
      <c r="AE1531" s="41"/>
      <c r="AT1531" s="20" t="s">
        <v>251</v>
      </c>
      <c r="AU1531" s="20" t="s">
        <v>81</v>
      </c>
    </row>
    <row r="1532" s="14" customFormat="1">
      <c r="A1532" s="14"/>
      <c r="B1532" s="240"/>
      <c r="C1532" s="241"/>
      <c r="D1532" s="231" t="s">
        <v>169</v>
      </c>
      <c r="E1532" s="242" t="s">
        <v>21</v>
      </c>
      <c r="F1532" s="243" t="s">
        <v>1986</v>
      </c>
      <c r="G1532" s="241"/>
      <c r="H1532" s="244">
        <v>18.559999999999999</v>
      </c>
      <c r="I1532" s="245"/>
      <c r="J1532" s="241"/>
      <c r="K1532" s="241"/>
      <c r="L1532" s="246"/>
      <c r="M1532" s="247"/>
      <c r="N1532" s="248"/>
      <c r="O1532" s="248"/>
      <c r="P1532" s="248"/>
      <c r="Q1532" s="248"/>
      <c r="R1532" s="248"/>
      <c r="S1532" s="248"/>
      <c r="T1532" s="249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T1532" s="250" t="s">
        <v>169</v>
      </c>
      <c r="AU1532" s="250" t="s">
        <v>81</v>
      </c>
      <c r="AV1532" s="14" t="s">
        <v>81</v>
      </c>
      <c r="AW1532" s="14" t="s">
        <v>34</v>
      </c>
      <c r="AX1532" s="14" t="s">
        <v>72</v>
      </c>
      <c r="AY1532" s="250" t="s">
        <v>161</v>
      </c>
    </row>
    <row r="1533" s="15" customFormat="1">
      <c r="A1533" s="15"/>
      <c r="B1533" s="251"/>
      <c r="C1533" s="252"/>
      <c r="D1533" s="231" t="s">
        <v>169</v>
      </c>
      <c r="E1533" s="253" t="s">
        <v>21</v>
      </c>
      <c r="F1533" s="254" t="s">
        <v>172</v>
      </c>
      <c r="G1533" s="252"/>
      <c r="H1533" s="255">
        <v>18.559999999999999</v>
      </c>
      <c r="I1533" s="256"/>
      <c r="J1533" s="252"/>
      <c r="K1533" s="252"/>
      <c r="L1533" s="257"/>
      <c r="M1533" s="258"/>
      <c r="N1533" s="259"/>
      <c r="O1533" s="259"/>
      <c r="P1533" s="259"/>
      <c r="Q1533" s="259"/>
      <c r="R1533" s="259"/>
      <c r="S1533" s="259"/>
      <c r="T1533" s="260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T1533" s="261" t="s">
        <v>169</v>
      </c>
      <c r="AU1533" s="261" t="s">
        <v>81</v>
      </c>
      <c r="AV1533" s="15" t="s">
        <v>167</v>
      </c>
      <c r="AW1533" s="15" t="s">
        <v>34</v>
      </c>
      <c r="AX1533" s="15" t="s">
        <v>79</v>
      </c>
      <c r="AY1533" s="261" t="s">
        <v>161</v>
      </c>
    </row>
    <row r="1534" s="2" customFormat="1" ht="16.5" customHeight="1">
      <c r="A1534" s="41"/>
      <c r="B1534" s="42"/>
      <c r="C1534" s="216" t="s">
        <v>1987</v>
      </c>
      <c r="D1534" s="216" t="s">
        <v>163</v>
      </c>
      <c r="E1534" s="217" t="s">
        <v>1988</v>
      </c>
      <c r="F1534" s="218" t="s">
        <v>1989</v>
      </c>
      <c r="G1534" s="219" t="s">
        <v>324</v>
      </c>
      <c r="H1534" s="220">
        <v>73.900000000000006</v>
      </c>
      <c r="I1534" s="221"/>
      <c r="J1534" s="222">
        <f>ROUND(I1534*H1534,2)</f>
        <v>0</v>
      </c>
      <c r="K1534" s="218" t="s">
        <v>21</v>
      </c>
      <c r="L1534" s="47"/>
      <c r="M1534" s="223" t="s">
        <v>21</v>
      </c>
      <c r="N1534" s="224" t="s">
        <v>43</v>
      </c>
      <c r="O1534" s="87"/>
      <c r="P1534" s="225">
        <f>O1534*H1534</f>
        <v>0</v>
      </c>
      <c r="Q1534" s="225">
        <v>0.0028300000000000001</v>
      </c>
      <c r="R1534" s="225">
        <f>Q1534*H1534</f>
        <v>0.20913700000000002</v>
      </c>
      <c r="S1534" s="225">
        <v>0</v>
      </c>
      <c r="T1534" s="226">
        <f>S1534*H1534</f>
        <v>0</v>
      </c>
      <c r="U1534" s="41"/>
      <c r="V1534" s="41"/>
      <c r="W1534" s="41"/>
      <c r="X1534" s="41"/>
      <c r="Y1534" s="41"/>
      <c r="Z1534" s="41"/>
      <c r="AA1534" s="41"/>
      <c r="AB1534" s="41"/>
      <c r="AC1534" s="41"/>
      <c r="AD1534" s="41"/>
      <c r="AE1534" s="41"/>
      <c r="AR1534" s="227" t="s">
        <v>276</v>
      </c>
      <c r="AT1534" s="227" t="s">
        <v>163</v>
      </c>
      <c r="AU1534" s="227" t="s">
        <v>81</v>
      </c>
      <c r="AY1534" s="20" t="s">
        <v>161</v>
      </c>
      <c r="BE1534" s="228">
        <f>IF(N1534="základní",J1534,0)</f>
        <v>0</v>
      </c>
      <c r="BF1534" s="228">
        <f>IF(N1534="snížená",J1534,0)</f>
        <v>0</v>
      </c>
      <c r="BG1534" s="228">
        <f>IF(N1534="zákl. přenesená",J1534,0)</f>
        <v>0</v>
      </c>
      <c r="BH1534" s="228">
        <f>IF(N1534="sníž. přenesená",J1534,0)</f>
        <v>0</v>
      </c>
      <c r="BI1534" s="228">
        <f>IF(N1534="nulová",J1534,0)</f>
        <v>0</v>
      </c>
      <c r="BJ1534" s="20" t="s">
        <v>79</v>
      </c>
      <c r="BK1534" s="228">
        <f>ROUND(I1534*H1534,2)</f>
        <v>0</v>
      </c>
      <c r="BL1534" s="20" t="s">
        <v>276</v>
      </c>
      <c r="BM1534" s="227" t="s">
        <v>1990</v>
      </c>
    </row>
    <row r="1535" s="2" customFormat="1">
      <c r="A1535" s="41"/>
      <c r="B1535" s="42"/>
      <c r="C1535" s="43"/>
      <c r="D1535" s="231" t="s">
        <v>251</v>
      </c>
      <c r="E1535" s="43"/>
      <c r="F1535" s="267" t="s">
        <v>1935</v>
      </c>
      <c r="G1535" s="43"/>
      <c r="H1535" s="43"/>
      <c r="I1535" s="264"/>
      <c r="J1535" s="43"/>
      <c r="K1535" s="43"/>
      <c r="L1535" s="47"/>
      <c r="M1535" s="265"/>
      <c r="N1535" s="266"/>
      <c r="O1535" s="87"/>
      <c r="P1535" s="87"/>
      <c r="Q1535" s="87"/>
      <c r="R1535" s="87"/>
      <c r="S1535" s="87"/>
      <c r="T1535" s="88"/>
      <c r="U1535" s="41"/>
      <c r="V1535" s="41"/>
      <c r="W1535" s="41"/>
      <c r="X1535" s="41"/>
      <c r="Y1535" s="41"/>
      <c r="Z1535" s="41"/>
      <c r="AA1535" s="41"/>
      <c r="AB1535" s="41"/>
      <c r="AC1535" s="41"/>
      <c r="AD1535" s="41"/>
      <c r="AE1535" s="41"/>
      <c r="AT1535" s="20" t="s">
        <v>251</v>
      </c>
      <c r="AU1535" s="20" t="s">
        <v>81</v>
      </c>
    </row>
    <row r="1536" s="14" customFormat="1">
      <c r="A1536" s="14"/>
      <c r="B1536" s="240"/>
      <c r="C1536" s="241"/>
      <c r="D1536" s="231" t="s">
        <v>169</v>
      </c>
      <c r="E1536" s="242" t="s">
        <v>21</v>
      </c>
      <c r="F1536" s="243" t="s">
        <v>1991</v>
      </c>
      <c r="G1536" s="241"/>
      <c r="H1536" s="244">
        <v>73.900000000000006</v>
      </c>
      <c r="I1536" s="245"/>
      <c r="J1536" s="241"/>
      <c r="K1536" s="241"/>
      <c r="L1536" s="246"/>
      <c r="M1536" s="247"/>
      <c r="N1536" s="248"/>
      <c r="O1536" s="248"/>
      <c r="P1536" s="248"/>
      <c r="Q1536" s="248"/>
      <c r="R1536" s="248"/>
      <c r="S1536" s="248"/>
      <c r="T1536" s="249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T1536" s="250" t="s">
        <v>169</v>
      </c>
      <c r="AU1536" s="250" t="s">
        <v>81</v>
      </c>
      <c r="AV1536" s="14" t="s">
        <v>81</v>
      </c>
      <c r="AW1536" s="14" t="s">
        <v>34</v>
      </c>
      <c r="AX1536" s="14" t="s">
        <v>79</v>
      </c>
      <c r="AY1536" s="250" t="s">
        <v>161</v>
      </c>
    </row>
    <row r="1537" s="2" customFormat="1" ht="16.5" customHeight="1">
      <c r="A1537" s="41"/>
      <c r="B1537" s="42"/>
      <c r="C1537" s="216" t="s">
        <v>1992</v>
      </c>
      <c r="D1537" s="216" t="s">
        <v>163</v>
      </c>
      <c r="E1537" s="217" t="s">
        <v>1993</v>
      </c>
      <c r="F1537" s="218" t="s">
        <v>1994</v>
      </c>
      <c r="G1537" s="219" t="s">
        <v>324</v>
      </c>
      <c r="H1537" s="220">
        <v>21.670000000000002</v>
      </c>
      <c r="I1537" s="221"/>
      <c r="J1537" s="222">
        <f>ROUND(I1537*H1537,2)</f>
        <v>0</v>
      </c>
      <c r="K1537" s="218" t="s">
        <v>21</v>
      </c>
      <c r="L1537" s="47"/>
      <c r="M1537" s="223" t="s">
        <v>21</v>
      </c>
      <c r="N1537" s="224" t="s">
        <v>43</v>
      </c>
      <c r="O1537" s="87"/>
      <c r="P1537" s="225">
        <f>O1537*H1537</f>
        <v>0</v>
      </c>
      <c r="Q1537" s="225">
        <v>0.00050000000000000001</v>
      </c>
      <c r="R1537" s="225">
        <f>Q1537*H1537</f>
        <v>0.010835000000000001</v>
      </c>
      <c r="S1537" s="225">
        <v>0</v>
      </c>
      <c r="T1537" s="226">
        <f>S1537*H1537</f>
        <v>0</v>
      </c>
      <c r="U1537" s="41"/>
      <c r="V1537" s="41"/>
      <c r="W1537" s="41"/>
      <c r="X1537" s="41"/>
      <c r="Y1537" s="41"/>
      <c r="Z1537" s="41"/>
      <c r="AA1537" s="41"/>
      <c r="AB1537" s="41"/>
      <c r="AC1537" s="41"/>
      <c r="AD1537" s="41"/>
      <c r="AE1537" s="41"/>
      <c r="AR1537" s="227" t="s">
        <v>276</v>
      </c>
      <c r="AT1537" s="227" t="s">
        <v>163</v>
      </c>
      <c r="AU1537" s="227" t="s">
        <v>81</v>
      </c>
      <c r="AY1537" s="20" t="s">
        <v>161</v>
      </c>
      <c r="BE1537" s="228">
        <f>IF(N1537="základní",J1537,0)</f>
        <v>0</v>
      </c>
      <c r="BF1537" s="228">
        <f>IF(N1537="snížená",J1537,0)</f>
        <v>0</v>
      </c>
      <c r="BG1537" s="228">
        <f>IF(N1537="zákl. přenesená",J1537,0)</f>
        <v>0</v>
      </c>
      <c r="BH1537" s="228">
        <f>IF(N1537="sníž. přenesená",J1537,0)</f>
        <v>0</v>
      </c>
      <c r="BI1537" s="228">
        <f>IF(N1537="nulová",J1537,0)</f>
        <v>0</v>
      </c>
      <c r="BJ1537" s="20" t="s">
        <v>79</v>
      </c>
      <c r="BK1537" s="228">
        <f>ROUND(I1537*H1537,2)</f>
        <v>0</v>
      </c>
      <c r="BL1537" s="20" t="s">
        <v>276</v>
      </c>
      <c r="BM1537" s="227" t="s">
        <v>1995</v>
      </c>
    </row>
    <row r="1538" s="2" customFormat="1">
      <c r="A1538" s="41"/>
      <c r="B1538" s="42"/>
      <c r="C1538" s="43"/>
      <c r="D1538" s="231" t="s">
        <v>251</v>
      </c>
      <c r="E1538" s="43"/>
      <c r="F1538" s="267" t="s">
        <v>1935</v>
      </c>
      <c r="G1538" s="43"/>
      <c r="H1538" s="43"/>
      <c r="I1538" s="264"/>
      <c r="J1538" s="43"/>
      <c r="K1538" s="43"/>
      <c r="L1538" s="47"/>
      <c r="M1538" s="265"/>
      <c r="N1538" s="266"/>
      <c r="O1538" s="87"/>
      <c r="P1538" s="87"/>
      <c r="Q1538" s="87"/>
      <c r="R1538" s="87"/>
      <c r="S1538" s="87"/>
      <c r="T1538" s="88"/>
      <c r="U1538" s="41"/>
      <c r="V1538" s="41"/>
      <c r="W1538" s="41"/>
      <c r="X1538" s="41"/>
      <c r="Y1538" s="41"/>
      <c r="Z1538" s="41"/>
      <c r="AA1538" s="41"/>
      <c r="AB1538" s="41"/>
      <c r="AC1538" s="41"/>
      <c r="AD1538" s="41"/>
      <c r="AE1538" s="41"/>
      <c r="AT1538" s="20" t="s">
        <v>251</v>
      </c>
      <c r="AU1538" s="20" t="s">
        <v>81</v>
      </c>
    </row>
    <row r="1539" s="14" customFormat="1">
      <c r="A1539" s="14"/>
      <c r="B1539" s="240"/>
      <c r="C1539" s="241"/>
      <c r="D1539" s="231" t="s">
        <v>169</v>
      </c>
      <c r="E1539" s="242" t="s">
        <v>21</v>
      </c>
      <c r="F1539" s="243" t="s">
        <v>1996</v>
      </c>
      <c r="G1539" s="241"/>
      <c r="H1539" s="244">
        <v>21.670000000000002</v>
      </c>
      <c r="I1539" s="245"/>
      <c r="J1539" s="241"/>
      <c r="K1539" s="241"/>
      <c r="L1539" s="246"/>
      <c r="M1539" s="247"/>
      <c r="N1539" s="248"/>
      <c r="O1539" s="248"/>
      <c r="P1539" s="248"/>
      <c r="Q1539" s="248"/>
      <c r="R1539" s="248"/>
      <c r="S1539" s="248"/>
      <c r="T1539" s="249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T1539" s="250" t="s">
        <v>169</v>
      </c>
      <c r="AU1539" s="250" t="s">
        <v>81</v>
      </c>
      <c r="AV1539" s="14" t="s">
        <v>81</v>
      </c>
      <c r="AW1539" s="14" t="s">
        <v>34</v>
      </c>
      <c r="AX1539" s="14" t="s">
        <v>79</v>
      </c>
      <c r="AY1539" s="250" t="s">
        <v>161</v>
      </c>
    </row>
    <row r="1540" s="2" customFormat="1" ht="24.15" customHeight="1">
      <c r="A1540" s="41"/>
      <c r="B1540" s="42"/>
      <c r="C1540" s="216" t="s">
        <v>1997</v>
      </c>
      <c r="D1540" s="216" t="s">
        <v>163</v>
      </c>
      <c r="E1540" s="217" t="s">
        <v>1998</v>
      </c>
      <c r="F1540" s="218" t="s">
        <v>1999</v>
      </c>
      <c r="G1540" s="219" t="s">
        <v>1107</v>
      </c>
      <c r="H1540" s="220">
        <v>3</v>
      </c>
      <c r="I1540" s="221"/>
      <c r="J1540" s="222">
        <f>ROUND(I1540*H1540,2)</f>
        <v>0</v>
      </c>
      <c r="K1540" s="218" t="s">
        <v>21</v>
      </c>
      <c r="L1540" s="47"/>
      <c r="M1540" s="223" t="s">
        <v>21</v>
      </c>
      <c r="N1540" s="224" t="s">
        <v>43</v>
      </c>
      <c r="O1540" s="87"/>
      <c r="P1540" s="225">
        <f>O1540*H1540</f>
        <v>0</v>
      </c>
      <c r="Q1540" s="225">
        <v>0</v>
      </c>
      <c r="R1540" s="225">
        <f>Q1540*H1540</f>
        <v>0</v>
      </c>
      <c r="S1540" s="225">
        <v>0</v>
      </c>
      <c r="T1540" s="226">
        <f>S1540*H1540</f>
        <v>0</v>
      </c>
      <c r="U1540" s="41"/>
      <c r="V1540" s="41"/>
      <c r="W1540" s="41"/>
      <c r="X1540" s="41"/>
      <c r="Y1540" s="41"/>
      <c r="Z1540" s="41"/>
      <c r="AA1540" s="41"/>
      <c r="AB1540" s="41"/>
      <c r="AC1540" s="41"/>
      <c r="AD1540" s="41"/>
      <c r="AE1540" s="41"/>
      <c r="AR1540" s="227" t="s">
        <v>276</v>
      </c>
      <c r="AT1540" s="227" t="s">
        <v>163</v>
      </c>
      <c r="AU1540" s="227" t="s">
        <v>81</v>
      </c>
      <c r="AY1540" s="20" t="s">
        <v>161</v>
      </c>
      <c r="BE1540" s="228">
        <f>IF(N1540="základní",J1540,0)</f>
        <v>0</v>
      </c>
      <c r="BF1540" s="228">
        <f>IF(N1540="snížená",J1540,0)</f>
        <v>0</v>
      </c>
      <c r="BG1540" s="228">
        <f>IF(N1540="zákl. přenesená",J1540,0)</f>
        <v>0</v>
      </c>
      <c r="BH1540" s="228">
        <f>IF(N1540="sníž. přenesená",J1540,0)</f>
        <v>0</v>
      </c>
      <c r="BI1540" s="228">
        <f>IF(N1540="nulová",J1540,0)</f>
        <v>0</v>
      </c>
      <c r="BJ1540" s="20" t="s">
        <v>79</v>
      </c>
      <c r="BK1540" s="228">
        <f>ROUND(I1540*H1540,2)</f>
        <v>0</v>
      </c>
      <c r="BL1540" s="20" t="s">
        <v>276</v>
      </c>
      <c r="BM1540" s="227" t="s">
        <v>2000</v>
      </c>
    </row>
    <row r="1541" s="2" customFormat="1">
      <c r="A1541" s="41"/>
      <c r="B1541" s="42"/>
      <c r="C1541" s="43"/>
      <c r="D1541" s="231" t="s">
        <v>251</v>
      </c>
      <c r="E1541" s="43"/>
      <c r="F1541" s="267" t="s">
        <v>1947</v>
      </c>
      <c r="G1541" s="43"/>
      <c r="H1541" s="43"/>
      <c r="I1541" s="264"/>
      <c r="J1541" s="43"/>
      <c r="K1541" s="43"/>
      <c r="L1541" s="47"/>
      <c r="M1541" s="265"/>
      <c r="N1541" s="266"/>
      <c r="O1541" s="87"/>
      <c r="P1541" s="87"/>
      <c r="Q1541" s="87"/>
      <c r="R1541" s="87"/>
      <c r="S1541" s="87"/>
      <c r="T1541" s="88"/>
      <c r="U1541" s="41"/>
      <c r="V1541" s="41"/>
      <c r="W1541" s="41"/>
      <c r="X1541" s="41"/>
      <c r="Y1541" s="41"/>
      <c r="Z1541" s="41"/>
      <c r="AA1541" s="41"/>
      <c r="AB1541" s="41"/>
      <c r="AC1541" s="41"/>
      <c r="AD1541" s="41"/>
      <c r="AE1541" s="41"/>
      <c r="AT1541" s="20" t="s">
        <v>251</v>
      </c>
      <c r="AU1541" s="20" t="s">
        <v>81</v>
      </c>
    </row>
    <row r="1542" s="14" customFormat="1">
      <c r="A1542" s="14"/>
      <c r="B1542" s="240"/>
      <c r="C1542" s="241"/>
      <c r="D1542" s="231" t="s">
        <v>169</v>
      </c>
      <c r="E1542" s="242" t="s">
        <v>21</v>
      </c>
      <c r="F1542" s="243" t="s">
        <v>104</v>
      </c>
      <c r="G1542" s="241"/>
      <c r="H1542" s="244">
        <v>3</v>
      </c>
      <c r="I1542" s="245"/>
      <c r="J1542" s="241"/>
      <c r="K1542" s="241"/>
      <c r="L1542" s="246"/>
      <c r="M1542" s="247"/>
      <c r="N1542" s="248"/>
      <c r="O1542" s="248"/>
      <c r="P1542" s="248"/>
      <c r="Q1542" s="248"/>
      <c r="R1542" s="248"/>
      <c r="S1542" s="248"/>
      <c r="T1542" s="249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T1542" s="250" t="s">
        <v>169</v>
      </c>
      <c r="AU1542" s="250" t="s">
        <v>81</v>
      </c>
      <c r="AV1542" s="14" t="s">
        <v>81</v>
      </c>
      <c r="AW1542" s="14" t="s">
        <v>34</v>
      </c>
      <c r="AX1542" s="14" t="s">
        <v>79</v>
      </c>
      <c r="AY1542" s="250" t="s">
        <v>161</v>
      </c>
    </row>
    <row r="1543" s="2" customFormat="1" ht="24.15" customHeight="1">
      <c r="A1543" s="41"/>
      <c r="B1543" s="42"/>
      <c r="C1543" s="216" t="s">
        <v>2001</v>
      </c>
      <c r="D1543" s="216" t="s">
        <v>163</v>
      </c>
      <c r="E1543" s="217" t="s">
        <v>2002</v>
      </c>
      <c r="F1543" s="218" t="s">
        <v>2003</v>
      </c>
      <c r="G1543" s="219" t="s">
        <v>1107</v>
      </c>
      <c r="H1543" s="220">
        <v>3</v>
      </c>
      <c r="I1543" s="221"/>
      <c r="J1543" s="222">
        <f>ROUND(I1543*H1543,2)</f>
        <v>0</v>
      </c>
      <c r="K1543" s="218" t="s">
        <v>21</v>
      </c>
      <c r="L1543" s="47"/>
      <c r="M1543" s="223" t="s">
        <v>21</v>
      </c>
      <c r="N1543" s="224" t="s">
        <v>43</v>
      </c>
      <c r="O1543" s="87"/>
      <c r="P1543" s="225">
        <f>O1543*H1543</f>
        <v>0</v>
      </c>
      <c r="Q1543" s="225">
        <v>0</v>
      </c>
      <c r="R1543" s="225">
        <f>Q1543*H1543</f>
        <v>0</v>
      </c>
      <c r="S1543" s="225">
        <v>0</v>
      </c>
      <c r="T1543" s="226">
        <f>S1543*H1543</f>
        <v>0</v>
      </c>
      <c r="U1543" s="41"/>
      <c r="V1543" s="41"/>
      <c r="W1543" s="41"/>
      <c r="X1543" s="41"/>
      <c r="Y1543" s="41"/>
      <c r="Z1543" s="41"/>
      <c r="AA1543" s="41"/>
      <c r="AB1543" s="41"/>
      <c r="AC1543" s="41"/>
      <c r="AD1543" s="41"/>
      <c r="AE1543" s="41"/>
      <c r="AR1543" s="227" t="s">
        <v>276</v>
      </c>
      <c r="AT1543" s="227" t="s">
        <v>163</v>
      </c>
      <c r="AU1543" s="227" t="s">
        <v>81</v>
      </c>
      <c r="AY1543" s="20" t="s">
        <v>161</v>
      </c>
      <c r="BE1543" s="228">
        <f>IF(N1543="základní",J1543,0)</f>
        <v>0</v>
      </c>
      <c r="BF1543" s="228">
        <f>IF(N1543="snížená",J1543,0)</f>
        <v>0</v>
      </c>
      <c r="BG1543" s="228">
        <f>IF(N1543="zákl. přenesená",J1543,0)</f>
        <v>0</v>
      </c>
      <c r="BH1543" s="228">
        <f>IF(N1543="sníž. přenesená",J1543,0)</f>
        <v>0</v>
      </c>
      <c r="BI1543" s="228">
        <f>IF(N1543="nulová",J1543,0)</f>
        <v>0</v>
      </c>
      <c r="BJ1543" s="20" t="s">
        <v>79</v>
      </c>
      <c r="BK1543" s="228">
        <f>ROUND(I1543*H1543,2)</f>
        <v>0</v>
      </c>
      <c r="BL1543" s="20" t="s">
        <v>276</v>
      </c>
      <c r="BM1543" s="227" t="s">
        <v>2004</v>
      </c>
    </row>
    <row r="1544" s="2" customFormat="1">
      <c r="A1544" s="41"/>
      <c r="B1544" s="42"/>
      <c r="C1544" s="43"/>
      <c r="D1544" s="231" t="s">
        <v>251</v>
      </c>
      <c r="E1544" s="43"/>
      <c r="F1544" s="267" t="s">
        <v>1947</v>
      </c>
      <c r="G1544" s="43"/>
      <c r="H1544" s="43"/>
      <c r="I1544" s="264"/>
      <c r="J1544" s="43"/>
      <c r="K1544" s="43"/>
      <c r="L1544" s="47"/>
      <c r="M1544" s="265"/>
      <c r="N1544" s="266"/>
      <c r="O1544" s="87"/>
      <c r="P1544" s="87"/>
      <c r="Q1544" s="87"/>
      <c r="R1544" s="87"/>
      <c r="S1544" s="87"/>
      <c r="T1544" s="88"/>
      <c r="U1544" s="41"/>
      <c r="V1544" s="41"/>
      <c r="W1544" s="41"/>
      <c r="X1544" s="41"/>
      <c r="Y1544" s="41"/>
      <c r="Z1544" s="41"/>
      <c r="AA1544" s="41"/>
      <c r="AB1544" s="41"/>
      <c r="AC1544" s="41"/>
      <c r="AD1544" s="41"/>
      <c r="AE1544" s="41"/>
      <c r="AT1544" s="20" t="s">
        <v>251</v>
      </c>
      <c r="AU1544" s="20" t="s">
        <v>81</v>
      </c>
    </row>
    <row r="1545" s="14" customFormat="1">
      <c r="A1545" s="14"/>
      <c r="B1545" s="240"/>
      <c r="C1545" s="241"/>
      <c r="D1545" s="231" t="s">
        <v>169</v>
      </c>
      <c r="E1545" s="242" t="s">
        <v>21</v>
      </c>
      <c r="F1545" s="243" t="s">
        <v>104</v>
      </c>
      <c r="G1545" s="241"/>
      <c r="H1545" s="244">
        <v>3</v>
      </c>
      <c r="I1545" s="245"/>
      <c r="J1545" s="241"/>
      <c r="K1545" s="241"/>
      <c r="L1545" s="246"/>
      <c r="M1545" s="247"/>
      <c r="N1545" s="248"/>
      <c r="O1545" s="248"/>
      <c r="P1545" s="248"/>
      <c r="Q1545" s="248"/>
      <c r="R1545" s="248"/>
      <c r="S1545" s="248"/>
      <c r="T1545" s="249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T1545" s="250" t="s">
        <v>169</v>
      </c>
      <c r="AU1545" s="250" t="s">
        <v>81</v>
      </c>
      <c r="AV1545" s="14" t="s">
        <v>81</v>
      </c>
      <c r="AW1545" s="14" t="s">
        <v>34</v>
      </c>
      <c r="AX1545" s="14" t="s">
        <v>79</v>
      </c>
      <c r="AY1545" s="250" t="s">
        <v>161</v>
      </c>
    </row>
    <row r="1546" s="2" customFormat="1" ht="24.15" customHeight="1">
      <c r="A1546" s="41"/>
      <c r="B1546" s="42"/>
      <c r="C1546" s="216" t="s">
        <v>2005</v>
      </c>
      <c r="D1546" s="216" t="s">
        <v>163</v>
      </c>
      <c r="E1546" s="217" t="s">
        <v>2006</v>
      </c>
      <c r="F1546" s="218" t="s">
        <v>2007</v>
      </c>
      <c r="G1546" s="219" t="s">
        <v>1107</v>
      </c>
      <c r="H1546" s="220">
        <v>1</v>
      </c>
      <c r="I1546" s="221"/>
      <c r="J1546" s="222">
        <f>ROUND(I1546*H1546,2)</f>
        <v>0</v>
      </c>
      <c r="K1546" s="218" t="s">
        <v>21</v>
      </c>
      <c r="L1546" s="47"/>
      <c r="M1546" s="223" t="s">
        <v>21</v>
      </c>
      <c r="N1546" s="224" t="s">
        <v>43</v>
      </c>
      <c r="O1546" s="87"/>
      <c r="P1546" s="225">
        <f>O1546*H1546</f>
        <v>0</v>
      </c>
      <c r="Q1546" s="225">
        <v>0</v>
      </c>
      <c r="R1546" s="225">
        <f>Q1546*H1546</f>
        <v>0</v>
      </c>
      <c r="S1546" s="225">
        <v>0</v>
      </c>
      <c r="T1546" s="226">
        <f>S1546*H1546</f>
        <v>0</v>
      </c>
      <c r="U1546" s="41"/>
      <c r="V1546" s="41"/>
      <c r="W1546" s="41"/>
      <c r="X1546" s="41"/>
      <c r="Y1546" s="41"/>
      <c r="Z1546" s="41"/>
      <c r="AA1546" s="41"/>
      <c r="AB1546" s="41"/>
      <c r="AC1546" s="41"/>
      <c r="AD1546" s="41"/>
      <c r="AE1546" s="41"/>
      <c r="AR1546" s="227" t="s">
        <v>276</v>
      </c>
      <c r="AT1546" s="227" t="s">
        <v>163</v>
      </c>
      <c r="AU1546" s="227" t="s">
        <v>81</v>
      </c>
      <c r="AY1546" s="20" t="s">
        <v>161</v>
      </c>
      <c r="BE1546" s="228">
        <f>IF(N1546="základní",J1546,0)</f>
        <v>0</v>
      </c>
      <c r="BF1546" s="228">
        <f>IF(N1546="snížená",J1546,0)</f>
        <v>0</v>
      </c>
      <c r="BG1546" s="228">
        <f>IF(N1546="zákl. přenesená",J1546,0)</f>
        <v>0</v>
      </c>
      <c r="BH1546" s="228">
        <f>IF(N1546="sníž. přenesená",J1546,0)</f>
        <v>0</v>
      </c>
      <c r="BI1546" s="228">
        <f>IF(N1546="nulová",J1546,0)</f>
        <v>0</v>
      </c>
      <c r="BJ1546" s="20" t="s">
        <v>79</v>
      </c>
      <c r="BK1546" s="228">
        <f>ROUND(I1546*H1546,2)</f>
        <v>0</v>
      </c>
      <c r="BL1546" s="20" t="s">
        <v>276</v>
      </c>
      <c r="BM1546" s="227" t="s">
        <v>2008</v>
      </c>
    </row>
    <row r="1547" s="2" customFormat="1">
      <c r="A1547" s="41"/>
      <c r="B1547" s="42"/>
      <c r="C1547" s="43"/>
      <c r="D1547" s="231" t="s">
        <v>251</v>
      </c>
      <c r="E1547" s="43"/>
      <c r="F1547" s="267" t="s">
        <v>1935</v>
      </c>
      <c r="G1547" s="43"/>
      <c r="H1547" s="43"/>
      <c r="I1547" s="264"/>
      <c r="J1547" s="43"/>
      <c r="K1547" s="43"/>
      <c r="L1547" s="47"/>
      <c r="M1547" s="265"/>
      <c r="N1547" s="266"/>
      <c r="O1547" s="87"/>
      <c r="P1547" s="87"/>
      <c r="Q1547" s="87"/>
      <c r="R1547" s="87"/>
      <c r="S1547" s="87"/>
      <c r="T1547" s="88"/>
      <c r="U1547" s="41"/>
      <c r="V1547" s="41"/>
      <c r="W1547" s="41"/>
      <c r="X1547" s="41"/>
      <c r="Y1547" s="41"/>
      <c r="Z1547" s="41"/>
      <c r="AA1547" s="41"/>
      <c r="AB1547" s="41"/>
      <c r="AC1547" s="41"/>
      <c r="AD1547" s="41"/>
      <c r="AE1547" s="41"/>
      <c r="AT1547" s="20" t="s">
        <v>251</v>
      </c>
      <c r="AU1547" s="20" t="s">
        <v>81</v>
      </c>
    </row>
    <row r="1548" s="14" customFormat="1">
      <c r="A1548" s="14"/>
      <c r="B1548" s="240"/>
      <c r="C1548" s="241"/>
      <c r="D1548" s="231" t="s">
        <v>169</v>
      </c>
      <c r="E1548" s="242" t="s">
        <v>21</v>
      </c>
      <c r="F1548" s="243" t="s">
        <v>79</v>
      </c>
      <c r="G1548" s="241"/>
      <c r="H1548" s="244">
        <v>1</v>
      </c>
      <c r="I1548" s="245"/>
      <c r="J1548" s="241"/>
      <c r="K1548" s="241"/>
      <c r="L1548" s="246"/>
      <c r="M1548" s="247"/>
      <c r="N1548" s="248"/>
      <c r="O1548" s="248"/>
      <c r="P1548" s="248"/>
      <c r="Q1548" s="248"/>
      <c r="R1548" s="248"/>
      <c r="S1548" s="248"/>
      <c r="T1548" s="249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T1548" s="250" t="s">
        <v>169</v>
      </c>
      <c r="AU1548" s="250" t="s">
        <v>81</v>
      </c>
      <c r="AV1548" s="14" t="s">
        <v>81</v>
      </c>
      <c r="AW1548" s="14" t="s">
        <v>34</v>
      </c>
      <c r="AX1548" s="14" t="s">
        <v>79</v>
      </c>
      <c r="AY1548" s="250" t="s">
        <v>161</v>
      </c>
    </row>
    <row r="1549" s="2" customFormat="1" ht="24.15" customHeight="1">
      <c r="A1549" s="41"/>
      <c r="B1549" s="42"/>
      <c r="C1549" s="216" t="s">
        <v>2009</v>
      </c>
      <c r="D1549" s="216" t="s">
        <v>163</v>
      </c>
      <c r="E1549" s="217" t="s">
        <v>2010</v>
      </c>
      <c r="F1549" s="218" t="s">
        <v>2011</v>
      </c>
      <c r="G1549" s="219" t="s">
        <v>324</v>
      </c>
      <c r="H1549" s="220">
        <v>85.819999999999993</v>
      </c>
      <c r="I1549" s="221"/>
      <c r="J1549" s="222">
        <f>ROUND(I1549*H1549,2)</f>
        <v>0</v>
      </c>
      <c r="K1549" s="218" t="s">
        <v>21</v>
      </c>
      <c r="L1549" s="47"/>
      <c r="M1549" s="223" t="s">
        <v>21</v>
      </c>
      <c r="N1549" s="224" t="s">
        <v>43</v>
      </c>
      <c r="O1549" s="87"/>
      <c r="P1549" s="225">
        <f>O1549*H1549</f>
        <v>0</v>
      </c>
      <c r="Q1549" s="225">
        <v>0.0022799999999999999</v>
      </c>
      <c r="R1549" s="225">
        <f>Q1549*H1549</f>
        <v>0.19566959999999997</v>
      </c>
      <c r="S1549" s="225">
        <v>0</v>
      </c>
      <c r="T1549" s="226">
        <f>S1549*H1549</f>
        <v>0</v>
      </c>
      <c r="U1549" s="41"/>
      <c r="V1549" s="41"/>
      <c r="W1549" s="41"/>
      <c r="X1549" s="41"/>
      <c r="Y1549" s="41"/>
      <c r="Z1549" s="41"/>
      <c r="AA1549" s="41"/>
      <c r="AB1549" s="41"/>
      <c r="AC1549" s="41"/>
      <c r="AD1549" s="41"/>
      <c r="AE1549" s="41"/>
      <c r="AR1549" s="227" t="s">
        <v>276</v>
      </c>
      <c r="AT1549" s="227" t="s">
        <v>163</v>
      </c>
      <c r="AU1549" s="227" t="s">
        <v>81</v>
      </c>
      <c r="AY1549" s="20" t="s">
        <v>161</v>
      </c>
      <c r="BE1549" s="228">
        <f>IF(N1549="základní",J1549,0)</f>
        <v>0</v>
      </c>
      <c r="BF1549" s="228">
        <f>IF(N1549="snížená",J1549,0)</f>
        <v>0</v>
      </c>
      <c r="BG1549" s="228">
        <f>IF(N1549="zákl. přenesená",J1549,0)</f>
        <v>0</v>
      </c>
      <c r="BH1549" s="228">
        <f>IF(N1549="sníž. přenesená",J1549,0)</f>
        <v>0</v>
      </c>
      <c r="BI1549" s="228">
        <f>IF(N1549="nulová",J1549,0)</f>
        <v>0</v>
      </c>
      <c r="BJ1549" s="20" t="s">
        <v>79</v>
      </c>
      <c r="BK1549" s="228">
        <f>ROUND(I1549*H1549,2)</f>
        <v>0</v>
      </c>
      <c r="BL1549" s="20" t="s">
        <v>276</v>
      </c>
      <c r="BM1549" s="227" t="s">
        <v>2012</v>
      </c>
    </row>
    <row r="1550" s="2" customFormat="1">
      <c r="A1550" s="41"/>
      <c r="B1550" s="42"/>
      <c r="C1550" s="43"/>
      <c r="D1550" s="231" t="s">
        <v>251</v>
      </c>
      <c r="E1550" s="43"/>
      <c r="F1550" s="267" t="s">
        <v>1947</v>
      </c>
      <c r="G1550" s="43"/>
      <c r="H1550" s="43"/>
      <c r="I1550" s="264"/>
      <c r="J1550" s="43"/>
      <c r="K1550" s="43"/>
      <c r="L1550" s="47"/>
      <c r="M1550" s="265"/>
      <c r="N1550" s="266"/>
      <c r="O1550" s="87"/>
      <c r="P1550" s="87"/>
      <c r="Q1550" s="87"/>
      <c r="R1550" s="87"/>
      <c r="S1550" s="87"/>
      <c r="T1550" s="88"/>
      <c r="U1550" s="41"/>
      <c r="V1550" s="41"/>
      <c r="W1550" s="41"/>
      <c r="X1550" s="41"/>
      <c r="Y1550" s="41"/>
      <c r="Z1550" s="41"/>
      <c r="AA1550" s="41"/>
      <c r="AB1550" s="41"/>
      <c r="AC1550" s="41"/>
      <c r="AD1550" s="41"/>
      <c r="AE1550" s="41"/>
      <c r="AT1550" s="20" t="s">
        <v>251</v>
      </c>
      <c r="AU1550" s="20" t="s">
        <v>81</v>
      </c>
    </row>
    <row r="1551" s="13" customFormat="1">
      <c r="A1551" s="13"/>
      <c r="B1551" s="229"/>
      <c r="C1551" s="230"/>
      <c r="D1551" s="231" t="s">
        <v>169</v>
      </c>
      <c r="E1551" s="232" t="s">
        <v>21</v>
      </c>
      <c r="F1551" s="233" t="s">
        <v>2013</v>
      </c>
      <c r="G1551" s="230"/>
      <c r="H1551" s="232" t="s">
        <v>21</v>
      </c>
      <c r="I1551" s="234"/>
      <c r="J1551" s="230"/>
      <c r="K1551" s="230"/>
      <c r="L1551" s="235"/>
      <c r="M1551" s="236"/>
      <c r="N1551" s="237"/>
      <c r="O1551" s="237"/>
      <c r="P1551" s="237"/>
      <c r="Q1551" s="237"/>
      <c r="R1551" s="237"/>
      <c r="S1551" s="237"/>
      <c r="T1551" s="238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39" t="s">
        <v>169</v>
      </c>
      <c r="AU1551" s="239" t="s">
        <v>81</v>
      </c>
      <c r="AV1551" s="13" t="s">
        <v>79</v>
      </c>
      <c r="AW1551" s="13" t="s">
        <v>34</v>
      </c>
      <c r="AX1551" s="13" t="s">
        <v>72</v>
      </c>
      <c r="AY1551" s="239" t="s">
        <v>161</v>
      </c>
    </row>
    <row r="1552" s="14" customFormat="1">
      <c r="A1552" s="14"/>
      <c r="B1552" s="240"/>
      <c r="C1552" s="241"/>
      <c r="D1552" s="231" t="s">
        <v>169</v>
      </c>
      <c r="E1552" s="242" t="s">
        <v>21</v>
      </c>
      <c r="F1552" s="243" t="s">
        <v>2014</v>
      </c>
      <c r="G1552" s="241"/>
      <c r="H1552" s="244">
        <v>71.670000000000002</v>
      </c>
      <c r="I1552" s="245"/>
      <c r="J1552" s="241"/>
      <c r="K1552" s="241"/>
      <c r="L1552" s="246"/>
      <c r="M1552" s="247"/>
      <c r="N1552" s="248"/>
      <c r="O1552" s="248"/>
      <c r="P1552" s="248"/>
      <c r="Q1552" s="248"/>
      <c r="R1552" s="248"/>
      <c r="S1552" s="248"/>
      <c r="T1552" s="249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T1552" s="250" t="s">
        <v>169</v>
      </c>
      <c r="AU1552" s="250" t="s">
        <v>81</v>
      </c>
      <c r="AV1552" s="14" t="s">
        <v>81</v>
      </c>
      <c r="AW1552" s="14" t="s">
        <v>34</v>
      </c>
      <c r="AX1552" s="14" t="s">
        <v>72</v>
      </c>
      <c r="AY1552" s="250" t="s">
        <v>161</v>
      </c>
    </row>
    <row r="1553" s="13" customFormat="1">
      <c r="A1553" s="13"/>
      <c r="B1553" s="229"/>
      <c r="C1553" s="230"/>
      <c r="D1553" s="231" t="s">
        <v>169</v>
      </c>
      <c r="E1553" s="232" t="s">
        <v>21</v>
      </c>
      <c r="F1553" s="233" t="s">
        <v>2015</v>
      </c>
      <c r="G1553" s="230"/>
      <c r="H1553" s="232" t="s">
        <v>21</v>
      </c>
      <c r="I1553" s="234"/>
      <c r="J1553" s="230"/>
      <c r="K1553" s="230"/>
      <c r="L1553" s="235"/>
      <c r="M1553" s="236"/>
      <c r="N1553" s="237"/>
      <c r="O1553" s="237"/>
      <c r="P1553" s="237"/>
      <c r="Q1553" s="237"/>
      <c r="R1553" s="237"/>
      <c r="S1553" s="237"/>
      <c r="T1553" s="238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39" t="s">
        <v>169</v>
      </c>
      <c r="AU1553" s="239" t="s">
        <v>81</v>
      </c>
      <c r="AV1553" s="13" t="s">
        <v>79</v>
      </c>
      <c r="AW1553" s="13" t="s">
        <v>34</v>
      </c>
      <c r="AX1553" s="13" t="s">
        <v>72</v>
      </c>
      <c r="AY1553" s="239" t="s">
        <v>161</v>
      </c>
    </row>
    <row r="1554" s="14" customFormat="1">
      <c r="A1554" s="14"/>
      <c r="B1554" s="240"/>
      <c r="C1554" s="241"/>
      <c r="D1554" s="231" t="s">
        <v>169</v>
      </c>
      <c r="E1554" s="242" t="s">
        <v>21</v>
      </c>
      <c r="F1554" s="243" t="s">
        <v>2016</v>
      </c>
      <c r="G1554" s="241"/>
      <c r="H1554" s="244">
        <v>14.15</v>
      </c>
      <c r="I1554" s="245"/>
      <c r="J1554" s="241"/>
      <c r="K1554" s="241"/>
      <c r="L1554" s="246"/>
      <c r="M1554" s="247"/>
      <c r="N1554" s="248"/>
      <c r="O1554" s="248"/>
      <c r="P1554" s="248"/>
      <c r="Q1554" s="248"/>
      <c r="R1554" s="248"/>
      <c r="S1554" s="248"/>
      <c r="T1554" s="249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T1554" s="250" t="s">
        <v>169</v>
      </c>
      <c r="AU1554" s="250" t="s">
        <v>81</v>
      </c>
      <c r="AV1554" s="14" t="s">
        <v>81</v>
      </c>
      <c r="AW1554" s="14" t="s">
        <v>34</v>
      </c>
      <c r="AX1554" s="14" t="s">
        <v>72</v>
      </c>
      <c r="AY1554" s="250" t="s">
        <v>161</v>
      </c>
    </row>
    <row r="1555" s="15" customFormat="1">
      <c r="A1555" s="15"/>
      <c r="B1555" s="251"/>
      <c r="C1555" s="252"/>
      <c r="D1555" s="231" t="s">
        <v>169</v>
      </c>
      <c r="E1555" s="253" t="s">
        <v>21</v>
      </c>
      <c r="F1555" s="254" t="s">
        <v>172</v>
      </c>
      <c r="G1555" s="252"/>
      <c r="H1555" s="255">
        <v>85.819999999999993</v>
      </c>
      <c r="I1555" s="256"/>
      <c r="J1555" s="252"/>
      <c r="K1555" s="252"/>
      <c r="L1555" s="257"/>
      <c r="M1555" s="258"/>
      <c r="N1555" s="259"/>
      <c r="O1555" s="259"/>
      <c r="P1555" s="259"/>
      <c r="Q1555" s="259"/>
      <c r="R1555" s="259"/>
      <c r="S1555" s="259"/>
      <c r="T1555" s="260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T1555" s="261" t="s">
        <v>169</v>
      </c>
      <c r="AU1555" s="261" t="s">
        <v>81</v>
      </c>
      <c r="AV1555" s="15" t="s">
        <v>167</v>
      </c>
      <c r="AW1555" s="15" t="s">
        <v>34</v>
      </c>
      <c r="AX1555" s="15" t="s">
        <v>79</v>
      </c>
      <c r="AY1555" s="261" t="s">
        <v>161</v>
      </c>
    </row>
    <row r="1556" s="2" customFormat="1" ht="24.15" customHeight="1">
      <c r="A1556" s="41"/>
      <c r="B1556" s="42"/>
      <c r="C1556" s="216" t="s">
        <v>2017</v>
      </c>
      <c r="D1556" s="216" t="s">
        <v>163</v>
      </c>
      <c r="E1556" s="217" t="s">
        <v>2018</v>
      </c>
      <c r="F1556" s="218" t="s">
        <v>2019</v>
      </c>
      <c r="G1556" s="219" t="s">
        <v>324</v>
      </c>
      <c r="H1556" s="220">
        <v>16.190000000000001</v>
      </c>
      <c r="I1556" s="221"/>
      <c r="J1556" s="222">
        <f>ROUND(I1556*H1556,2)</f>
        <v>0</v>
      </c>
      <c r="K1556" s="218" t="s">
        <v>21</v>
      </c>
      <c r="L1556" s="47"/>
      <c r="M1556" s="223" t="s">
        <v>21</v>
      </c>
      <c r="N1556" s="224" t="s">
        <v>43</v>
      </c>
      <c r="O1556" s="87"/>
      <c r="P1556" s="225">
        <f>O1556*H1556</f>
        <v>0</v>
      </c>
      <c r="Q1556" s="225">
        <v>0.0021700000000000001</v>
      </c>
      <c r="R1556" s="225">
        <f>Q1556*H1556</f>
        <v>0.035132300000000005</v>
      </c>
      <c r="S1556" s="225">
        <v>0</v>
      </c>
      <c r="T1556" s="226">
        <f>S1556*H1556</f>
        <v>0</v>
      </c>
      <c r="U1556" s="41"/>
      <c r="V1556" s="41"/>
      <c r="W1556" s="41"/>
      <c r="X1556" s="41"/>
      <c r="Y1556" s="41"/>
      <c r="Z1556" s="41"/>
      <c r="AA1556" s="41"/>
      <c r="AB1556" s="41"/>
      <c r="AC1556" s="41"/>
      <c r="AD1556" s="41"/>
      <c r="AE1556" s="41"/>
      <c r="AR1556" s="227" t="s">
        <v>276</v>
      </c>
      <c r="AT1556" s="227" t="s">
        <v>163</v>
      </c>
      <c r="AU1556" s="227" t="s">
        <v>81</v>
      </c>
      <c r="AY1556" s="20" t="s">
        <v>161</v>
      </c>
      <c r="BE1556" s="228">
        <f>IF(N1556="základní",J1556,0)</f>
        <v>0</v>
      </c>
      <c r="BF1556" s="228">
        <f>IF(N1556="snížená",J1556,0)</f>
        <v>0</v>
      </c>
      <c r="BG1556" s="228">
        <f>IF(N1556="zákl. přenesená",J1556,0)</f>
        <v>0</v>
      </c>
      <c r="BH1556" s="228">
        <f>IF(N1556="sníž. přenesená",J1556,0)</f>
        <v>0</v>
      </c>
      <c r="BI1556" s="228">
        <f>IF(N1556="nulová",J1556,0)</f>
        <v>0</v>
      </c>
      <c r="BJ1556" s="20" t="s">
        <v>79</v>
      </c>
      <c r="BK1556" s="228">
        <f>ROUND(I1556*H1556,2)</f>
        <v>0</v>
      </c>
      <c r="BL1556" s="20" t="s">
        <v>276</v>
      </c>
      <c r="BM1556" s="227" t="s">
        <v>2020</v>
      </c>
    </row>
    <row r="1557" s="2" customFormat="1">
      <c r="A1557" s="41"/>
      <c r="B1557" s="42"/>
      <c r="C1557" s="43"/>
      <c r="D1557" s="231" t="s">
        <v>251</v>
      </c>
      <c r="E1557" s="43"/>
      <c r="F1557" s="267" t="s">
        <v>1947</v>
      </c>
      <c r="G1557" s="43"/>
      <c r="H1557" s="43"/>
      <c r="I1557" s="264"/>
      <c r="J1557" s="43"/>
      <c r="K1557" s="43"/>
      <c r="L1557" s="47"/>
      <c r="M1557" s="265"/>
      <c r="N1557" s="266"/>
      <c r="O1557" s="87"/>
      <c r="P1557" s="87"/>
      <c r="Q1557" s="87"/>
      <c r="R1557" s="87"/>
      <c r="S1557" s="87"/>
      <c r="T1557" s="88"/>
      <c r="U1557" s="41"/>
      <c r="V1557" s="41"/>
      <c r="W1557" s="41"/>
      <c r="X1557" s="41"/>
      <c r="Y1557" s="41"/>
      <c r="Z1557" s="41"/>
      <c r="AA1557" s="41"/>
      <c r="AB1557" s="41"/>
      <c r="AC1557" s="41"/>
      <c r="AD1557" s="41"/>
      <c r="AE1557" s="41"/>
      <c r="AT1557" s="20" t="s">
        <v>251</v>
      </c>
      <c r="AU1557" s="20" t="s">
        <v>81</v>
      </c>
    </row>
    <row r="1558" s="13" customFormat="1">
      <c r="A1558" s="13"/>
      <c r="B1558" s="229"/>
      <c r="C1558" s="230"/>
      <c r="D1558" s="231" t="s">
        <v>169</v>
      </c>
      <c r="E1558" s="232" t="s">
        <v>21</v>
      </c>
      <c r="F1558" s="233" t="s">
        <v>2021</v>
      </c>
      <c r="G1558" s="230"/>
      <c r="H1558" s="232" t="s">
        <v>21</v>
      </c>
      <c r="I1558" s="234"/>
      <c r="J1558" s="230"/>
      <c r="K1558" s="230"/>
      <c r="L1558" s="235"/>
      <c r="M1558" s="236"/>
      <c r="N1558" s="237"/>
      <c r="O1558" s="237"/>
      <c r="P1558" s="237"/>
      <c r="Q1558" s="237"/>
      <c r="R1558" s="237"/>
      <c r="S1558" s="237"/>
      <c r="T1558" s="238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39" t="s">
        <v>169</v>
      </c>
      <c r="AU1558" s="239" t="s">
        <v>81</v>
      </c>
      <c r="AV1558" s="13" t="s">
        <v>79</v>
      </c>
      <c r="AW1558" s="13" t="s">
        <v>34</v>
      </c>
      <c r="AX1558" s="13" t="s">
        <v>72</v>
      </c>
      <c r="AY1558" s="239" t="s">
        <v>161</v>
      </c>
    </row>
    <row r="1559" s="14" customFormat="1">
      <c r="A1559" s="14"/>
      <c r="B1559" s="240"/>
      <c r="C1559" s="241"/>
      <c r="D1559" s="231" t="s">
        <v>169</v>
      </c>
      <c r="E1559" s="242" t="s">
        <v>21</v>
      </c>
      <c r="F1559" s="243" t="s">
        <v>2022</v>
      </c>
      <c r="G1559" s="241"/>
      <c r="H1559" s="244">
        <v>4.7699999999999996</v>
      </c>
      <c r="I1559" s="245"/>
      <c r="J1559" s="241"/>
      <c r="K1559" s="241"/>
      <c r="L1559" s="246"/>
      <c r="M1559" s="247"/>
      <c r="N1559" s="248"/>
      <c r="O1559" s="248"/>
      <c r="P1559" s="248"/>
      <c r="Q1559" s="248"/>
      <c r="R1559" s="248"/>
      <c r="S1559" s="248"/>
      <c r="T1559" s="249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50" t="s">
        <v>169</v>
      </c>
      <c r="AU1559" s="250" t="s">
        <v>81</v>
      </c>
      <c r="AV1559" s="14" t="s">
        <v>81</v>
      </c>
      <c r="AW1559" s="14" t="s">
        <v>34</v>
      </c>
      <c r="AX1559" s="14" t="s">
        <v>72</v>
      </c>
      <c r="AY1559" s="250" t="s">
        <v>161</v>
      </c>
    </row>
    <row r="1560" s="13" customFormat="1">
      <c r="A1560" s="13"/>
      <c r="B1560" s="229"/>
      <c r="C1560" s="230"/>
      <c r="D1560" s="231" t="s">
        <v>169</v>
      </c>
      <c r="E1560" s="232" t="s">
        <v>21</v>
      </c>
      <c r="F1560" s="233" t="s">
        <v>2023</v>
      </c>
      <c r="G1560" s="230"/>
      <c r="H1560" s="232" t="s">
        <v>21</v>
      </c>
      <c r="I1560" s="234"/>
      <c r="J1560" s="230"/>
      <c r="K1560" s="230"/>
      <c r="L1560" s="235"/>
      <c r="M1560" s="236"/>
      <c r="N1560" s="237"/>
      <c r="O1560" s="237"/>
      <c r="P1560" s="237"/>
      <c r="Q1560" s="237"/>
      <c r="R1560" s="237"/>
      <c r="S1560" s="237"/>
      <c r="T1560" s="238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9" t="s">
        <v>169</v>
      </c>
      <c r="AU1560" s="239" t="s">
        <v>81</v>
      </c>
      <c r="AV1560" s="13" t="s">
        <v>79</v>
      </c>
      <c r="AW1560" s="13" t="s">
        <v>34</v>
      </c>
      <c r="AX1560" s="13" t="s">
        <v>72</v>
      </c>
      <c r="AY1560" s="239" t="s">
        <v>161</v>
      </c>
    </row>
    <row r="1561" s="14" customFormat="1">
      <c r="A1561" s="14"/>
      <c r="B1561" s="240"/>
      <c r="C1561" s="241"/>
      <c r="D1561" s="231" t="s">
        <v>169</v>
      </c>
      <c r="E1561" s="242" t="s">
        <v>21</v>
      </c>
      <c r="F1561" s="243" t="s">
        <v>2024</v>
      </c>
      <c r="G1561" s="241"/>
      <c r="H1561" s="244">
        <v>4.9199999999999999</v>
      </c>
      <c r="I1561" s="245"/>
      <c r="J1561" s="241"/>
      <c r="K1561" s="241"/>
      <c r="L1561" s="246"/>
      <c r="M1561" s="247"/>
      <c r="N1561" s="248"/>
      <c r="O1561" s="248"/>
      <c r="P1561" s="248"/>
      <c r="Q1561" s="248"/>
      <c r="R1561" s="248"/>
      <c r="S1561" s="248"/>
      <c r="T1561" s="249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T1561" s="250" t="s">
        <v>169</v>
      </c>
      <c r="AU1561" s="250" t="s">
        <v>81</v>
      </c>
      <c r="AV1561" s="14" t="s">
        <v>81</v>
      </c>
      <c r="AW1561" s="14" t="s">
        <v>34</v>
      </c>
      <c r="AX1561" s="14" t="s">
        <v>72</v>
      </c>
      <c r="AY1561" s="250" t="s">
        <v>161</v>
      </c>
    </row>
    <row r="1562" s="13" customFormat="1">
      <c r="A1562" s="13"/>
      <c r="B1562" s="229"/>
      <c r="C1562" s="230"/>
      <c r="D1562" s="231" t="s">
        <v>169</v>
      </c>
      <c r="E1562" s="232" t="s">
        <v>21</v>
      </c>
      <c r="F1562" s="233" t="s">
        <v>2025</v>
      </c>
      <c r="G1562" s="230"/>
      <c r="H1562" s="232" t="s">
        <v>21</v>
      </c>
      <c r="I1562" s="234"/>
      <c r="J1562" s="230"/>
      <c r="K1562" s="230"/>
      <c r="L1562" s="235"/>
      <c r="M1562" s="236"/>
      <c r="N1562" s="237"/>
      <c r="O1562" s="237"/>
      <c r="P1562" s="237"/>
      <c r="Q1562" s="237"/>
      <c r="R1562" s="237"/>
      <c r="S1562" s="237"/>
      <c r="T1562" s="238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39" t="s">
        <v>169</v>
      </c>
      <c r="AU1562" s="239" t="s">
        <v>81</v>
      </c>
      <c r="AV1562" s="13" t="s">
        <v>79</v>
      </c>
      <c r="AW1562" s="13" t="s">
        <v>34</v>
      </c>
      <c r="AX1562" s="13" t="s">
        <v>72</v>
      </c>
      <c r="AY1562" s="239" t="s">
        <v>161</v>
      </c>
    </row>
    <row r="1563" s="14" customFormat="1">
      <c r="A1563" s="14"/>
      <c r="B1563" s="240"/>
      <c r="C1563" s="241"/>
      <c r="D1563" s="231" t="s">
        <v>169</v>
      </c>
      <c r="E1563" s="242" t="s">
        <v>21</v>
      </c>
      <c r="F1563" s="243" t="s">
        <v>2026</v>
      </c>
      <c r="G1563" s="241"/>
      <c r="H1563" s="244">
        <v>5.2999999999999998</v>
      </c>
      <c r="I1563" s="245"/>
      <c r="J1563" s="241"/>
      <c r="K1563" s="241"/>
      <c r="L1563" s="246"/>
      <c r="M1563" s="247"/>
      <c r="N1563" s="248"/>
      <c r="O1563" s="248"/>
      <c r="P1563" s="248"/>
      <c r="Q1563" s="248"/>
      <c r="R1563" s="248"/>
      <c r="S1563" s="248"/>
      <c r="T1563" s="249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T1563" s="250" t="s">
        <v>169</v>
      </c>
      <c r="AU1563" s="250" t="s">
        <v>81</v>
      </c>
      <c r="AV1563" s="14" t="s">
        <v>81</v>
      </c>
      <c r="AW1563" s="14" t="s">
        <v>34</v>
      </c>
      <c r="AX1563" s="14" t="s">
        <v>72</v>
      </c>
      <c r="AY1563" s="250" t="s">
        <v>161</v>
      </c>
    </row>
    <row r="1564" s="13" customFormat="1">
      <c r="A1564" s="13"/>
      <c r="B1564" s="229"/>
      <c r="C1564" s="230"/>
      <c r="D1564" s="231" t="s">
        <v>169</v>
      </c>
      <c r="E1564" s="232" t="s">
        <v>21</v>
      </c>
      <c r="F1564" s="233" t="s">
        <v>2027</v>
      </c>
      <c r="G1564" s="230"/>
      <c r="H1564" s="232" t="s">
        <v>21</v>
      </c>
      <c r="I1564" s="234"/>
      <c r="J1564" s="230"/>
      <c r="K1564" s="230"/>
      <c r="L1564" s="235"/>
      <c r="M1564" s="236"/>
      <c r="N1564" s="237"/>
      <c r="O1564" s="237"/>
      <c r="P1564" s="237"/>
      <c r="Q1564" s="237"/>
      <c r="R1564" s="237"/>
      <c r="S1564" s="237"/>
      <c r="T1564" s="238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39" t="s">
        <v>169</v>
      </c>
      <c r="AU1564" s="239" t="s">
        <v>81</v>
      </c>
      <c r="AV1564" s="13" t="s">
        <v>79</v>
      </c>
      <c r="AW1564" s="13" t="s">
        <v>34</v>
      </c>
      <c r="AX1564" s="13" t="s">
        <v>72</v>
      </c>
      <c r="AY1564" s="239" t="s">
        <v>161</v>
      </c>
    </row>
    <row r="1565" s="14" customFormat="1">
      <c r="A1565" s="14"/>
      <c r="B1565" s="240"/>
      <c r="C1565" s="241"/>
      <c r="D1565" s="231" t="s">
        <v>169</v>
      </c>
      <c r="E1565" s="242" t="s">
        <v>21</v>
      </c>
      <c r="F1565" s="243" t="s">
        <v>1783</v>
      </c>
      <c r="G1565" s="241"/>
      <c r="H1565" s="244">
        <v>1.2</v>
      </c>
      <c r="I1565" s="245"/>
      <c r="J1565" s="241"/>
      <c r="K1565" s="241"/>
      <c r="L1565" s="246"/>
      <c r="M1565" s="247"/>
      <c r="N1565" s="248"/>
      <c r="O1565" s="248"/>
      <c r="P1565" s="248"/>
      <c r="Q1565" s="248"/>
      <c r="R1565" s="248"/>
      <c r="S1565" s="248"/>
      <c r="T1565" s="249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T1565" s="250" t="s">
        <v>169</v>
      </c>
      <c r="AU1565" s="250" t="s">
        <v>81</v>
      </c>
      <c r="AV1565" s="14" t="s">
        <v>81</v>
      </c>
      <c r="AW1565" s="14" t="s">
        <v>34</v>
      </c>
      <c r="AX1565" s="14" t="s">
        <v>72</v>
      </c>
      <c r="AY1565" s="250" t="s">
        <v>161</v>
      </c>
    </row>
    <row r="1566" s="15" customFormat="1">
      <c r="A1566" s="15"/>
      <c r="B1566" s="251"/>
      <c r="C1566" s="252"/>
      <c r="D1566" s="231" t="s">
        <v>169</v>
      </c>
      <c r="E1566" s="253" t="s">
        <v>21</v>
      </c>
      <c r="F1566" s="254" t="s">
        <v>172</v>
      </c>
      <c r="G1566" s="252"/>
      <c r="H1566" s="255">
        <v>16.190000000000001</v>
      </c>
      <c r="I1566" s="256"/>
      <c r="J1566" s="252"/>
      <c r="K1566" s="252"/>
      <c r="L1566" s="257"/>
      <c r="M1566" s="258"/>
      <c r="N1566" s="259"/>
      <c r="O1566" s="259"/>
      <c r="P1566" s="259"/>
      <c r="Q1566" s="259"/>
      <c r="R1566" s="259"/>
      <c r="S1566" s="259"/>
      <c r="T1566" s="260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T1566" s="261" t="s">
        <v>169</v>
      </c>
      <c r="AU1566" s="261" t="s">
        <v>81</v>
      </c>
      <c r="AV1566" s="15" t="s">
        <v>167</v>
      </c>
      <c r="AW1566" s="15" t="s">
        <v>34</v>
      </c>
      <c r="AX1566" s="15" t="s">
        <v>79</v>
      </c>
      <c r="AY1566" s="261" t="s">
        <v>161</v>
      </c>
    </row>
    <row r="1567" s="2" customFormat="1" ht="16.5" customHeight="1">
      <c r="A1567" s="41"/>
      <c r="B1567" s="42"/>
      <c r="C1567" s="216" t="s">
        <v>2028</v>
      </c>
      <c r="D1567" s="216" t="s">
        <v>163</v>
      </c>
      <c r="E1567" s="217" t="s">
        <v>2029</v>
      </c>
      <c r="F1567" s="218" t="s">
        <v>2030</v>
      </c>
      <c r="G1567" s="219" t="s">
        <v>1125</v>
      </c>
      <c r="H1567" s="220">
        <v>13</v>
      </c>
      <c r="I1567" s="221"/>
      <c r="J1567" s="222">
        <f>ROUND(I1567*H1567,2)</f>
        <v>0</v>
      </c>
      <c r="K1567" s="218" t="s">
        <v>21</v>
      </c>
      <c r="L1567" s="47"/>
      <c r="M1567" s="223" t="s">
        <v>21</v>
      </c>
      <c r="N1567" s="224" t="s">
        <v>43</v>
      </c>
      <c r="O1567" s="87"/>
      <c r="P1567" s="225">
        <f>O1567*H1567</f>
        <v>0</v>
      </c>
      <c r="Q1567" s="225">
        <v>0</v>
      </c>
      <c r="R1567" s="225">
        <f>Q1567*H1567</f>
        <v>0</v>
      </c>
      <c r="S1567" s="225">
        <v>0</v>
      </c>
      <c r="T1567" s="226">
        <f>S1567*H1567</f>
        <v>0</v>
      </c>
      <c r="U1567" s="41"/>
      <c r="V1567" s="41"/>
      <c r="W1567" s="41"/>
      <c r="X1567" s="41"/>
      <c r="Y1567" s="41"/>
      <c r="Z1567" s="41"/>
      <c r="AA1567" s="41"/>
      <c r="AB1567" s="41"/>
      <c r="AC1567" s="41"/>
      <c r="AD1567" s="41"/>
      <c r="AE1567" s="41"/>
      <c r="AR1567" s="227" t="s">
        <v>276</v>
      </c>
      <c r="AT1567" s="227" t="s">
        <v>163</v>
      </c>
      <c r="AU1567" s="227" t="s">
        <v>81</v>
      </c>
      <c r="AY1567" s="20" t="s">
        <v>161</v>
      </c>
      <c r="BE1567" s="228">
        <f>IF(N1567="základní",J1567,0)</f>
        <v>0</v>
      </c>
      <c r="BF1567" s="228">
        <f>IF(N1567="snížená",J1567,0)</f>
        <v>0</v>
      </c>
      <c r="BG1567" s="228">
        <f>IF(N1567="zákl. přenesená",J1567,0)</f>
        <v>0</v>
      </c>
      <c r="BH1567" s="228">
        <f>IF(N1567="sníž. přenesená",J1567,0)</f>
        <v>0</v>
      </c>
      <c r="BI1567" s="228">
        <f>IF(N1567="nulová",J1567,0)</f>
        <v>0</v>
      </c>
      <c r="BJ1567" s="20" t="s">
        <v>79</v>
      </c>
      <c r="BK1567" s="228">
        <f>ROUND(I1567*H1567,2)</f>
        <v>0</v>
      </c>
      <c r="BL1567" s="20" t="s">
        <v>276</v>
      </c>
      <c r="BM1567" s="227" t="s">
        <v>2031</v>
      </c>
    </row>
    <row r="1568" s="2" customFormat="1">
      <c r="A1568" s="41"/>
      <c r="B1568" s="42"/>
      <c r="C1568" s="43"/>
      <c r="D1568" s="231" t="s">
        <v>251</v>
      </c>
      <c r="E1568" s="43"/>
      <c r="F1568" s="267" t="s">
        <v>1935</v>
      </c>
      <c r="G1568" s="43"/>
      <c r="H1568" s="43"/>
      <c r="I1568" s="264"/>
      <c r="J1568" s="43"/>
      <c r="K1568" s="43"/>
      <c r="L1568" s="47"/>
      <c r="M1568" s="265"/>
      <c r="N1568" s="266"/>
      <c r="O1568" s="87"/>
      <c r="P1568" s="87"/>
      <c r="Q1568" s="87"/>
      <c r="R1568" s="87"/>
      <c r="S1568" s="87"/>
      <c r="T1568" s="88"/>
      <c r="U1568" s="41"/>
      <c r="V1568" s="41"/>
      <c r="W1568" s="41"/>
      <c r="X1568" s="41"/>
      <c r="Y1568" s="41"/>
      <c r="Z1568" s="41"/>
      <c r="AA1568" s="41"/>
      <c r="AB1568" s="41"/>
      <c r="AC1568" s="41"/>
      <c r="AD1568" s="41"/>
      <c r="AE1568" s="41"/>
      <c r="AT1568" s="20" t="s">
        <v>251</v>
      </c>
      <c r="AU1568" s="20" t="s">
        <v>81</v>
      </c>
    </row>
    <row r="1569" s="2" customFormat="1" ht="24.15" customHeight="1">
      <c r="A1569" s="41"/>
      <c r="B1569" s="42"/>
      <c r="C1569" s="216" t="s">
        <v>2032</v>
      </c>
      <c r="D1569" s="216" t="s">
        <v>163</v>
      </c>
      <c r="E1569" s="217" t="s">
        <v>2033</v>
      </c>
      <c r="F1569" s="218" t="s">
        <v>2034</v>
      </c>
      <c r="G1569" s="219" t="s">
        <v>269</v>
      </c>
      <c r="H1569" s="220">
        <v>1.5960000000000001</v>
      </c>
      <c r="I1569" s="221"/>
      <c r="J1569" s="222">
        <f>ROUND(I1569*H1569,2)</f>
        <v>0</v>
      </c>
      <c r="K1569" s="218" t="s">
        <v>178</v>
      </c>
      <c r="L1569" s="47"/>
      <c r="M1569" s="223" t="s">
        <v>21</v>
      </c>
      <c r="N1569" s="224" t="s">
        <v>43</v>
      </c>
      <c r="O1569" s="87"/>
      <c r="P1569" s="225">
        <f>O1569*H1569</f>
        <v>0</v>
      </c>
      <c r="Q1569" s="225">
        <v>0</v>
      </c>
      <c r="R1569" s="225">
        <f>Q1569*H1569</f>
        <v>0</v>
      </c>
      <c r="S1569" s="225">
        <v>0</v>
      </c>
      <c r="T1569" s="226">
        <f>S1569*H1569</f>
        <v>0</v>
      </c>
      <c r="U1569" s="41"/>
      <c r="V1569" s="41"/>
      <c r="W1569" s="41"/>
      <c r="X1569" s="41"/>
      <c r="Y1569" s="41"/>
      <c r="Z1569" s="41"/>
      <c r="AA1569" s="41"/>
      <c r="AB1569" s="41"/>
      <c r="AC1569" s="41"/>
      <c r="AD1569" s="41"/>
      <c r="AE1569" s="41"/>
      <c r="AR1569" s="227" t="s">
        <v>276</v>
      </c>
      <c r="AT1569" s="227" t="s">
        <v>163</v>
      </c>
      <c r="AU1569" s="227" t="s">
        <v>81</v>
      </c>
      <c r="AY1569" s="20" t="s">
        <v>161</v>
      </c>
      <c r="BE1569" s="228">
        <f>IF(N1569="základní",J1569,0)</f>
        <v>0</v>
      </c>
      <c r="BF1569" s="228">
        <f>IF(N1569="snížená",J1569,0)</f>
        <v>0</v>
      </c>
      <c r="BG1569" s="228">
        <f>IF(N1569="zákl. přenesená",J1569,0)</f>
        <v>0</v>
      </c>
      <c r="BH1569" s="228">
        <f>IF(N1569="sníž. přenesená",J1569,0)</f>
        <v>0</v>
      </c>
      <c r="BI1569" s="228">
        <f>IF(N1569="nulová",J1569,0)</f>
        <v>0</v>
      </c>
      <c r="BJ1569" s="20" t="s">
        <v>79</v>
      </c>
      <c r="BK1569" s="228">
        <f>ROUND(I1569*H1569,2)</f>
        <v>0</v>
      </c>
      <c r="BL1569" s="20" t="s">
        <v>276</v>
      </c>
      <c r="BM1569" s="227" t="s">
        <v>2035</v>
      </c>
    </row>
    <row r="1570" s="2" customFormat="1">
      <c r="A1570" s="41"/>
      <c r="B1570" s="42"/>
      <c r="C1570" s="43"/>
      <c r="D1570" s="262" t="s">
        <v>180</v>
      </c>
      <c r="E1570" s="43"/>
      <c r="F1570" s="263" t="s">
        <v>2036</v>
      </c>
      <c r="G1570" s="43"/>
      <c r="H1570" s="43"/>
      <c r="I1570" s="264"/>
      <c r="J1570" s="43"/>
      <c r="K1570" s="43"/>
      <c r="L1570" s="47"/>
      <c r="M1570" s="265"/>
      <c r="N1570" s="266"/>
      <c r="O1570" s="87"/>
      <c r="P1570" s="87"/>
      <c r="Q1570" s="87"/>
      <c r="R1570" s="87"/>
      <c r="S1570" s="87"/>
      <c r="T1570" s="88"/>
      <c r="U1570" s="41"/>
      <c r="V1570" s="41"/>
      <c r="W1570" s="41"/>
      <c r="X1570" s="41"/>
      <c r="Y1570" s="41"/>
      <c r="Z1570" s="41"/>
      <c r="AA1570" s="41"/>
      <c r="AB1570" s="41"/>
      <c r="AC1570" s="41"/>
      <c r="AD1570" s="41"/>
      <c r="AE1570" s="41"/>
      <c r="AT1570" s="20" t="s">
        <v>180</v>
      </c>
      <c r="AU1570" s="20" t="s">
        <v>81</v>
      </c>
    </row>
    <row r="1571" s="12" customFormat="1" ht="22.8" customHeight="1">
      <c r="A1571" s="12"/>
      <c r="B1571" s="200"/>
      <c r="C1571" s="201"/>
      <c r="D1571" s="202" t="s">
        <v>71</v>
      </c>
      <c r="E1571" s="214" t="s">
        <v>319</v>
      </c>
      <c r="F1571" s="214" t="s">
        <v>2037</v>
      </c>
      <c r="G1571" s="201"/>
      <c r="H1571" s="201"/>
      <c r="I1571" s="204"/>
      <c r="J1571" s="215">
        <f>BK1571</f>
        <v>0</v>
      </c>
      <c r="K1571" s="201"/>
      <c r="L1571" s="206"/>
      <c r="M1571" s="207"/>
      <c r="N1571" s="208"/>
      <c r="O1571" s="208"/>
      <c r="P1571" s="209">
        <f>SUM(P1572:P1870)</f>
        <v>0</v>
      </c>
      <c r="Q1571" s="208"/>
      <c r="R1571" s="209">
        <f>SUM(R1572:R1870)</f>
        <v>14.458497830000001</v>
      </c>
      <c r="S1571" s="208"/>
      <c r="T1571" s="210">
        <f>SUM(T1572:T1870)</f>
        <v>0</v>
      </c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R1571" s="211" t="s">
        <v>81</v>
      </c>
      <c r="AT1571" s="212" t="s">
        <v>71</v>
      </c>
      <c r="AU1571" s="212" t="s">
        <v>79</v>
      </c>
      <c r="AY1571" s="211" t="s">
        <v>161</v>
      </c>
      <c r="BK1571" s="213">
        <f>SUM(BK1572:BK1870)</f>
        <v>0</v>
      </c>
    </row>
    <row r="1572" s="2" customFormat="1" ht="24.15" customHeight="1">
      <c r="A1572" s="41"/>
      <c r="B1572" s="42"/>
      <c r="C1572" s="216" t="s">
        <v>2038</v>
      </c>
      <c r="D1572" s="216" t="s">
        <v>163</v>
      </c>
      <c r="E1572" s="217" t="s">
        <v>2039</v>
      </c>
      <c r="F1572" s="218" t="s">
        <v>2040</v>
      </c>
      <c r="G1572" s="219" t="s">
        <v>166</v>
      </c>
      <c r="H1572" s="220">
        <v>540.14499999999998</v>
      </c>
      <c r="I1572" s="221"/>
      <c r="J1572" s="222">
        <f>ROUND(I1572*H1572,2)</f>
        <v>0</v>
      </c>
      <c r="K1572" s="218" t="s">
        <v>21</v>
      </c>
      <c r="L1572" s="47"/>
      <c r="M1572" s="223" t="s">
        <v>21</v>
      </c>
      <c r="N1572" s="224" t="s">
        <v>43</v>
      </c>
      <c r="O1572" s="87"/>
      <c r="P1572" s="225">
        <f>O1572*H1572</f>
        <v>0</v>
      </c>
      <c r="Q1572" s="225">
        <v>0</v>
      </c>
      <c r="R1572" s="225">
        <f>Q1572*H1572</f>
        <v>0</v>
      </c>
      <c r="S1572" s="225">
        <v>0</v>
      </c>
      <c r="T1572" s="226">
        <f>S1572*H1572</f>
        <v>0</v>
      </c>
      <c r="U1572" s="41"/>
      <c r="V1572" s="41"/>
      <c r="W1572" s="41"/>
      <c r="X1572" s="41"/>
      <c r="Y1572" s="41"/>
      <c r="Z1572" s="41"/>
      <c r="AA1572" s="41"/>
      <c r="AB1572" s="41"/>
      <c r="AC1572" s="41"/>
      <c r="AD1572" s="41"/>
      <c r="AE1572" s="41"/>
      <c r="AR1572" s="227" t="s">
        <v>276</v>
      </c>
      <c r="AT1572" s="227" t="s">
        <v>163</v>
      </c>
      <c r="AU1572" s="227" t="s">
        <v>81</v>
      </c>
      <c r="AY1572" s="20" t="s">
        <v>161</v>
      </c>
      <c r="BE1572" s="228">
        <f>IF(N1572="základní",J1572,0)</f>
        <v>0</v>
      </c>
      <c r="BF1572" s="228">
        <f>IF(N1572="snížená",J1572,0)</f>
        <v>0</v>
      </c>
      <c r="BG1572" s="228">
        <f>IF(N1572="zákl. přenesená",J1572,0)</f>
        <v>0</v>
      </c>
      <c r="BH1572" s="228">
        <f>IF(N1572="sníž. přenesená",J1572,0)</f>
        <v>0</v>
      </c>
      <c r="BI1572" s="228">
        <f>IF(N1572="nulová",J1572,0)</f>
        <v>0</v>
      </c>
      <c r="BJ1572" s="20" t="s">
        <v>79</v>
      </c>
      <c r="BK1572" s="228">
        <f>ROUND(I1572*H1572,2)</f>
        <v>0</v>
      </c>
      <c r="BL1572" s="20" t="s">
        <v>276</v>
      </c>
      <c r="BM1572" s="227" t="s">
        <v>2041</v>
      </c>
    </row>
    <row r="1573" s="13" customFormat="1">
      <c r="A1573" s="13"/>
      <c r="B1573" s="229"/>
      <c r="C1573" s="230"/>
      <c r="D1573" s="231" t="s">
        <v>169</v>
      </c>
      <c r="E1573" s="232" t="s">
        <v>21</v>
      </c>
      <c r="F1573" s="233" t="s">
        <v>1273</v>
      </c>
      <c r="G1573" s="230"/>
      <c r="H1573" s="232" t="s">
        <v>21</v>
      </c>
      <c r="I1573" s="234"/>
      <c r="J1573" s="230"/>
      <c r="K1573" s="230"/>
      <c r="L1573" s="235"/>
      <c r="M1573" s="236"/>
      <c r="N1573" s="237"/>
      <c r="O1573" s="237"/>
      <c r="P1573" s="237"/>
      <c r="Q1573" s="237"/>
      <c r="R1573" s="237"/>
      <c r="S1573" s="237"/>
      <c r="T1573" s="238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T1573" s="239" t="s">
        <v>169</v>
      </c>
      <c r="AU1573" s="239" t="s">
        <v>81</v>
      </c>
      <c r="AV1573" s="13" t="s">
        <v>79</v>
      </c>
      <c r="AW1573" s="13" t="s">
        <v>34</v>
      </c>
      <c r="AX1573" s="13" t="s">
        <v>72</v>
      </c>
      <c r="AY1573" s="239" t="s">
        <v>161</v>
      </c>
    </row>
    <row r="1574" s="13" customFormat="1">
      <c r="A1574" s="13"/>
      <c r="B1574" s="229"/>
      <c r="C1574" s="230"/>
      <c r="D1574" s="231" t="s">
        <v>169</v>
      </c>
      <c r="E1574" s="232" t="s">
        <v>21</v>
      </c>
      <c r="F1574" s="233" t="s">
        <v>1063</v>
      </c>
      <c r="G1574" s="230"/>
      <c r="H1574" s="232" t="s">
        <v>21</v>
      </c>
      <c r="I1574" s="234"/>
      <c r="J1574" s="230"/>
      <c r="K1574" s="230"/>
      <c r="L1574" s="235"/>
      <c r="M1574" s="236"/>
      <c r="N1574" s="237"/>
      <c r="O1574" s="237"/>
      <c r="P1574" s="237"/>
      <c r="Q1574" s="237"/>
      <c r="R1574" s="237"/>
      <c r="S1574" s="237"/>
      <c r="T1574" s="238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T1574" s="239" t="s">
        <v>169</v>
      </c>
      <c r="AU1574" s="239" t="s">
        <v>81</v>
      </c>
      <c r="AV1574" s="13" t="s">
        <v>79</v>
      </c>
      <c r="AW1574" s="13" t="s">
        <v>34</v>
      </c>
      <c r="AX1574" s="13" t="s">
        <v>72</v>
      </c>
      <c r="AY1574" s="239" t="s">
        <v>161</v>
      </c>
    </row>
    <row r="1575" s="14" customFormat="1">
      <c r="A1575" s="14"/>
      <c r="B1575" s="240"/>
      <c r="C1575" s="241"/>
      <c r="D1575" s="231" t="s">
        <v>169</v>
      </c>
      <c r="E1575" s="242" t="s">
        <v>21</v>
      </c>
      <c r="F1575" s="243" t="s">
        <v>1839</v>
      </c>
      <c r="G1575" s="241"/>
      <c r="H1575" s="244">
        <v>14.131</v>
      </c>
      <c r="I1575" s="245"/>
      <c r="J1575" s="241"/>
      <c r="K1575" s="241"/>
      <c r="L1575" s="246"/>
      <c r="M1575" s="247"/>
      <c r="N1575" s="248"/>
      <c r="O1575" s="248"/>
      <c r="P1575" s="248"/>
      <c r="Q1575" s="248"/>
      <c r="R1575" s="248"/>
      <c r="S1575" s="248"/>
      <c r="T1575" s="249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T1575" s="250" t="s">
        <v>169</v>
      </c>
      <c r="AU1575" s="250" t="s">
        <v>81</v>
      </c>
      <c r="AV1575" s="14" t="s">
        <v>81</v>
      </c>
      <c r="AW1575" s="14" t="s">
        <v>34</v>
      </c>
      <c r="AX1575" s="14" t="s">
        <v>72</v>
      </c>
      <c r="AY1575" s="250" t="s">
        <v>161</v>
      </c>
    </row>
    <row r="1576" s="13" customFormat="1">
      <c r="A1576" s="13"/>
      <c r="B1576" s="229"/>
      <c r="C1576" s="230"/>
      <c r="D1576" s="231" t="s">
        <v>169</v>
      </c>
      <c r="E1576" s="232" t="s">
        <v>21</v>
      </c>
      <c r="F1576" s="233" t="s">
        <v>1275</v>
      </c>
      <c r="G1576" s="230"/>
      <c r="H1576" s="232" t="s">
        <v>21</v>
      </c>
      <c r="I1576" s="234"/>
      <c r="J1576" s="230"/>
      <c r="K1576" s="230"/>
      <c r="L1576" s="235"/>
      <c r="M1576" s="236"/>
      <c r="N1576" s="237"/>
      <c r="O1576" s="237"/>
      <c r="P1576" s="237"/>
      <c r="Q1576" s="237"/>
      <c r="R1576" s="237"/>
      <c r="S1576" s="237"/>
      <c r="T1576" s="238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39" t="s">
        <v>169</v>
      </c>
      <c r="AU1576" s="239" t="s">
        <v>81</v>
      </c>
      <c r="AV1576" s="13" t="s">
        <v>79</v>
      </c>
      <c r="AW1576" s="13" t="s">
        <v>34</v>
      </c>
      <c r="AX1576" s="13" t="s">
        <v>72</v>
      </c>
      <c r="AY1576" s="239" t="s">
        <v>161</v>
      </c>
    </row>
    <row r="1577" s="14" customFormat="1">
      <c r="A1577" s="14"/>
      <c r="B1577" s="240"/>
      <c r="C1577" s="241"/>
      <c r="D1577" s="231" t="s">
        <v>169</v>
      </c>
      <c r="E1577" s="242" t="s">
        <v>21</v>
      </c>
      <c r="F1577" s="243" t="s">
        <v>1840</v>
      </c>
      <c r="G1577" s="241"/>
      <c r="H1577" s="244">
        <v>9.5999999999999996</v>
      </c>
      <c r="I1577" s="245"/>
      <c r="J1577" s="241"/>
      <c r="K1577" s="241"/>
      <c r="L1577" s="246"/>
      <c r="M1577" s="247"/>
      <c r="N1577" s="248"/>
      <c r="O1577" s="248"/>
      <c r="P1577" s="248"/>
      <c r="Q1577" s="248"/>
      <c r="R1577" s="248"/>
      <c r="S1577" s="248"/>
      <c r="T1577" s="249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T1577" s="250" t="s">
        <v>169</v>
      </c>
      <c r="AU1577" s="250" t="s">
        <v>81</v>
      </c>
      <c r="AV1577" s="14" t="s">
        <v>81</v>
      </c>
      <c r="AW1577" s="14" t="s">
        <v>34</v>
      </c>
      <c r="AX1577" s="14" t="s">
        <v>72</v>
      </c>
      <c r="AY1577" s="250" t="s">
        <v>161</v>
      </c>
    </row>
    <row r="1578" s="13" customFormat="1">
      <c r="A1578" s="13"/>
      <c r="B1578" s="229"/>
      <c r="C1578" s="230"/>
      <c r="D1578" s="231" t="s">
        <v>169</v>
      </c>
      <c r="E1578" s="232" t="s">
        <v>21</v>
      </c>
      <c r="F1578" s="233" t="s">
        <v>1065</v>
      </c>
      <c r="G1578" s="230"/>
      <c r="H1578" s="232" t="s">
        <v>21</v>
      </c>
      <c r="I1578" s="234"/>
      <c r="J1578" s="230"/>
      <c r="K1578" s="230"/>
      <c r="L1578" s="235"/>
      <c r="M1578" s="236"/>
      <c r="N1578" s="237"/>
      <c r="O1578" s="237"/>
      <c r="P1578" s="237"/>
      <c r="Q1578" s="237"/>
      <c r="R1578" s="237"/>
      <c r="S1578" s="237"/>
      <c r="T1578" s="238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39" t="s">
        <v>169</v>
      </c>
      <c r="AU1578" s="239" t="s">
        <v>81</v>
      </c>
      <c r="AV1578" s="13" t="s">
        <v>79</v>
      </c>
      <c r="AW1578" s="13" t="s">
        <v>34</v>
      </c>
      <c r="AX1578" s="13" t="s">
        <v>72</v>
      </c>
      <c r="AY1578" s="239" t="s">
        <v>161</v>
      </c>
    </row>
    <row r="1579" s="13" customFormat="1">
      <c r="A1579" s="13"/>
      <c r="B1579" s="229"/>
      <c r="C1579" s="230"/>
      <c r="D1579" s="231" t="s">
        <v>169</v>
      </c>
      <c r="E1579" s="232" t="s">
        <v>21</v>
      </c>
      <c r="F1579" s="233" t="s">
        <v>1277</v>
      </c>
      <c r="G1579" s="230"/>
      <c r="H1579" s="232" t="s">
        <v>21</v>
      </c>
      <c r="I1579" s="234"/>
      <c r="J1579" s="230"/>
      <c r="K1579" s="230"/>
      <c r="L1579" s="235"/>
      <c r="M1579" s="236"/>
      <c r="N1579" s="237"/>
      <c r="O1579" s="237"/>
      <c r="P1579" s="237"/>
      <c r="Q1579" s="237"/>
      <c r="R1579" s="237"/>
      <c r="S1579" s="237"/>
      <c r="T1579" s="238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39" t="s">
        <v>169</v>
      </c>
      <c r="AU1579" s="239" t="s">
        <v>81</v>
      </c>
      <c r="AV1579" s="13" t="s">
        <v>79</v>
      </c>
      <c r="AW1579" s="13" t="s">
        <v>34</v>
      </c>
      <c r="AX1579" s="13" t="s">
        <v>72</v>
      </c>
      <c r="AY1579" s="239" t="s">
        <v>161</v>
      </c>
    </row>
    <row r="1580" s="14" customFormat="1">
      <c r="A1580" s="14"/>
      <c r="B1580" s="240"/>
      <c r="C1580" s="241"/>
      <c r="D1580" s="231" t="s">
        <v>169</v>
      </c>
      <c r="E1580" s="242" t="s">
        <v>21</v>
      </c>
      <c r="F1580" s="243" t="s">
        <v>1841</v>
      </c>
      <c r="G1580" s="241"/>
      <c r="H1580" s="244">
        <v>92.680000000000007</v>
      </c>
      <c r="I1580" s="245"/>
      <c r="J1580" s="241"/>
      <c r="K1580" s="241"/>
      <c r="L1580" s="246"/>
      <c r="M1580" s="247"/>
      <c r="N1580" s="248"/>
      <c r="O1580" s="248"/>
      <c r="P1580" s="248"/>
      <c r="Q1580" s="248"/>
      <c r="R1580" s="248"/>
      <c r="S1580" s="248"/>
      <c r="T1580" s="249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T1580" s="250" t="s">
        <v>169</v>
      </c>
      <c r="AU1580" s="250" t="s">
        <v>81</v>
      </c>
      <c r="AV1580" s="14" t="s">
        <v>81</v>
      </c>
      <c r="AW1580" s="14" t="s">
        <v>34</v>
      </c>
      <c r="AX1580" s="14" t="s">
        <v>72</v>
      </c>
      <c r="AY1580" s="250" t="s">
        <v>161</v>
      </c>
    </row>
    <row r="1581" s="14" customFormat="1">
      <c r="A1581" s="14"/>
      <c r="B1581" s="240"/>
      <c r="C1581" s="241"/>
      <c r="D1581" s="231" t="s">
        <v>169</v>
      </c>
      <c r="E1581" s="242" t="s">
        <v>21</v>
      </c>
      <c r="F1581" s="243" t="s">
        <v>1842</v>
      </c>
      <c r="G1581" s="241"/>
      <c r="H1581" s="244">
        <v>-9.6600000000000001</v>
      </c>
      <c r="I1581" s="245"/>
      <c r="J1581" s="241"/>
      <c r="K1581" s="241"/>
      <c r="L1581" s="246"/>
      <c r="M1581" s="247"/>
      <c r="N1581" s="248"/>
      <c r="O1581" s="248"/>
      <c r="P1581" s="248"/>
      <c r="Q1581" s="248"/>
      <c r="R1581" s="248"/>
      <c r="S1581" s="248"/>
      <c r="T1581" s="249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T1581" s="250" t="s">
        <v>169</v>
      </c>
      <c r="AU1581" s="250" t="s">
        <v>81</v>
      </c>
      <c r="AV1581" s="14" t="s">
        <v>81</v>
      </c>
      <c r="AW1581" s="14" t="s">
        <v>34</v>
      </c>
      <c r="AX1581" s="14" t="s">
        <v>72</v>
      </c>
      <c r="AY1581" s="250" t="s">
        <v>161</v>
      </c>
    </row>
    <row r="1582" s="13" customFormat="1">
      <c r="A1582" s="13"/>
      <c r="B1582" s="229"/>
      <c r="C1582" s="230"/>
      <c r="D1582" s="231" t="s">
        <v>169</v>
      </c>
      <c r="E1582" s="232" t="s">
        <v>21</v>
      </c>
      <c r="F1582" s="233" t="s">
        <v>1280</v>
      </c>
      <c r="G1582" s="230"/>
      <c r="H1582" s="232" t="s">
        <v>21</v>
      </c>
      <c r="I1582" s="234"/>
      <c r="J1582" s="230"/>
      <c r="K1582" s="230"/>
      <c r="L1582" s="235"/>
      <c r="M1582" s="236"/>
      <c r="N1582" s="237"/>
      <c r="O1582" s="237"/>
      <c r="P1582" s="237"/>
      <c r="Q1582" s="237"/>
      <c r="R1582" s="237"/>
      <c r="S1582" s="237"/>
      <c r="T1582" s="238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39" t="s">
        <v>169</v>
      </c>
      <c r="AU1582" s="239" t="s">
        <v>81</v>
      </c>
      <c r="AV1582" s="13" t="s">
        <v>79</v>
      </c>
      <c r="AW1582" s="13" t="s">
        <v>34</v>
      </c>
      <c r="AX1582" s="13" t="s">
        <v>72</v>
      </c>
      <c r="AY1582" s="239" t="s">
        <v>161</v>
      </c>
    </row>
    <row r="1583" s="14" customFormat="1">
      <c r="A1583" s="14"/>
      <c r="B1583" s="240"/>
      <c r="C1583" s="241"/>
      <c r="D1583" s="231" t="s">
        <v>169</v>
      </c>
      <c r="E1583" s="242" t="s">
        <v>21</v>
      </c>
      <c r="F1583" s="243" t="s">
        <v>1843</v>
      </c>
      <c r="G1583" s="241"/>
      <c r="H1583" s="244">
        <v>46.079999999999998</v>
      </c>
      <c r="I1583" s="245"/>
      <c r="J1583" s="241"/>
      <c r="K1583" s="241"/>
      <c r="L1583" s="246"/>
      <c r="M1583" s="247"/>
      <c r="N1583" s="248"/>
      <c r="O1583" s="248"/>
      <c r="P1583" s="248"/>
      <c r="Q1583" s="248"/>
      <c r="R1583" s="248"/>
      <c r="S1583" s="248"/>
      <c r="T1583" s="249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T1583" s="250" t="s">
        <v>169</v>
      </c>
      <c r="AU1583" s="250" t="s">
        <v>81</v>
      </c>
      <c r="AV1583" s="14" t="s">
        <v>81</v>
      </c>
      <c r="AW1583" s="14" t="s">
        <v>34</v>
      </c>
      <c r="AX1583" s="14" t="s">
        <v>72</v>
      </c>
      <c r="AY1583" s="250" t="s">
        <v>161</v>
      </c>
    </row>
    <row r="1584" s="14" customFormat="1">
      <c r="A1584" s="14"/>
      <c r="B1584" s="240"/>
      <c r="C1584" s="241"/>
      <c r="D1584" s="231" t="s">
        <v>169</v>
      </c>
      <c r="E1584" s="242" t="s">
        <v>21</v>
      </c>
      <c r="F1584" s="243" t="s">
        <v>1844</v>
      </c>
      <c r="G1584" s="241"/>
      <c r="H1584" s="244">
        <v>-8.1899999999999995</v>
      </c>
      <c r="I1584" s="245"/>
      <c r="J1584" s="241"/>
      <c r="K1584" s="241"/>
      <c r="L1584" s="246"/>
      <c r="M1584" s="247"/>
      <c r="N1584" s="248"/>
      <c r="O1584" s="248"/>
      <c r="P1584" s="248"/>
      <c r="Q1584" s="248"/>
      <c r="R1584" s="248"/>
      <c r="S1584" s="248"/>
      <c r="T1584" s="249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50" t="s">
        <v>169</v>
      </c>
      <c r="AU1584" s="250" t="s">
        <v>81</v>
      </c>
      <c r="AV1584" s="14" t="s">
        <v>81</v>
      </c>
      <c r="AW1584" s="14" t="s">
        <v>34</v>
      </c>
      <c r="AX1584" s="14" t="s">
        <v>72</v>
      </c>
      <c r="AY1584" s="250" t="s">
        <v>161</v>
      </c>
    </row>
    <row r="1585" s="13" customFormat="1">
      <c r="A1585" s="13"/>
      <c r="B1585" s="229"/>
      <c r="C1585" s="230"/>
      <c r="D1585" s="231" t="s">
        <v>169</v>
      </c>
      <c r="E1585" s="232" t="s">
        <v>21</v>
      </c>
      <c r="F1585" s="233" t="s">
        <v>1283</v>
      </c>
      <c r="G1585" s="230"/>
      <c r="H1585" s="232" t="s">
        <v>21</v>
      </c>
      <c r="I1585" s="234"/>
      <c r="J1585" s="230"/>
      <c r="K1585" s="230"/>
      <c r="L1585" s="235"/>
      <c r="M1585" s="236"/>
      <c r="N1585" s="237"/>
      <c r="O1585" s="237"/>
      <c r="P1585" s="237"/>
      <c r="Q1585" s="237"/>
      <c r="R1585" s="237"/>
      <c r="S1585" s="237"/>
      <c r="T1585" s="238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39" t="s">
        <v>169</v>
      </c>
      <c r="AU1585" s="239" t="s">
        <v>81</v>
      </c>
      <c r="AV1585" s="13" t="s">
        <v>79</v>
      </c>
      <c r="AW1585" s="13" t="s">
        <v>34</v>
      </c>
      <c r="AX1585" s="13" t="s">
        <v>72</v>
      </c>
      <c r="AY1585" s="239" t="s">
        <v>161</v>
      </c>
    </row>
    <row r="1586" s="14" customFormat="1">
      <c r="A1586" s="14"/>
      <c r="B1586" s="240"/>
      <c r="C1586" s="241"/>
      <c r="D1586" s="231" t="s">
        <v>169</v>
      </c>
      <c r="E1586" s="242" t="s">
        <v>21</v>
      </c>
      <c r="F1586" s="243" t="s">
        <v>1845</v>
      </c>
      <c r="G1586" s="241"/>
      <c r="H1586" s="244">
        <v>35.600000000000001</v>
      </c>
      <c r="I1586" s="245"/>
      <c r="J1586" s="241"/>
      <c r="K1586" s="241"/>
      <c r="L1586" s="246"/>
      <c r="M1586" s="247"/>
      <c r="N1586" s="248"/>
      <c r="O1586" s="248"/>
      <c r="P1586" s="248"/>
      <c r="Q1586" s="248"/>
      <c r="R1586" s="248"/>
      <c r="S1586" s="248"/>
      <c r="T1586" s="249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T1586" s="250" t="s">
        <v>169</v>
      </c>
      <c r="AU1586" s="250" t="s">
        <v>81</v>
      </c>
      <c r="AV1586" s="14" t="s">
        <v>81</v>
      </c>
      <c r="AW1586" s="14" t="s">
        <v>34</v>
      </c>
      <c r="AX1586" s="14" t="s">
        <v>72</v>
      </c>
      <c r="AY1586" s="250" t="s">
        <v>161</v>
      </c>
    </row>
    <row r="1587" s="14" customFormat="1">
      <c r="A1587" s="14"/>
      <c r="B1587" s="240"/>
      <c r="C1587" s="241"/>
      <c r="D1587" s="231" t="s">
        <v>169</v>
      </c>
      <c r="E1587" s="242" t="s">
        <v>21</v>
      </c>
      <c r="F1587" s="243" t="s">
        <v>1846</v>
      </c>
      <c r="G1587" s="241"/>
      <c r="H1587" s="244">
        <v>-4.7039999999999997</v>
      </c>
      <c r="I1587" s="245"/>
      <c r="J1587" s="241"/>
      <c r="K1587" s="241"/>
      <c r="L1587" s="246"/>
      <c r="M1587" s="247"/>
      <c r="N1587" s="248"/>
      <c r="O1587" s="248"/>
      <c r="P1587" s="248"/>
      <c r="Q1587" s="248"/>
      <c r="R1587" s="248"/>
      <c r="S1587" s="248"/>
      <c r="T1587" s="249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T1587" s="250" t="s">
        <v>169</v>
      </c>
      <c r="AU1587" s="250" t="s">
        <v>81</v>
      </c>
      <c r="AV1587" s="14" t="s">
        <v>81</v>
      </c>
      <c r="AW1587" s="14" t="s">
        <v>34</v>
      </c>
      <c r="AX1587" s="14" t="s">
        <v>72</v>
      </c>
      <c r="AY1587" s="250" t="s">
        <v>161</v>
      </c>
    </row>
    <row r="1588" s="13" customFormat="1">
      <c r="A1588" s="13"/>
      <c r="B1588" s="229"/>
      <c r="C1588" s="230"/>
      <c r="D1588" s="231" t="s">
        <v>169</v>
      </c>
      <c r="E1588" s="232" t="s">
        <v>21</v>
      </c>
      <c r="F1588" s="233" t="s">
        <v>1286</v>
      </c>
      <c r="G1588" s="230"/>
      <c r="H1588" s="232" t="s">
        <v>21</v>
      </c>
      <c r="I1588" s="234"/>
      <c r="J1588" s="230"/>
      <c r="K1588" s="230"/>
      <c r="L1588" s="235"/>
      <c r="M1588" s="236"/>
      <c r="N1588" s="237"/>
      <c r="O1588" s="237"/>
      <c r="P1588" s="237"/>
      <c r="Q1588" s="237"/>
      <c r="R1588" s="237"/>
      <c r="S1588" s="237"/>
      <c r="T1588" s="238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39" t="s">
        <v>169</v>
      </c>
      <c r="AU1588" s="239" t="s">
        <v>81</v>
      </c>
      <c r="AV1588" s="13" t="s">
        <v>79</v>
      </c>
      <c r="AW1588" s="13" t="s">
        <v>34</v>
      </c>
      <c r="AX1588" s="13" t="s">
        <v>72</v>
      </c>
      <c r="AY1588" s="239" t="s">
        <v>161</v>
      </c>
    </row>
    <row r="1589" s="14" customFormat="1">
      <c r="A1589" s="14"/>
      <c r="B1589" s="240"/>
      <c r="C1589" s="241"/>
      <c r="D1589" s="231" t="s">
        <v>169</v>
      </c>
      <c r="E1589" s="242" t="s">
        <v>21</v>
      </c>
      <c r="F1589" s="243" t="s">
        <v>1847</v>
      </c>
      <c r="G1589" s="241"/>
      <c r="H1589" s="244">
        <v>9.7200000000000006</v>
      </c>
      <c r="I1589" s="245"/>
      <c r="J1589" s="241"/>
      <c r="K1589" s="241"/>
      <c r="L1589" s="246"/>
      <c r="M1589" s="247"/>
      <c r="N1589" s="248"/>
      <c r="O1589" s="248"/>
      <c r="P1589" s="248"/>
      <c r="Q1589" s="248"/>
      <c r="R1589" s="248"/>
      <c r="S1589" s="248"/>
      <c r="T1589" s="249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T1589" s="250" t="s">
        <v>169</v>
      </c>
      <c r="AU1589" s="250" t="s">
        <v>81</v>
      </c>
      <c r="AV1589" s="14" t="s">
        <v>81</v>
      </c>
      <c r="AW1589" s="14" t="s">
        <v>34</v>
      </c>
      <c r="AX1589" s="14" t="s">
        <v>72</v>
      </c>
      <c r="AY1589" s="250" t="s">
        <v>161</v>
      </c>
    </row>
    <row r="1590" s="14" customFormat="1">
      <c r="A1590" s="14"/>
      <c r="B1590" s="240"/>
      <c r="C1590" s="241"/>
      <c r="D1590" s="231" t="s">
        <v>169</v>
      </c>
      <c r="E1590" s="242" t="s">
        <v>21</v>
      </c>
      <c r="F1590" s="243" t="s">
        <v>1848</v>
      </c>
      <c r="G1590" s="241"/>
      <c r="H1590" s="244">
        <v>-4.7149999999999999</v>
      </c>
      <c r="I1590" s="245"/>
      <c r="J1590" s="241"/>
      <c r="K1590" s="241"/>
      <c r="L1590" s="246"/>
      <c r="M1590" s="247"/>
      <c r="N1590" s="248"/>
      <c r="O1590" s="248"/>
      <c r="P1590" s="248"/>
      <c r="Q1590" s="248"/>
      <c r="R1590" s="248"/>
      <c r="S1590" s="248"/>
      <c r="T1590" s="249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50" t="s">
        <v>169</v>
      </c>
      <c r="AU1590" s="250" t="s">
        <v>81</v>
      </c>
      <c r="AV1590" s="14" t="s">
        <v>81</v>
      </c>
      <c r="AW1590" s="14" t="s">
        <v>34</v>
      </c>
      <c r="AX1590" s="14" t="s">
        <v>72</v>
      </c>
      <c r="AY1590" s="250" t="s">
        <v>161</v>
      </c>
    </row>
    <row r="1591" s="13" customFormat="1">
      <c r="A1591" s="13"/>
      <c r="B1591" s="229"/>
      <c r="C1591" s="230"/>
      <c r="D1591" s="231" t="s">
        <v>169</v>
      </c>
      <c r="E1591" s="232" t="s">
        <v>21</v>
      </c>
      <c r="F1591" s="233" t="s">
        <v>1289</v>
      </c>
      <c r="G1591" s="230"/>
      <c r="H1591" s="232" t="s">
        <v>21</v>
      </c>
      <c r="I1591" s="234"/>
      <c r="J1591" s="230"/>
      <c r="K1591" s="230"/>
      <c r="L1591" s="235"/>
      <c r="M1591" s="236"/>
      <c r="N1591" s="237"/>
      <c r="O1591" s="237"/>
      <c r="P1591" s="237"/>
      <c r="Q1591" s="237"/>
      <c r="R1591" s="237"/>
      <c r="S1591" s="237"/>
      <c r="T1591" s="238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39" t="s">
        <v>169</v>
      </c>
      <c r="AU1591" s="239" t="s">
        <v>81</v>
      </c>
      <c r="AV1591" s="13" t="s">
        <v>79</v>
      </c>
      <c r="AW1591" s="13" t="s">
        <v>34</v>
      </c>
      <c r="AX1591" s="13" t="s">
        <v>72</v>
      </c>
      <c r="AY1591" s="239" t="s">
        <v>161</v>
      </c>
    </row>
    <row r="1592" s="14" customFormat="1">
      <c r="A1592" s="14"/>
      <c r="B1592" s="240"/>
      <c r="C1592" s="241"/>
      <c r="D1592" s="231" t="s">
        <v>169</v>
      </c>
      <c r="E1592" s="242" t="s">
        <v>21</v>
      </c>
      <c r="F1592" s="243" t="s">
        <v>1849</v>
      </c>
      <c r="G1592" s="241"/>
      <c r="H1592" s="244">
        <v>20.271000000000001</v>
      </c>
      <c r="I1592" s="245"/>
      <c r="J1592" s="241"/>
      <c r="K1592" s="241"/>
      <c r="L1592" s="246"/>
      <c r="M1592" s="247"/>
      <c r="N1592" s="248"/>
      <c r="O1592" s="248"/>
      <c r="P1592" s="248"/>
      <c r="Q1592" s="248"/>
      <c r="R1592" s="248"/>
      <c r="S1592" s="248"/>
      <c r="T1592" s="249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50" t="s">
        <v>169</v>
      </c>
      <c r="AU1592" s="250" t="s">
        <v>81</v>
      </c>
      <c r="AV1592" s="14" t="s">
        <v>81</v>
      </c>
      <c r="AW1592" s="14" t="s">
        <v>34</v>
      </c>
      <c r="AX1592" s="14" t="s">
        <v>72</v>
      </c>
      <c r="AY1592" s="250" t="s">
        <v>161</v>
      </c>
    </row>
    <row r="1593" s="14" customFormat="1">
      <c r="A1593" s="14"/>
      <c r="B1593" s="240"/>
      <c r="C1593" s="241"/>
      <c r="D1593" s="231" t="s">
        <v>169</v>
      </c>
      <c r="E1593" s="242" t="s">
        <v>21</v>
      </c>
      <c r="F1593" s="243" t="s">
        <v>1850</v>
      </c>
      <c r="G1593" s="241"/>
      <c r="H1593" s="244">
        <v>-7.6440000000000001</v>
      </c>
      <c r="I1593" s="245"/>
      <c r="J1593" s="241"/>
      <c r="K1593" s="241"/>
      <c r="L1593" s="246"/>
      <c r="M1593" s="247"/>
      <c r="N1593" s="248"/>
      <c r="O1593" s="248"/>
      <c r="P1593" s="248"/>
      <c r="Q1593" s="248"/>
      <c r="R1593" s="248"/>
      <c r="S1593" s="248"/>
      <c r="T1593" s="249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T1593" s="250" t="s">
        <v>169</v>
      </c>
      <c r="AU1593" s="250" t="s">
        <v>81</v>
      </c>
      <c r="AV1593" s="14" t="s">
        <v>81</v>
      </c>
      <c r="AW1593" s="14" t="s">
        <v>34</v>
      </c>
      <c r="AX1593" s="14" t="s">
        <v>72</v>
      </c>
      <c r="AY1593" s="250" t="s">
        <v>161</v>
      </c>
    </row>
    <row r="1594" s="13" customFormat="1">
      <c r="A1594" s="13"/>
      <c r="B1594" s="229"/>
      <c r="C1594" s="230"/>
      <c r="D1594" s="231" t="s">
        <v>169</v>
      </c>
      <c r="E1594" s="232" t="s">
        <v>21</v>
      </c>
      <c r="F1594" s="233" t="s">
        <v>1292</v>
      </c>
      <c r="G1594" s="230"/>
      <c r="H1594" s="232" t="s">
        <v>21</v>
      </c>
      <c r="I1594" s="234"/>
      <c r="J1594" s="230"/>
      <c r="K1594" s="230"/>
      <c r="L1594" s="235"/>
      <c r="M1594" s="236"/>
      <c r="N1594" s="237"/>
      <c r="O1594" s="237"/>
      <c r="P1594" s="237"/>
      <c r="Q1594" s="237"/>
      <c r="R1594" s="237"/>
      <c r="S1594" s="237"/>
      <c r="T1594" s="238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39" t="s">
        <v>169</v>
      </c>
      <c r="AU1594" s="239" t="s">
        <v>81</v>
      </c>
      <c r="AV1594" s="13" t="s">
        <v>79</v>
      </c>
      <c r="AW1594" s="13" t="s">
        <v>34</v>
      </c>
      <c r="AX1594" s="13" t="s">
        <v>72</v>
      </c>
      <c r="AY1594" s="239" t="s">
        <v>161</v>
      </c>
    </row>
    <row r="1595" s="13" customFormat="1">
      <c r="A1595" s="13"/>
      <c r="B1595" s="229"/>
      <c r="C1595" s="230"/>
      <c r="D1595" s="231" t="s">
        <v>169</v>
      </c>
      <c r="E1595" s="232" t="s">
        <v>21</v>
      </c>
      <c r="F1595" s="233" t="s">
        <v>1065</v>
      </c>
      <c r="G1595" s="230"/>
      <c r="H1595" s="232" t="s">
        <v>21</v>
      </c>
      <c r="I1595" s="234"/>
      <c r="J1595" s="230"/>
      <c r="K1595" s="230"/>
      <c r="L1595" s="235"/>
      <c r="M1595" s="236"/>
      <c r="N1595" s="237"/>
      <c r="O1595" s="237"/>
      <c r="P1595" s="237"/>
      <c r="Q1595" s="237"/>
      <c r="R1595" s="237"/>
      <c r="S1595" s="237"/>
      <c r="T1595" s="238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39" t="s">
        <v>169</v>
      </c>
      <c r="AU1595" s="239" t="s">
        <v>81</v>
      </c>
      <c r="AV1595" s="13" t="s">
        <v>79</v>
      </c>
      <c r="AW1595" s="13" t="s">
        <v>34</v>
      </c>
      <c r="AX1595" s="13" t="s">
        <v>72</v>
      </c>
      <c r="AY1595" s="239" t="s">
        <v>161</v>
      </c>
    </row>
    <row r="1596" s="13" customFormat="1">
      <c r="A1596" s="13"/>
      <c r="B1596" s="229"/>
      <c r="C1596" s="230"/>
      <c r="D1596" s="231" t="s">
        <v>169</v>
      </c>
      <c r="E1596" s="232" t="s">
        <v>21</v>
      </c>
      <c r="F1596" s="233" t="s">
        <v>1293</v>
      </c>
      <c r="G1596" s="230"/>
      <c r="H1596" s="232" t="s">
        <v>21</v>
      </c>
      <c r="I1596" s="234"/>
      <c r="J1596" s="230"/>
      <c r="K1596" s="230"/>
      <c r="L1596" s="235"/>
      <c r="M1596" s="236"/>
      <c r="N1596" s="237"/>
      <c r="O1596" s="237"/>
      <c r="P1596" s="237"/>
      <c r="Q1596" s="237"/>
      <c r="R1596" s="237"/>
      <c r="S1596" s="237"/>
      <c r="T1596" s="238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9" t="s">
        <v>169</v>
      </c>
      <c r="AU1596" s="239" t="s">
        <v>81</v>
      </c>
      <c r="AV1596" s="13" t="s">
        <v>79</v>
      </c>
      <c r="AW1596" s="13" t="s">
        <v>34</v>
      </c>
      <c r="AX1596" s="13" t="s">
        <v>72</v>
      </c>
      <c r="AY1596" s="239" t="s">
        <v>161</v>
      </c>
    </row>
    <row r="1597" s="14" customFormat="1">
      <c r="A1597" s="14"/>
      <c r="B1597" s="240"/>
      <c r="C1597" s="241"/>
      <c r="D1597" s="231" t="s">
        <v>169</v>
      </c>
      <c r="E1597" s="242" t="s">
        <v>21</v>
      </c>
      <c r="F1597" s="243" t="s">
        <v>1852</v>
      </c>
      <c r="G1597" s="241"/>
      <c r="H1597" s="244">
        <v>43.68</v>
      </c>
      <c r="I1597" s="245"/>
      <c r="J1597" s="241"/>
      <c r="K1597" s="241"/>
      <c r="L1597" s="246"/>
      <c r="M1597" s="247"/>
      <c r="N1597" s="248"/>
      <c r="O1597" s="248"/>
      <c r="P1597" s="248"/>
      <c r="Q1597" s="248"/>
      <c r="R1597" s="248"/>
      <c r="S1597" s="248"/>
      <c r="T1597" s="249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T1597" s="250" t="s">
        <v>169</v>
      </c>
      <c r="AU1597" s="250" t="s">
        <v>81</v>
      </c>
      <c r="AV1597" s="14" t="s">
        <v>81</v>
      </c>
      <c r="AW1597" s="14" t="s">
        <v>34</v>
      </c>
      <c r="AX1597" s="14" t="s">
        <v>72</v>
      </c>
      <c r="AY1597" s="250" t="s">
        <v>161</v>
      </c>
    </row>
    <row r="1598" s="14" customFormat="1">
      <c r="A1598" s="14"/>
      <c r="B1598" s="240"/>
      <c r="C1598" s="241"/>
      <c r="D1598" s="231" t="s">
        <v>169</v>
      </c>
      <c r="E1598" s="242" t="s">
        <v>21</v>
      </c>
      <c r="F1598" s="243" t="s">
        <v>1853</v>
      </c>
      <c r="G1598" s="241"/>
      <c r="H1598" s="244">
        <v>-2.9399999999999999</v>
      </c>
      <c r="I1598" s="245"/>
      <c r="J1598" s="241"/>
      <c r="K1598" s="241"/>
      <c r="L1598" s="246"/>
      <c r="M1598" s="247"/>
      <c r="N1598" s="248"/>
      <c r="O1598" s="248"/>
      <c r="P1598" s="248"/>
      <c r="Q1598" s="248"/>
      <c r="R1598" s="248"/>
      <c r="S1598" s="248"/>
      <c r="T1598" s="249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T1598" s="250" t="s">
        <v>169</v>
      </c>
      <c r="AU1598" s="250" t="s">
        <v>81</v>
      </c>
      <c r="AV1598" s="14" t="s">
        <v>81</v>
      </c>
      <c r="AW1598" s="14" t="s">
        <v>34</v>
      </c>
      <c r="AX1598" s="14" t="s">
        <v>72</v>
      </c>
      <c r="AY1598" s="250" t="s">
        <v>161</v>
      </c>
    </row>
    <row r="1599" s="13" customFormat="1">
      <c r="A1599" s="13"/>
      <c r="B1599" s="229"/>
      <c r="C1599" s="230"/>
      <c r="D1599" s="231" t="s">
        <v>169</v>
      </c>
      <c r="E1599" s="232" t="s">
        <v>21</v>
      </c>
      <c r="F1599" s="233" t="s">
        <v>1296</v>
      </c>
      <c r="G1599" s="230"/>
      <c r="H1599" s="232" t="s">
        <v>21</v>
      </c>
      <c r="I1599" s="234"/>
      <c r="J1599" s="230"/>
      <c r="K1599" s="230"/>
      <c r="L1599" s="235"/>
      <c r="M1599" s="236"/>
      <c r="N1599" s="237"/>
      <c r="O1599" s="237"/>
      <c r="P1599" s="237"/>
      <c r="Q1599" s="237"/>
      <c r="R1599" s="237"/>
      <c r="S1599" s="237"/>
      <c r="T1599" s="238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T1599" s="239" t="s">
        <v>169</v>
      </c>
      <c r="AU1599" s="239" t="s">
        <v>81</v>
      </c>
      <c r="AV1599" s="13" t="s">
        <v>79</v>
      </c>
      <c r="AW1599" s="13" t="s">
        <v>34</v>
      </c>
      <c r="AX1599" s="13" t="s">
        <v>72</v>
      </c>
      <c r="AY1599" s="239" t="s">
        <v>161</v>
      </c>
    </row>
    <row r="1600" s="14" customFormat="1">
      <c r="A1600" s="14"/>
      <c r="B1600" s="240"/>
      <c r="C1600" s="241"/>
      <c r="D1600" s="231" t="s">
        <v>169</v>
      </c>
      <c r="E1600" s="242" t="s">
        <v>21</v>
      </c>
      <c r="F1600" s="243" t="s">
        <v>1854</v>
      </c>
      <c r="G1600" s="241"/>
      <c r="H1600" s="244">
        <v>106.99500000000001</v>
      </c>
      <c r="I1600" s="245"/>
      <c r="J1600" s="241"/>
      <c r="K1600" s="241"/>
      <c r="L1600" s="246"/>
      <c r="M1600" s="247"/>
      <c r="N1600" s="248"/>
      <c r="O1600" s="248"/>
      <c r="P1600" s="248"/>
      <c r="Q1600" s="248"/>
      <c r="R1600" s="248"/>
      <c r="S1600" s="248"/>
      <c r="T1600" s="249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T1600" s="250" t="s">
        <v>169</v>
      </c>
      <c r="AU1600" s="250" t="s">
        <v>81</v>
      </c>
      <c r="AV1600" s="14" t="s">
        <v>81</v>
      </c>
      <c r="AW1600" s="14" t="s">
        <v>34</v>
      </c>
      <c r="AX1600" s="14" t="s">
        <v>72</v>
      </c>
      <c r="AY1600" s="250" t="s">
        <v>161</v>
      </c>
    </row>
    <row r="1601" s="14" customFormat="1">
      <c r="A1601" s="14"/>
      <c r="B1601" s="240"/>
      <c r="C1601" s="241"/>
      <c r="D1601" s="231" t="s">
        <v>169</v>
      </c>
      <c r="E1601" s="242" t="s">
        <v>21</v>
      </c>
      <c r="F1601" s="243" t="s">
        <v>1855</v>
      </c>
      <c r="G1601" s="241"/>
      <c r="H1601" s="244">
        <v>-9.8780000000000001</v>
      </c>
      <c r="I1601" s="245"/>
      <c r="J1601" s="241"/>
      <c r="K1601" s="241"/>
      <c r="L1601" s="246"/>
      <c r="M1601" s="247"/>
      <c r="N1601" s="248"/>
      <c r="O1601" s="248"/>
      <c r="P1601" s="248"/>
      <c r="Q1601" s="248"/>
      <c r="R1601" s="248"/>
      <c r="S1601" s="248"/>
      <c r="T1601" s="249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T1601" s="250" t="s">
        <v>169</v>
      </c>
      <c r="AU1601" s="250" t="s">
        <v>81</v>
      </c>
      <c r="AV1601" s="14" t="s">
        <v>81</v>
      </c>
      <c r="AW1601" s="14" t="s">
        <v>34</v>
      </c>
      <c r="AX1601" s="14" t="s">
        <v>72</v>
      </c>
      <c r="AY1601" s="250" t="s">
        <v>161</v>
      </c>
    </row>
    <row r="1602" s="13" customFormat="1">
      <c r="A1602" s="13"/>
      <c r="B1602" s="229"/>
      <c r="C1602" s="230"/>
      <c r="D1602" s="231" t="s">
        <v>169</v>
      </c>
      <c r="E1602" s="232" t="s">
        <v>21</v>
      </c>
      <c r="F1602" s="233" t="s">
        <v>1299</v>
      </c>
      <c r="G1602" s="230"/>
      <c r="H1602" s="232" t="s">
        <v>21</v>
      </c>
      <c r="I1602" s="234"/>
      <c r="J1602" s="230"/>
      <c r="K1602" s="230"/>
      <c r="L1602" s="235"/>
      <c r="M1602" s="236"/>
      <c r="N1602" s="237"/>
      <c r="O1602" s="237"/>
      <c r="P1602" s="237"/>
      <c r="Q1602" s="237"/>
      <c r="R1602" s="237"/>
      <c r="S1602" s="237"/>
      <c r="T1602" s="238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39" t="s">
        <v>169</v>
      </c>
      <c r="AU1602" s="239" t="s">
        <v>81</v>
      </c>
      <c r="AV1602" s="13" t="s">
        <v>79</v>
      </c>
      <c r="AW1602" s="13" t="s">
        <v>34</v>
      </c>
      <c r="AX1602" s="13" t="s">
        <v>72</v>
      </c>
      <c r="AY1602" s="239" t="s">
        <v>161</v>
      </c>
    </row>
    <row r="1603" s="13" customFormat="1">
      <c r="A1603" s="13"/>
      <c r="B1603" s="229"/>
      <c r="C1603" s="230"/>
      <c r="D1603" s="231" t="s">
        <v>169</v>
      </c>
      <c r="E1603" s="232" t="s">
        <v>21</v>
      </c>
      <c r="F1603" s="233" t="s">
        <v>1065</v>
      </c>
      <c r="G1603" s="230"/>
      <c r="H1603" s="232" t="s">
        <v>21</v>
      </c>
      <c r="I1603" s="234"/>
      <c r="J1603" s="230"/>
      <c r="K1603" s="230"/>
      <c r="L1603" s="235"/>
      <c r="M1603" s="236"/>
      <c r="N1603" s="237"/>
      <c r="O1603" s="237"/>
      <c r="P1603" s="237"/>
      <c r="Q1603" s="237"/>
      <c r="R1603" s="237"/>
      <c r="S1603" s="237"/>
      <c r="T1603" s="238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39" t="s">
        <v>169</v>
      </c>
      <c r="AU1603" s="239" t="s">
        <v>81</v>
      </c>
      <c r="AV1603" s="13" t="s">
        <v>79</v>
      </c>
      <c r="AW1603" s="13" t="s">
        <v>34</v>
      </c>
      <c r="AX1603" s="13" t="s">
        <v>72</v>
      </c>
      <c r="AY1603" s="239" t="s">
        <v>161</v>
      </c>
    </row>
    <row r="1604" s="13" customFormat="1">
      <c r="A1604" s="13"/>
      <c r="B1604" s="229"/>
      <c r="C1604" s="230"/>
      <c r="D1604" s="231" t="s">
        <v>169</v>
      </c>
      <c r="E1604" s="232" t="s">
        <v>21</v>
      </c>
      <c r="F1604" s="233" t="s">
        <v>1300</v>
      </c>
      <c r="G1604" s="230"/>
      <c r="H1604" s="232" t="s">
        <v>21</v>
      </c>
      <c r="I1604" s="234"/>
      <c r="J1604" s="230"/>
      <c r="K1604" s="230"/>
      <c r="L1604" s="235"/>
      <c r="M1604" s="236"/>
      <c r="N1604" s="237"/>
      <c r="O1604" s="237"/>
      <c r="P1604" s="237"/>
      <c r="Q1604" s="237"/>
      <c r="R1604" s="237"/>
      <c r="S1604" s="237"/>
      <c r="T1604" s="238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39" t="s">
        <v>169</v>
      </c>
      <c r="AU1604" s="239" t="s">
        <v>81</v>
      </c>
      <c r="AV1604" s="13" t="s">
        <v>79</v>
      </c>
      <c r="AW1604" s="13" t="s">
        <v>34</v>
      </c>
      <c r="AX1604" s="13" t="s">
        <v>72</v>
      </c>
      <c r="AY1604" s="239" t="s">
        <v>161</v>
      </c>
    </row>
    <row r="1605" s="14" customFormat="1">
      <c r="A1605" s="14"/>
      <c r="B1605" s="240"/>
      <c r="C1605" s="241"/>
      <c r="D1605" s="231" t="s">
        <v>169</v>
      </c>
      <c r="E1605" s="242" t="s">
        <v>21</v>
      </c>
      <c r="F1605" s="243" t="s">
        <v>1301</v>
      </c>
      <c r="G1605" s="241"/>
      <c r="H1605" s="244">
        <v>14.26</v>
      </c>
      <c r="I1605" s="245"/>
      <c r="J1605" s="241"/>
      <c r="K1605" s="241"/>
      <c r="L1605" s="246"/>
      <c r="M1605" s="247"/>
      <c r="N1605" s="248"/>
      <c r="O1605" s="248"/>
      <c r="P1605" s="248"/>
      <c r="Q1605" s="248"/>
      <c r="R1605" s="248"/>
      <c r="S1605" s="248"/>
      <c r="T1605" s="249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T1605" s="250" t="s">
        <v>169</v>
      </c>
      <c r="AU1605" s="250" t="s">
        <v>81</v>
      </c>
      <c r="AV1605" s="14" t="s">
        <v>81</v>
      </c>
      <c r="AW1605" s="14" t="s">
        <v>34</v>
      </c>
      <c r="AX1605" s="14" t="s">
        <v>72</v>
      </c>
      <c r="AY1605" s="250" t="s">
        <v>161</v>
      </c>
    </row>
    <row r="1606" s="14" customFormat="1">
      <c r="A1606" s="14"/>
      <c r="B1606" s="240"/>
      <c r="C1606" s="241"/>
      <c r="D1606" s="231" t="s">
        <v>169</v>
      </c>
      <c r="E1606" s="242" t="s">
        <v>21</v>
      </c>
      <c r="F1606" s="243" t="s">
        <v>1302</v>
      </c>
      <c r="G1606" s="241"/>
      <c r="H1606" s="244">
        <v>-1.8899999999999999</v>
      </c>
      <c r="I1606" s="245"/>
      <c r="J1606" s="241"/>
      <c r="K1606" s="241"/>
      <c r="L1606" s="246"/>
      <c r="M1606" s="247"/>
      <c r="N1606" s="248"/>
      <c r="O1606" s="248"/>
      <c r="P1606" s="248"/>
      <c r="Q1606" s="248"/>
      <c r="R1606" s="248"/>
      <c r="S1606" s="248"/>
      <c r="T1606" s="249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T1606" s="250" t="s">
        <v>169</v>
      </c>
      <c r="AU1606" s="250" t="s">
        <v>81</v>
      </c>
      <c r="AV1606" s="14" t="s">
        <v>81</v>
      </c>
      <c r="AW1606" s="14" t="s">
        <v>34</v>
      </c>
      <c r="AX1606" s="14" t="s">
        <v>72</v>
      </c>
      <c r="AY1606" s="250" t="s">
        <v>161</v>
      </c>
    </row>
    <row r="1607" s="13" customFormat="1">
      <c r="A1607" s="13"/>
      <c r="B1607" s="229"/>
      <c r="C1607" s="230"/>
      <c r="D1607" s="231" t="s">
        <v>169</v>
      </c>
      <c r="E1607" s="232" t="s">
        <v>21</v>
      </c>
      <c r="F1607" s="233" t="s">
        <v>1303</v>
      </c>
      <c r="G1607" s="230"/>
      <c r="H1607" s="232" t="s">
        <v>21</v>
      </c>
      <c r="I1607" s="234"/>
      <c r="J1607" s="230"/>
      <c r="K1607" s="230"/>
      <c r="L1607" s="235"/>
      <c r="M1607" s="236"/>
      <c r="N1607" s="237"/>
      <c r="O1607" s="237"/>
      <c r="P1607" s="237"/>
      <c r="Q1607" s="237"/>
      <c r="R1607" s="237"/>
      <c r="S1607" s="237"/>
      <c r="T1607" s="238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39" t="s">
        <v>169</v>
      </c>
      <c r="AU1607" s="239" t="s">
        <v>81</v>
      </c>
      <c r="AV1607" s="13" t="s">
        <v>79</v>
      </c>
      <c r="AW1607" s="13" t="s">
        <v>34</v>
      </c>
      <c r="AX1607" s="13" t="s">
        <v>72</v>
      </c>
      <c r="AY1607" s="239" t="s">
        <v>161</v>
      </c>
    </row>
    <row r="1608" s="14" customFormat="1">
      <c r="A1608" s="14"/>
      <c r="B1608" s="240"/>
      <c r="C1608" s="241"/>
      <c r="D1608" s="231" t="s">
        <v>169</v>
      </c>
      <c r="E1608" s="242" t="s">
        <v>21</v>
      </c>
      <c r="F1608" s="243" t="s">
        <v>1304</v>
      </c>
      <c r="G1608" s="241"/>
      <c r="H1608" s="244">
        <v>8.75</v>
      </c>
      <c r="I1608" s="245"/>
      <c r="J1608" s="241"/>
      <c r="K1608" s="241"/>
      <c r="L1608" s="246"/>
      <c r="M1608" s="247"/>
      <c r="N1608" s="248"/>
      <c r="O1608" s="248"/>
      <c r="P1608" s="248"/>
      <c r="Q1608" s="248"/>
      <c r="R1608" s="248"/>
      <c r="S1608" s="248"/>
      <c r="T1608" s="249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50" t="s">
        <v>169</v>
      </c>
      <c r="AU1608" s="250" t="s">
        <v>81</v>
      </c>
      <c r="AV1608" s="14" t="s">
        <v>81</v>
      </c>
      <c r="AW1608" s="14" t="s">
        <v>34</v>
      </c>
      <c r="AX1608" s="14" t="s">
        <v>72</v>
      </c>
      <c r="AY1608" s="250" t="s">
        <v>161</v>
      </c>
    </row>
    <row r="1609" s="14" customFormat="1">
      <c r="A1609" s="14"/>
      <c r="B1609" s="240"/>
      <c r="C1609" s="241"/>
      <c r="D1609" s="231" t="s">
        <v>169</v>
      </c>
      <c r="E1609" s="242" t="s">
        <v>21</v>
      </c>
      <c r="F1609" s="243" t="s">
        <v>1302</v>
      </c>
      <c r="G1609" s="241"/>
      <c r="H1609" s="244">
        <v>-1.8899999999999999</v>
      </c>
      <c r="I1609" s="245"/>
      <c r="J1609" s="241"/>
      <c r="K1609" s="241"/>
      <c r="L1609" s="246"/>
      <c r="M1609" s="247"/>
      <c r="N1609" s="248"/>
      <c r="O1609" s="248"/>
      <c r="P1609" s="248"/>
      <c r="Q1609" s="248"/>
      <c r="R1609" s="248"/>
      <c r="S1609" s="248"/>
      <c r="T1609" s="249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T1609" s="250" t="s">
        <v>169</v>
      </c>
      <c r="AU1609" s="250" t="s">
        <v>81</v>
      </c>
      <c r="AV1609" s="14" t="s">
        <v>81</v>
      </c>
      <c r="AW1609" s="14" t="s">
        <v>34</v>
      </c>
      <c r="AX1609" s="14" t="s">
        <v>72</v>
      </c>
      <c r="AY1609" s="250" t="s">
        <v>161</v>
      </c>
    </row>
    <row r="1610" s="13" customFormat="1">
      <c r="A1610" s="13"/>
      <c r="B1610" s="229"/>
      <c r="C1610" s="230"/>
      <c r="D1610" s="231" t="s">
        <v>169</v>
      </c>
      <c r="E1610" s="232" t="s">
        <v>21</v>
      </c>
      <c r="F1610" s="233" t="s">
        <v>1305</v>
      </c>
      <c r="G1610" s="230"/>
      <c r="H1610" s="232" t="s">
        <v>21</v>
      </c>
      <c r="I1610" s="234"/>
      <c r="J1610" s="230"/>
      <c r="K1610" s="230"/>
      <c r="L1610" s="235"/>
      <c r="M1610" s="236"/>
      <c r="N1610" s="237"/>
      <c r="O1610" s="237"/>
      <c r="P1610" s="237"/>
      <c r="Q1610" s="237"/>
      <c r="R1610" s="237"/>
      <c r="S1610" s="237"/>
      <c r="T1610" s="238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39" t="s">
        <v>169</v>
      </c>
      <c r="AU1610" s="239" t="s">
        <v>81</v>
      </c>
      <c r="AV1610" s="13" t="s">
        <v>79</v>
      </c>
      <c r="AW1610" s="13" t="s">
        <v>34</v>
      </c>
      <c r="AX1610" s="13" t="s">
        <v>72</v>
      </c>
      <c r="AY1610" s="239" t="s">
        <v>161</v>
      </c>
    </row>
    <row r="1611" s="13" customFormat="1">
      <c r="A1611" s="13"/>
      <c r="B1611" s="229"/>
      <c r="C1611" s="230"/>
      <c r="D1611" s="231" t="s">
        <v>169</v>
      </c>
      <c r="E1611" s="232" t="s">
        <v>21</v>
      </c>
      <c r="F1611" s="233" t="s">
        <v>1065</v>
      </c>
      <c r="G1611" s="230"/>
      <c r="H1611" s="232" t="s">
        <v>21</v>
      </c>
      <c r="I1611" s="234"/>
      <c r="J1611" s="230"/>
      <c r="K1611" s="230"/>
      <c r="L1611" s="235"/>
      <c r="M1611" s="236"/>
      <c r="N1611" s="237"/>
      <c r="O1611" s="237"/>
      <c r="P1611" s="237"/>
      <c r="Q1611" s="237"/>
      <c r="R1611" s="237"/>
      <c r="S1611" s="237"/>
      <c r="T1611" s="238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T1611" s="239" t="s">
        <v>169</v>
      </c>
      <c r="AU1611" s="239" t="s">
        <v>81</v>
      </c>
      <c r="AV1611" s="13" t="s">
        <v>79</v>
      </c>
      <c r="AW1611" s="13" t="s">
        <v>34</v>
      </c>
      <c r="AX1611" s="13" t="s">
        <v>72</v>
      </c>
      <c r="AY1611" s="239" t="s">
        <v>161</v>
      </c>
    </row>
    <row r="1612" s="14" customFormat="1">
      <c r="A1612" s="14"/>
      <c r="B1612" s="240"/>
      <c r="C1612" s="241"/>
      <c r="D1612" s="231" t="s">
        <v>169</v>
      </c>
      <c r="E1612" s="242" t="s">
        <v>21</v>
      </c>
      <c r="F1612" s="243" t="s">
        <v>1306</v>
      </c>
      <c r="G1612" s="241"/>
      <c r="H1612" s="244">
        <v>16.192</v>
      </c>
      <c r="I1612" s="245"/>
      <c r="J1612" s="241"/>
      <c r="K1612" s="241"/>
      <c r="L1612" s="246"/>
      <c r="M1612" s="247"/>
      <c r="N1612" s="248"/>
      <c r="O1612" s="248"/>
      <c r="P1612" s="248"/>
      <c r="Q1612" s="248"/>
      <c r="R1612" s="248"/>
      <c r="S1612" s="248"/>
      <c r="T1612" s="249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T1612" s="250" t="s">
        <v>169</v>
      </c>
      <c r="AU1612" s="250" t="s">
        <v>81</v>
      </c>
      <c r="AV1612" s="14" t="s">
        <v>81</v>
      </c>
      <c r="AW1612" s="14" t="s">
        <v>34</v>
      </c>
      <c r="AX1612" s="14" t="s">
        <v>72</v>
      </c>
      <c r="AY1612" s="250" t="s">
        <v>161</v>
      </c>
    </row>
    <row r="1613" s="14" customFormat="1">
      <c r="A1613" s="14"/>
      <c r="B1613" s="240"/>
      <c r="C1613" s="241"/>
      <c r="D1613" s="231" t="s">
        <v>169</v>
      </c>
      <c r="E1613" s="242" t="s">
        <v>21</v>
      </c>
      <c r="F1613" s="243" t="s">
        <v>1307</v>
      </c>
      <c r="G1613" s="241"/>
      <c r="H1613" s="244">
        <v>9.625</v>
      </c>
      <c r="I1613" s="245"/>
      <c r="J1613" s="241"/>
      <c r="K1613" s="241"/>
      <c r="L1613" s="246"/>
      <c r="M1613" s="247"/>
      <c r="N1613" s="248"/>
      <c r="O1613" s="248"/>
      <c r="P1613" s="248"/>
      <c r="Q1613" s="248"/>
      <c r="R1613" s="248"/>
      <c r="S1613" s="248"/>
      <c r="T1613" s="249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T1613" s="250" t="s">
        <v>169</v>
      </c>
      <c r="AU1613" s="250" t="s">
        <v>81</v>
      </c>
      <c r="AV1613" s="14" t="s">
        <v>81</v>
      </c>
      <c r="AW1613" s="14" t="s">
        <v>34</v>
      </c>
      <c r="AX1613" s="14" t="s">
        <v>72</v>
      </c>
      <c r="AY1613" s="250" t="s">
        <v>161</v>
      </c>
    </row>
    <row r="1614" s="14" customFormat="1">
      <c r="A1614" s="14"/>
      <c r="B1614" s="240"/>
      <c r="C1614" s="241"/>
      <c r="D1614" s="231" t="s">
        <v>169</v>
      </c>
      <c r="E1614" s="242" t="s">
        <v>21</v>
      </c>
      <c r="F1614" s="243" t="s">
        <v>1308</v>
      </c>
      <c r="G1614" s="241"/>
      <c r="H1614" s="244">
        <v>-3.3599999999999999</v>
      </c>
      <c r="I1614" s="245"/>
      <c r="J1614" s="241"/>
      <c r="K1614" s="241"/>
      <c r="L1614" s="246"/>
      <c r="M1614" s="247"/>
      <c r="N1614" s="248"/>
      <c r="O1614" s="248"/>
      <c r="P1614" s="248"/>
      <c r="Q1614" s="248"/>
      <c r="R1614" s="248"/>
      <c r="S1614" s="248"/>
      <c r="T1614" s="249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T1614" s="250" t="s">
        <v>169</v>
      </c>
      <c r="AU1614" s="250" t="s">
        <v>81</v>
      </c>
      <c r="AV1614" s="14" t="s">
        <v>81</v>
      </c>
      <c r="AW1614" s="14" t="s">
        <v>34</v>
      </c>
      <c r="AX1614" s="14" t="s">
        <v>72</v>
      </c>
      <c r="AY1614" s="250" t="s">
        <v>161</v>
      </c>
    </row>
    <row r="1615" s="13" customFormat="1">
      <c r="A1615" s="13"/>
      <c r="B1615" s="229"/>
      <c r="C1615" s="230"/>
      <c r="D1615" s="231" t="s">
        <v>169</v>
      </c>
      <c r="E1615" s="232" t="s">
        <v>21</v>
      </c>
      <c r="F1615" s="233" t="s">
        <v>1837</v>
      </c>
      <c r="G1615" s="230"/>
      <c r="H1615" s="232" t="s">
        <v>21</v>
      </c>
      <c r="I1615" s="234"/>
      <c r="J1615" s="230"/>
      <c r="K1615" s="230"/>
      <c r="L1615" s="235"/>
      <c r="M1615" s="236"/>
      <c r="N1615" s="237"/>
      <c r="O1615" s="237"/>
      <c r="P1615" s="237"/>
      <c r="Q1615" s="237"/>
      <c r="R1615" s="237"/>
      <c r="S1615" s="237"/>
      <c r="T1615" s="238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T1615" s="239" t="s">
        <v>169</v>
      </c>
      <c r="AU1615" s="239" t="s">
        <v>81</v>
      </c>
      <c r="AV1615" s="13" t="s">
        <v>79</v>
      </c>
      <c r="AW1615" s="13" t="s">
        <v>34</v>
      </c>
      <c r="AX1615" s="13" t="s">
        <v>72</v>
      </c>
      <c r="AY1615" s="239" t="s">
        <v>161</v>
      </c>
    </row>
    <row r="1616" s="13" customFormat="1">
      <c r="A1616" s="13"/>
      <c r="B1616" s="229"/>
      <c r="C1616" s="230"/>
      <c r="D1616" s="231" t="s">
        <v>169</v>
      </c>
      <c r="E1616" s="232" t="s">
        <v>21</v>
      </c>
      <c r="F1616" s="233" t="s">
        <v>1065</v>
      </c>
      <c r="G1616" s="230"/>
      <c r="H1616" s="232" t="s">
        <v>21</v>
      </c>
      <c r="I1616" s="234"/>
      <c r="J1616" s="230"/>
      <c r="K1616" s="230"/>
      <c r="L1616" s="235"/>
      <c r="M1616" s="236"/>
      <c r="N1616" s="237"/>
      <c r="O1616" s="237"/>
      <c r="P1616" s="237"/>
      <c r="Q1616" s="237"/>
      <c r="R1616" s="237"/>
      <c r="S1616" s="237"/>
      <c r="T1616" s="238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39" t="s">
        <v>169</v>
      </c>
      <c r="AU1616" s="239" t="s">
        <v>81</v>
      </c>
      <c r="AV1616" s="13" t="s">
        <v>79</v>
      </c>
      <c r="AW1616" s="13" t="s">
        <v>34</v>
      </c>
      <c r="AX1616" s="13" t="s">
        <v>72</v>
      </c>
      <c r="AY1616" s="239" t="s">
        <v>161</v>
      </c>
    </row>
    <row r="1617" s="14" customFormat="1">
      <c r="A1617" s="14"/>
      <c r="B1617" s="240"/>
      <c r="C1617" s="241"/>
      <c r="D1617" s="231" t="s">
        <v>169</v>
      </c>
      <c r="E1617" s="242" t="s">
        <v>21</v>
      </c>
      <c r="F1617" s="243" t="s">
        <v>1313</v>
      </c>
      <c r="G1617" s="241"/>
      <c r="H1617" s="244">
        <v>208.54400000000001</v>
      </c>
      <c r="I1617" s="245"/>
      <c r="J1617" s="241"/>
      <c r="K1617" s="241"/>
      <c r="L1617" s="246"/>
      <c r="M1617" s="247"/>
      <c r="N1617" s="248"/>
      <c r="O1617" s="248"/>
      <c r="P1617" s="248"/>
      <c r="Q1617" s="248"/>
      <c r="R1617" s="248"/>
      <c r="S1617" s="248"/>
      <c r="T1617" s="249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T1617" s="250" t="s">
        <v>169</v>
      </c>
      <c r="AU1617" s="250" t="s">
        <v>81</v>
      </c>
      <c r="AV1617" s="14" t="s">
        <v>81</v>
      </c>
      <c r="AW1617" s="14" t="s">
        <v>34</v>
      </c>
      <c r="AX1617" s="14" t="s">
        <v>72</v>
      </c>
      <c r="AY1617" s="250" t="s">
        <v>161</v>
      </c>
    </row>
    <row r="1618" s="14" customFormat="1">
      <c r="A1618" s="14"/>
      <c r="B1618" s="240"/>
      <c r="C1618" s="241"/>
      <c r="D1618" s="231" t="s">
        <v>169</v>
      </c>
      <c r="E1618" s="242" t="s">
        <v>21</v>
      </c>
      <c r="F1618" s="243" t="s">
        <v>1314</v>
      </c>
      <c r="G1618" s="241"/>
      <c r="H1618" s="244">
        <v>40.119999999999997</v>
      </c>
      <c r="I1618" s="245"/>
      <c r="J1618" s="241"/>
      <c r="K1618" s="241"/>
      <c r="L1618" s="246"/>
      <c r="M1618" s="247"/>
      <c r="N1618" s="248"/>
      <c r="O1618" s="248"/>
      <c r="P1618" s="248"/>
      <c r="Q1618" s="248"/>
      <c r="R1618" s="248"/>
      <c r="S1618" s="248"/>
      <c r="T1618" s="249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T1618" s="250" t="s">
        <v>169</v>
      </c>
      <c r="AU1618" s="250" t="s">
        <v>81</v>
      </c>
      <c r="AV1618" s="14" t="s">
        <v>81</v>
      </c>
      <c r="AW1618" s="14" t="s">
        <v>34</v>
      </c>
      <c r="AX1618" s="14" t="s">
        <v>72</v>
      </c>
      <c r="AY1618" s="250" t="s">
        <v>161</v>
      </c>
    </row>
    <row r="1619" s="14" customFormat="1">
      <c r="A1619" s="14"/>
      <c r="B1619" s="240"/>
      <c r="C1619" s="241"/>
      <c r="D1619" s="231" t="s">
        <v>169</v>
      </c>
      <c r="E1619" s="242" t="s">
        <v>21</v>
      </c>
      <c r="F1619" s="243" t="s">
        <v>1315</v>
      </c>
      <c r="G1619" s="241"/>
      <c r="H1619" s="244">
        <v>-29.716000000000001</v>
      </c>
      <c r="I1619" s="245"/>
      <c r="J1619" s="241"/>
      <c r="K1619" s="241"/>
      <c r="L1619" s="246"/>
      <c r="M1619" s="247"/>
      <c r="N1619" s="248"/>
      <c r="O1619" s="248"/>
      <c r="P1619" s="248"/>
      <c r="Q1619" s="248"/>
      <c r="R1619" s="248"/>
      <c r="S1619" s="248"/>
      <c r="T1619" s="249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T1619" s="250" t="s">
        <v>169</v>
      </c>
      <c r="AU1619" s="250" t="s">
        <v>81</v>
      </c>
      <c r="AV1619" s="14" t="s">
        <v>81</v>
      </c>
      <c r="AW1619" s="14" t="s">
        <v>34</v>
      </c>
      <c r="AX1619" s="14" t="s">
        <v>72</v>
      </c>
      <c r="AY1619" s="250" t="s">
        <v>161</v>
      </c>
    </row>
    <row r="1620" s="14" customFormat="1">
      <c r="A1620" s="14"/>
      <c r="B1620" s="240"/>
      <c r="C1620" s="241"/>
      <c r="D1620" s="231" t="s">
        <v>169</v>
      </c>
      <c r="E1620" s="242" t="s">
        <v>21</v>
      </c>
      <c r="F1620" s="243" t="s">
        <v>1316</v>
      </c>
      <c r="G1620" s="241"/>
      <c r="H1620" s="244">
        <v>-15.917999999999999</v>
      </c>
      <c r="I1620" s="245"/>
      <c r="J1620" s="241"/>
      <c r="K1620" s="241"/>
      <c r="L1620" s="246"/>
      <c r="M1620" s="247"/>
      <c r="N1620" s="248"/>
      <c r="O1620" s="248"/>
      <c r="P1620" s="248"/>
      <c r="Q1620" s="248"/>
      <c r="R1620" s="248"/>
      <c r="S1620" s="248"/>
      <c r="T1620" s="249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T1620" s="250" t="s">
        <v>169</v>
      </c>
      <c r="AU1620" s="250" t="s">
        <v>81</v>
      </c>
      <c r="AV1620" s="14" t="s">
        <v>81</v>
      </c>
      <c r="AW1620" s="14" t="s">
        <v>34</v>
      </c>
      <c r="AX1620" s="14" t="s">
        <v>72</v>
      </c>
      <c r="AY1620" s="250" t="s">
        <v>161</v>
      </c>
    </row>
    <row r="1621" s="14" customFormat="1">
      <c r="A1621" s="14"/>
      <c r="B1621" s="240"/>
      <c r="C1621" s="241"/>
      <c r="D1621" s="231" t="s">
        <v>169</v>
      </c>
      <c r="E1621" s="242" t="s">
        <v>21</v>
      </c>
      <c r="F1621" s="243" t="s">
        <v>1862</v>
      </c>
      <c r="G1621" s="241"/>
      <c r="H1621" s="244">
        <v>10.135</v>
      </c>
      <c r="I1621" s="245"/>
      <c r="J1621" s="241"/>
      <c r="K1621" s="241"/>
      <c r="L1621" s="246"/>
      <c r="M1621" s="247"/>
      <c r="N1621" s="248"/>
      <c r="O1621" s="248"/>
      <c r="P1621" s="248"/>
      <c r="Q1621" s="248"/>
      <c r="R1621" s="248"/>
      <c r="S1621" s="248"/>
      <c r="T1621" s="249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T1621" s="250" t="s">
        <v>169</v>
      </c>
      <c r="AU1621" s="250" t="s">
        <v>81</v>
      </c>
      <c r="AV1621" s="14" t="s">
        <v>81</v>
      </c>
      <c r="AW1621" s="14" t="s">
        <v>34</v>
      </c>
      <c r="AX1621" s="14" t="s">
        <v>72</v>
      </c>
      <c r="AY1621" s="250" t="s">
        <v>161</v>
      </c>
    </row>
    <row r="1622" s="14" customFormat="1">
      <c r="A1622" s="14"/>
      <c r="B1622" s="240"/>
      <c r="C1622" s="241"/>
      <c r="D1622" s="231" t="s">
        <v>169</v>
      </c>
      <c r="E1622" s="242" t="s">
        <v>21</v>
      </c>
      <c r="F1622" s="243" t="s">
        <v>1863</v>
      </c>
      <c r="G1622" s="241"/>
      <c r="H1622" s="244">
        <v>6.6929999999999996</v>
      </c>
      <c r="I1622" s="245"/>
      <c r="J1622" s="241"/>
      <c r="K1622" s="241"/>
      <c r="L1622" s="246"/>
      <c r="M1622" s="247"/>
      <c r="N1622" s="248"/>
      <c r="O1622" s="248"/>
      <c r="P1622" s="248"/>
      <c r="Q1622" s="248"/>
      <c r="R1622" s="248"/>
      <c r="S1622" s="248"/>
      <c r="T1622" s="249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T1622" s="250" t="s">
        <v>169</v>
      </c>
      <c r="AU1622" s="250" t="s">
        <v>81</v>
      </c>
      <c r="AV1622" s="14" t="s">
        <v>81</v>
      </c>
      <c r="AW1622" s="14" t="s">
        <v>34</v>
      </c>
      <c r="AX1622" s="14" t="s">
        <v>72</v>
      </c>
      <c r="AY1622" s="250" t="s">
        <v>161</v>
      </c>
    </row>
    <row r="1623" s="13" customFormat="1">
      <c r="A1623" s="13"/>
      <c r="B1623" s="229"/>
      <c r="C1623" s="230"/>
      <c r="D1623" s="231" t="s">
        <v>169</v>
      </c>
      <c r="E1623" s="232" t="s">
        <v>21</v>
      </c>
      <c r="F1623" s="233" t="s">
        <v>1063</v>
      </c>
      <c r="G1623" s="230"/>
      <c r="H1623" s="232" t="s">
        <v>21</v>
      </c>
      <c r="I1623" s="234"/>
      <c r="J1623" s="230"/>
      <c r="K1623" s="230"/>
      <c r="L1623" s="235"/>
      <c r="M1623" s="236"/>
      <c r="N1623" s="237"/>
      <c r="O1623" s="237"/>
      <c r="P1623" s="237"/>
      <c r="Q1623" s="237"/>
      <c r="R1623" s="237"/>
      <c r="S1623" s="237"/>
      <c r="T1623" s="238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39" t="s">
        <v>169</v>
      </c>
      <c r="AU1623" s="239" t="s">
        <v>81</v>
      </c>
      <c r="AV1623" s="13" t="s">
        <v>79</v>
      </c>
      <c r="AW1623" s="13" t="s">
        <v>34</v>
      </c>
      <c r="AX1623" s="13" t="s">
        <v>72</v>
      </c>
      <c r="AY1623" s="239" t="s">
        <v>161</v>
      </c>
    </row>
    <row r="1624" s="14" customFormat="1">
      <c r="A1624" s="14"/>
      <c r="B1624" s="240"/>
      <c r="C1624" s="241"/>
      <c r="D1624" s="231" t="s">
        <v>169</v>
      </c>
      <c r="E1624" s="242" t="s">
        <v>21</v>
      </c>
      <c r="F1624" s="243" t="s">
        <v>1317</v>
      </c>
      <c r="G1624" s="241"/>
      <c r="H1624" s="244">
        <v>20.280000000000001</v>
      </c>
      <c r="I1624" s="245"/>
      <c r="J1624" s="241"/>
      <c r="K1624" s="241"/>
      <c r="L1624" s="246"/>
      <c r="M1624" s="247"/>
      <c r="N1624" s="248"/>
      <c r="O1624" s="248"/>
      <c r="P1624" s="248"/>
      <c r="Q1624" s="248"/>
      <c r="R1624" s="248"/>
      <c r="S1624" s="248"/>
      <c r="T1624" s="249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T1624" s="250" t="s">
        <v>169</v>
      </c>
      <c r="AU1624" s="250" t="s">
        <v>81</v>
      </c>
      <c r="AV1624" s="14" t="s">
        <v>81</v>
      </c>
      <c r="AW1624" s="14" t="s">
        <v>34</v>
      </c>
      <c r="AX1624" s="14" t="s">
        <v>72</v>
      </c>
      <c r="AY1624" s="250" t="s">
        <v>161</v>
      </c>
    </row>
    <row r="1625" s="14" customFormat="1">
      <c r="A1625" s="14"/>
      <c r="B1625" s="240"/>
      <c r="C1625" s="241"/>
      <c r="D1625" s="231" t="s">
        <v>169</v>
      </c>
      <c r="E1625" s="242" t="s">
        <v>21</v>
      </c>
      <c r="F1625" s="243" t="s">
        <v>1318</v>
      </c>
      <c r="G1625" s="241"/>
      <c r="H1625" s="244">
        <v>-5.6280000000000001</v>
      </c>
      <c r="I1625" s="245"/>
      <c r="J1625" s="241"/>
      <c r="K1625" s="241"/>
      <c r="L1625" s="246"/>
      <c r="M1625" s="247"/>
      <c r="N1625" s="248"/>
      <c r="O1625" s="248"/>
      <c r="P1625" s="248"/>
      <c r="Q1625" s="248"/>
      <c r="R1625" s="248"/>
      <c r="S1625" s="248"/>
      <c r="T1625" s="249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T1625" s="250" t="s">
        <v>169</v>
      </c>
      <c r="AU1625" s="250" t="s">
        <v>81</v>
      </c>
      <c r="AV1625" s="14" t="s">
        <v>81</v>
      </c>
      <c r="AW1625" s="14" t="s">
        <v>34</v>
      </c>
      <c r="AX1625" s="14" t="s">
        <v>72</v>
      </c>
      <c r="AY1625" s="250" t="s">
        <v>161</v>
      </c>
    </row>
    <row r="1626" s="14" customFormat="1">
      <c r="A1626" s="14"/>
      <c r="B1626" s="240"/>
      <c r="C1626" s="241"/>
      <c r="D1626" s="231" t="s">
        <v>169</v>
      </c>
      <c r="E1626" s="242" t="s">
        <v>21</v>
      </c>
      <c r="F1626" s="243" t="s">
        <v>1864</v>
      </c>
      <c r="G1626" s="241"/>
      <c r="H1626" s="244">
        <v>3.5350000000000001</v>
      </c>
      <c r="I1626" s="245"/>
      <c r="J1626" s="241"/>
      <c r="K1626" s="241"/>
      <c r="L1626" s="246"/>
      <c r="M1626" s="247"/>
      <c r="N1626" s="248"/>
      <c r="O1626" s="248"/>
      <c r="P1626" s="248"/>
      <c r="Q1626" s="248"/>
      <c r="R1626" s="248"/>
      <c r="S1626" s="248"/>
      <c r="T1626" s="249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T1626" s="250" t="s">
        <v>169</v>
      </c>
      <c r="AU1626" s="250" t="s">
        <v>81</v>
      </c>
      <c r="AV1626" s="14" t="s">
        <v>81</v>
      </c>
      <c r="AW1626" s="14" t="s">
        <v>34</v>
      </c>
      <c r="AX1626" s="14" t="s">
        <v>72</v>
      </c>
      <c r="AY1626" s="250" t="s">
        <v>161</v>
      </c>
    </row>
    <row r="1627" s="13" customFormat="1">
      <c r="A1627" s="13"/>
      <c r="B1627" s="229"/>
      <c r="C1627" s="230"/>
      <c r="D1627" s="231" t="s">
        <v>169</v>
      </c>
      <c r="E1627" s="232" t="s">
        <v>21</v>
      </c>
      <c r="F1627" s="233" t="s">
        <v>1319</v>
      </c>
      <c r="G1627" s="230"/>
      <c r="H1627" s="232" t="s">
        <v>21</v>
      </c>
      <c r="I1627" s="234"/>
      <c r="J1627" s="230"/>
      <c r="K1627" s="230"/>
      <c r="L1627" s="235"/>
      <c r="M1627" s="236"/>
      <c r="N1627" s="237"/>
      <c r="O1627" s="237"/>
      <c r="P1627" s="237"/>
      <c r="Q1627" s="237"/>
      <c r="R1627" s="237"/>
      <c r="S1627" s="237"/>
      <c r="T1627" s="238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T1627" s="239" t="s">
        <v>169</v>
      </c>
      <c r="AU1627" s="239" t="s">
        <v>81</v>
      </c>
      <c r="AV1627" s="13" t="s">
        <v>79</v>
      </c>
      <c r="AW1627" s="13" t="s">
        <v>34</v>
      </c>
      <c r="AX1627" s="13" t="s">
        <v>72</v>
      </c>
      <c r="AY1627" s="239" t="s">
        <v>161</v>
      </c>
    </row>
    <row r="1628" s="14" customFormat="1">
      <c r="A1628" s="14"/>
      <c r="B1628" s="240"/>
      <c r="C1628" s="241"/>
      <c r="D1628" s="231" t="s">
        <v>169</v>
      </c>
      <c r="E1628" s="242" t="s">
        <v>21</v>
      </c>
      <c r="F1628" s="243" t="s">
        <v>1320</v>
      </c>
      <c r="G1628" s="241"/>
      <c r="H1628" s="244">
        <v>3.419</v>
      </c>
      <c r="I1628" s="245"/>
      <c r="J1628" s="241"/>
      <c r="K1628" s="241"/>
      <c r="L1628" s="246"/>
      <c r="M1628" s="247"/>
      <c r="N1628" s="248"/>
      <c r="O1628" s="248"/>
      <c r="P1628" s="248"/>
      <c r="Q1628" s="248"/>
      <c r="R1628" s="248"/>
      <c r="S1628" s="248"/>
      <c r="T1628" s="249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T1628" s="250" t="s">
        <v>169</v>
      </c>
      <c r="AU1628" s="250" t="s">
        <v>81</v>
      </c>
      <c r="AV1628" s="14" t="s">
        <v>81</v>
      </c>
      <c r="AW1628" s="14" t="s">
        <v>34</v>
      </c>
      <c r="AX1628" s="14" t="s">
        <v>72</v>
      </c>
      <c r="AY1628" s="250" t="s">
        <v>161</v>
      </c>
    </row>
    <row r="1629" s="14" customFormat="1">
      <c r="A1629" s="14"/>
      <c r="B1629" s="240"/>
      <c r="C1629" s="241"/>
      <c r="D1629" s="231" t="s">
        <v>169</v>
      </c>
      <c r="E1629" s="242" t="s">
        <v>21</v>
      </c>
      <c r="F1629" s="243" t="s">
        <v>1321</v>
      </c>
      <c r="G1629" s="241"/>
      <c r="H1629" s="244">
        <v>-0.79800000000000004</v>
      </c>
      <c r="I1629" s="245"/>
      <c r="J1629" s="241"/>
      <c r="K1629" s="241"/>
      <c r="L1629" s="246"/>
      <c r="M1629" s="247"/>
      <c r="N1629" s="248"/>
      <c r="O1629" s="248"/>
      <c r="P1629" s="248"/>
      <c r="Q1629" s="248"/>
      <c r="R1629" s="248"/>
      <c r="S1629" s="248"/>
      <c r="T1629" s="249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T1629" s="250" t="s">
        <v>169</v>
      </c>
      <c r="AU1629" s="250" t="s">
        <v>81</v>
      </c>
      <c r="AV1629" s="14" t="s">
        <v>81</v>
      </c>
      <c r="AW1629" s="14" t="s">
        <v>34</v>
      </c>
      <c r="AX1629" s="14" t="s">
        <v>72</v>
      </c>
      <c r="AY1629" s="250" t="s">
        <v>161</v>
      </c>
    </row>
    <row r="1630" s="13" customFormat="1">
      <c r="A1630" s="13"/>
      <c r="B1630" s="229"/>
      <c r="C1630" s="230"/>
      <c r="D1630" s="231" t="s">
        <v>169</v>
      </c>
      <c r="E1630" s="232" t="s">
        <v>21</v>
      </c>
      <c r="F1630" s="233" t="s">
        <v>1309</v>
      </c>
      <c r="G1630" s="230"/>
      <c r="H1630" s="232" t="s">
        <v>21</v>
      </c>
      <c r="I1630" s="234"/>
      <c r="J1630" s="230"/>
      <c r="K1630" s="230"/>
      <c r="L1630" s="235"/>
      <c r="M1630" s="236"/>
      <c r="N1630" s="237"/>
      <c r="O1630" s="237"/>
      <c r="P1630" s="237"/>
      <c r="Q1630" s="237"/>
      <c r="R1630" s="237"/>
      <c r="S1630" s="237"/>
      <c r="T1630" s="238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9" t="s">
        <v>169</v>
      </c>
      <c r="AU1630" s="239" t="s">
        <v>81</v>
      </c>
      <c r="AV1630" s="13" t="s">
        <v>79</v>
      </c>
      <c r="AW1630" s="13" t="s">
        <v>34</v>
      </c>
      <c r="AX1630" s="13" t="s">
        <v>72</v>
      </c>
      <c r="AY1630" s="239" t="s">
        <v>161</v>
      </c>
    </row>
    <row r="1631" s="14" customFormat="1">
      <c r="A1631" s="14"/>
      <c r="B1631" s="240"/>
      <c r="C1631" s="241"/>
      <c r="D1631" s="231" t="s">
        <v>169</v>
      </c>
      <c r="E1631" s="242" t="s">
        <v>21</v>
      </c>
      <c r="F1631" s="243" t="s">
        <v>1310</v>
      </c>
      <c r="G1631" s="241"/>
      <c r="H1631" s="244">
        <v>10.92</v>
      </c>
      <c r="I1631" s="245"/>
      <c r="J1631" s="241"/>
      <c r="K1631" s="241"/>
      <c r="L1631" s="246"/>
      <c r="M1631" s="247"/>
      <c r="N1631" s="248"/>
      <c r="O1631" s="248"/>
      <c r="P1631" s="248"/>
      <c r="Q1631" s="248"/>
      <c r="R1631" s="248"/>
      <c r="S1631" s="248"/>
      <c r="T1631" s="249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T1631" s="250" t="s">
        <v>169</v>
      </c>
      <c r="AU1631" s="250" t="s">
        <v>81</v>
      </c>
      <c r="AV1631" s="14" t="s">
        <v>81</v>
      </c>
      <c r="AW1631" s="14" t="s">
        <v>34</v>
      </c>
      <c r="AX1631" s="14" t="s">
        <v>72</v>
      </c>
      <c r="AY1631" s="250" t="s">
        <v>161</v>
      </c>
    </row>
    <row r="1632" s="13" customFormat="1">
      <c r="A1632" s="13"/>
      <c r="B1632" s="229"/>
      <c r="C1632" s="230"/>
      <c r="D1632" s="231" t="s">
        <v>169</v>
      </c>
      <c r="E1632" s="232" t="s">
        <v>21</v>
      </c>
      <c r="F1632" s="233" t="s">
        <v>2042</v>
      </c>
      <c r="G1632" s="230"/>
      <c r="H1632" s="232" t="s">
        <v>21</v>
      </c>
      <c r="I1632" s="234"/>
      <c r="J1632" s="230"/>
      <c r="K1632" s="230"/>
      <c r="L1632" s="235"/>
      <c r="M1632" s="236"/>
      <c r="N1632" s="237"/>
      <c r="O1632" s="237"/>
      <c r="P1632" s="237"/>
      <c r="Q1632" s="237"/>
      <c r="R1632" s="237"/>
      <c r="S1632" s="237"/>
      <c r="T1632" s="238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39" t="s">
        <v>169</v>
      </c>
      <c r="AU1632" s="239" t="s">
        <v>81</v>
      </c>
      <c r="AV1632" s="13" t="s">
        <v>79</v>
      </c>
      <c r="AW1632" s="13" t="s">
        <v>34</v>
      </c>
      <c r="AX1632" s="13" t="s">
        <v>72</v>
      </c>
      <c r="AY1632" s="239" t="s">
        <v>161</v>
      </c>
    </row>
    <row r="1633" s="14" customFormat="1">
      <c r="A1633" s="14"/>
      <c r="B1633" s="240"/>
      <c r="C1633" s="241"/>
      <c r="D1633" s="231" t="s">
        <v>169</v>
      </c>
      <c r="E1633" s="242" t="s">
        <v>21</v>
      </c>
      <c r="F1633" s="243" t="s">
        <v>2043</v>
      </c>
      <c r="G1633" s="241"/>
      <c r="H1633" s="244">
        <v>-56.259999999999998</v>
      </c>
      <c r="I1633" s="245"/>
      <c r="J1633" s="241"/>
      <c r="K1633" s="241"/>
      <c r="L1633" s="246"/>
      <c r="M1633" s="247"/>
      <c r="N1633" s="248"/>
      <c r="O1633" s="248"/>
      <c r="P1633" s="248"/>
      <c r="Q1633" s="248"/>
      <c r="R1633" s="248"/>
      <c r="S1633" s="248"/>
      <c r="T1633" s="249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T1633" s="250" t="s">
        <v>169</v>
      </c>
      <c r="AU1633" s="250" t="s">
        <v>81</v>
      </c>
      <c r="AV1633" s="14" t="s">
        <v>81</v>
      </c>
      <c r="AW1633" s="14" t="s">
        <v>34</v>
      </c>
      <c r="AX1633" s="14" t="s">
        <v>72</v>
      </c>
      <c r="AY1633" s="250" t="s">
        <v>161</v>
      </c>
    </row>
    <row r="1634" s="13" customFormat="1">
      <c r="A1634" s="13"/>
      <c r="B1634" s="229"/>
      <c r="C1634" s="230"/>
      <c r="D1634" s="231" t="s">
        <v>169</v>
      </c>
      <c r="E1634" s="232" t="s">
        <v>21</v>
      </c>
      <c r="F1634" s="233" t="s">
        <v>2044</v>
      </c>
      <c r="G1634" s="230"/>
      <c r="H1634" s="232" t="s">
        <v>21</v>
      </c>
      <c r="I1634" s="234"/>
      <c r="J1634" s="230"/>
      <c r="K1634" s="230"/>
      <c r="L1634" s="235"/>
      <c r="M1634" s="236"/>
      <c r="N1634" s="237"/>
      <c r="O1634" s="237"/>
      <c r="P1634" s="237"/>
      <c r="Q1634" s="237"/>
      <c r="R1634" s="237"/>
      <c r="S1634" s="237"/>
      <c r="T1634" s="238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39" t="s">
        <v>169</v>
      </c>
      <c r="AU1634" s="239" t="s">
        <v>81</v>
      </c>
      <c r="AV1634" s="13" t="s">
        <v>79</v>
      </c>
      <c r="AW1634" s="13" t="s">
        <v>34</v>
      </c>
      <c r="AX1634" s="13" t="s">
        <v>72</v>
      </c>
      <c r="AY1634" s="239" t="s">
        <v>161</v>
      </c>
    </row>
    <row r="1635" s="14" customFormat="1">
      <c r="A1635" s="14"/>
      <c r="B1635" s="240"/>
      <c r="C1635" s="241"/>
      <c r="D1635" s="231" t="s">
        <v>169</v>
      </c>
      <c r="E1635" s="242" t="s">
        <v>21</v>
      </c>
      <c r="F1635" s="243" t="s">
        <v>2045</v>
      </c>
      <c r="G1635" s="241"/>
      <c r="H1635" s="244">
        <v>-12.978</v>
      </c>
      <c r="I1635" s="245"/>
      <c r="J1635" s="241"/>
      <c r="K1635" s="241"/>
      <c r="L1635" s="246"/>
      <c r="M1635" s="247"/>
      <c r="N1635" s="248"/>
      <c r="O1635" s="248"/>
      <c r="P1635" s="248"/>
      <c r="Q1635" s="248"/>
      <c r="R1635" s="248"/>
      <c r="S1635" s="248"/>
      <c r="T1635" s="249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T1635" s="250" t="s">
        <v>169</v>
      </c>
      <c r="AU1635" s="250" t="s">
        <v>81</v>
      </c>
      <c r="AV1635" s="14" t="s">
        <v>81</v>
      </c>
      <c r="AW1635" s="14" t="s">
        <v>34</v>
      </c>
      <c r="AX1635" s="14" t="s">
        <v>72</v>
      </c>
      <c r="AY1635" s="250" t="s">
        <v>161</v>
      </c>
    </row>
    <row r="1636" s="14" customFormat="1">
      <c r="A1636" s="14"/>
      <c r="B1636" s="240"/>
      <c r="C1636" s="241"/>
      <c r="D1636" s="231" t="s">
        <v>169</v>
      </c>
      <c r="E1636" s="242" t="s">
        <v>21</v>
      </c>
      <c r="F1636" s="243" t="s">
        <v>2046</v>
      </c>
      <c r="G1636" s="241"/>
      <c r="H1636" s="244">
        <v>-16.140000000000001</v>
      </c>
      <c r="I1636" s="245"/>
      <c r="J1636" s="241"/>
      <c r="K1636" s="241"/>
      <c r="L1636" s="246"/>
      <c r="M1636" s="247"/>
      <c r="N1636" s="248"/>
      <c r="O1636" s="248"/>
      <c r="P1636" s="248"/>
      <c r="Q1636" s="248"/>
      <c r="R1636" s="248"/>
      <c r="S1636" s="248"/>
      <c r="T1636" s="249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T1636" s="250" t="s">
        <v>169</v>
      </c>
      <c r="AU1636" s="250" t="s">
        <v>81</v>
      </c>
      <c r="AV1636" s="14" t="s">
        <v>81</v>
      </c>
      <c r="AW1636" s="14" t="s">
        <v>34</v>
      </c>
      <c r="AX1636" s="14" t="s">
        <v>72</v>
      </c>
      <c r="AY1636" s="250" t="s">
        <v>161</v>
      </c>
    </row>
    <row r="1637" s="13" customFormat="1">
      <c r="A1637" s="13"/>
      <c r="B1637" s="229"/>
      <c r="C1637" s="230"/>
      <c r="D1637" s="231" t="s">
        <v>169</v>
      </c>
      <c r="E1637" s="232" t="s">
        <v>21</v>
      </c>
      <c r="F1637" s="233" t="s">
        <v>2047</v>
      </c>
      <c r="G1637" s="230"/>
      <c r="H1637" s="232" t="s">
        <v>21</v>
      </c>
      <c r="I1637" s="234"/>
      <c r="J1637" s="230"/>
      <c r="K1637" s="230"/>
      <c r="L1637" s="235"/>
      <c r="M1637" s="236"/>
      <c r="N1637" s="237"/>
      <c r="O1637" s="237"/>
      <c r="P1637" s="237"/>
      <c r="Q1637" s="237"/>
      <c r="R1637" s="237"/>
      <c r="S1637" s="237"/>
      <c r="T1637" s="238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39" t="s">
        <v>169</v>
      </c>
      <c r="AU1637" s="239" t="s">
        <v>81</v>
      </c>
      <c r="AV1637" s="13" t="s">
        <v>79</v>
      </c>
      <c r="AW1637" s="13" t="s">
        <v>34</v>
      </c>
      <c r="AX1637" s="13" t="s">
        <v>72</v>
      </c>
      <c r="AY1637" s="239" t="s">
        <v>161</v>
      </c>
    </row>
    <row r="1638" s="14" customFormat="1">
      <c r="A1638" s="14"/>
      <c r="B1638" s="240"/>
      <c r="C1638" s="241"/>
      <c r="D1638" s="231" t="s">
        <v>169</v>
      </c>
      <c r="E1638" s="242" t="s">
        <v>21</v>
      </c>
      <c r="F1638" s="243" t="s">
        <v>2048</v>
      </c>
      <c r="G1638" s="241"/>
      <c r="H1638" s="244">
        <v>1.224</v>
      </c>
      <c r="I1638" s="245"/>
      <c r="J1638" s="241"/>
      <c r="K1638" s="241"/>
      <c r="L1638" s="246"/>
      <c r="M1638" s="247"/>
      <c r="N1638" s="248"/>
      <c r="O1638" s="248"/>
      <c r="P1638" s="248"/>
      <c r="Q1638" s="248"/>
      <c r="R1638" s="248"/>
      <c r="S1638" s="248"/>
      <c r="T1638" s="249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T1638" s="250" t="s">
        <v>169</v>
      </c>
      <c r="AU1638" s="250" t="s">
        <v>81</v>
      </c>
      <c r="AV1638" s="14" t="s">
        <v>81</v>
      </c>
      <c r="AW1638" s="14" t="s">
        <v>34</v>
      </c>
      <c r="AX1638" s="14" t="s">
        <v>72</v>
      </c>
      <c r="AY1638" s="250" t="s">
        <v>161</v>
      </c>
    </row>
    <row r="1639" s="16" customFormat="1">
      <c r="A1639" s="16"/>
      <c r="B1639" s="283"/>
      <c r="C1639" s="284"/>
      <c r="D1639" s="231" t="s">
        <v>169</v>
      </c>
      <c r="E1639" s="285" t="s">
        <v>407</v>
      </c>
      <c r="F1639" s="286" t="s">
        <v>507</v>
      </c>
      <c r="G1639" s="284"/>
      <c r="H1639" s="287">
        <v>540.14499999999998</v>
      </c>
      <c r="I1639" s="288"/>
      <c r="J1639" s="284"/>
      <c r="K1639" s="284"/>
      <c r="L1639" s="289"/>
      <c r="M1639" s="290"/>
      <c r="N1639" s="291"/>
      <c r="O1639" s="291"/>
      <c r="P1639" s="291"/>
      <c r="Q1639" s="291"/>
      <c r="R1639" s="291"/>
      <c r="S1639" s="291"/>
      <c r="T1639" s="292"/>
      <c r="U1639" s="16"/>
      <c r="V1639" s="16"/>
      <c r="W1639" s="16"/>
      <c r="X1639" s="16"/>
      <c r="Y1639" s="16"/>
      <c r="Z1639" s="16"/>
      <c r="AA1639" s="16"/>
      <c r="AB1639" s="16"/>
      <c r="AC1639" s="16"/>
      <c r="AD1639" s="16"/>
      <c r="AE1639" s="16"/>
      <c r="AT1639" s="293" t="s">
        <v>169</v>
      </c>
      <c r="AU1639" s="293" t="s">
        <v>81</v>
      </c>
      <c r="AV1639" s="16" t="s">
        <v>104</v>
      </c>
      <c r="AW1639" s="16" t="s">
        <v>34</v>
      </c>
      <c r="AX1639" s="16" t="s">
        <v>72</v>
      </c>
      <c r="AY1639" s="293" t="s">
        <v>161</v>
      </c>
    </row>
    <row r="1640" s="15" customFormat="1">
      <c r="A1640" s="15"/>
      <c r="B1640" s="251"/>
      <c r="C1640" s="252"/>
      <c r="D1640" s="231" t="s">
        <v>169</v>
      </c>
      <c r="E1640" s="253" t="s">
        <v>21</v>
      </c>
      <c r="F1640" s="254" t="s">
        <v>172</v>
      </c>
      <c r="G1640" s="252"/>
      <c r="H1640" s="255">
        <v>540.14499999999998</v>
      </c>
      <c r="I1640" s="256"/>
      <c r="J1640" s="252"/>
      <c r="K1640" s="252"/>
      <c r="L1640" s="257"/>
      <c r="M1640" s="258"/>
      <c r="N1640" s="259"/>
      <c r="O1640" s="259"/>
      <c r="P1640" s="259"/>
      <c r="Q1640" s="259"/>
      <c r="R1640" s="259"/>
      <c r="S1640" s="259"/>
      <c r="T1640" s="260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T1640" s="261" t="s">
        <v>169</v>
      </c>
      <c r="AU1640" s="261" t="s">
        <v>81</v>
      </c>
      <c r="AV1640" s="15" t="s">
        <v>167</v>
      </c>
      <c r="AW1640" s="15" t="s">
        <v>34</v>
      </c>
      <c r="AX1640" s="15" t="s">
        <v>79</v>
      </c>
      <c r="AY1640" s="261" t="s">
        <v>161</v>
      </c>
    </row>
    <row r="1641" s="2" customFormat="1" ht="16.5" customHeight="1">
      <c r="A1641" s="41"/>
      <c r="B1641" s="42"/>
      <c r="C1641" s="273" t="s">
        <v>2049</v>
      </c>
      <c r="D1641" s="273" t="s">
        <v>479</v>
      </c>
      <c r="E1641" s="274" t="s">
        <v>2050</v>
      </c>
      <c r="F1641" s="275" t="s">
        <v>2051</v>
      </c>
      <c r="G1641" s="276" t="s">
        <v>166</v>
      </c>
      <c r="H1641" s="277">
        <v>583.35699999999997</v>
      </c>
      <c r="I1641" s="278"/>
      <c r="J1641" s="279">
        <f>ROUND(I1641*H1641,2)</f>
        <v>0</v>
      </c>
      <c r="K1641" s="275" t="s">
        <v>21</v>
      </c>
      <c r="L1641" s="280"/>
      <c r="M1641" s="281" t="s">
        <v>21</v>
      </c>
      <c r="N1641" s="282" t="s">
        <v>43</v>
      </c>
      <c r="O1641" s="87"/>
      <c r="P1641" s="225">
        <f>O1641*H1641</f>
        <v>0</v>
      </c>
      <c r="Q1641" s="225">
        <v>0.0093100000000000006</v>
      </c>
      <c r="R1641" s="225">
        <f>Q1641*H1641</f>
        <v>5.4310536699999998</v>
      </c>
      <c r="S1641" s="225">
        <v>0</v>
      </c>
      <c r="T1641" s="226">
        <f>S1641*H1641</f>
        <v>0</v>
      </c>
      <c r="U1641" s="41"/>
      <c r="V1641" s="41"/>
      <c r="W1641" s="41"/>
      <c r="X1641" s="41"/>
      <c r="Y1641" s="41"/>
      <c r="Z1641" s="41"/>
      <c r="AA1641" s="41"/>
      <c r="AB1641" s="41"/>
      <c r="AC1641" s="41"/>
      <c r="AD1641" s="41"/>
      <c r="AE1641" s="41"/>
      <c r="AR1641" s="227" t="s">
        <v>682</v>
      </c>
      <c r="AT1641" s="227" t="s">
        <v>479</v>
      </c>
      <c r="AU1641" s="227" t="s">
        <v>81</v>
      </c>
      <c r="AY1641" s="20" t="s">
        <v>161</v>
      </c>
      <c r="BE1641" s="228">
        <f>IF(N1641="základní",J1641,0)</f>
        <v>0</v>
      </c>
      <c r="BF1641" s="228">
        <f>IF(N1641="snížená",J1641,0)</f>
        <v>0</v>
      </c>
      <c r="BG1641" s="228">
        <f>IF(N1641="zákl. přenesená",J1641,0)</f>
        <v>0</v>
      </c>
      <c r="BH1641" s="228">
        <f>IF(N1641="sníž. přenesená",J1641,0)</f>
        <v>0</v>
      </c>
      <c r="BI1641" s="228">
        <f>IF(N1641="nulová",J1641,0)</f>
        <v>0</v>
      </c>
      <c r="BJ1641" s="20" t="s">
        <v>79</v>
      </c>
      <c r="BK1641" s="228">
        <f>ROUND(I1641*H1641,2)</f>
        <v>0</v>
      </c>
      <c r="BL1641" s="20" t="s">
        <v>276</v>
      </c>
      <c r="BM1641" s="227" t="s">
        <v>2052</v>
      </c>
    </row>
    <row r="1642" s="14" customFormat="1">
      <c r="A1642" s="14"/>
      <c r="B1642" s="240"/>
      <c r="C1642" s="241"/>
      <c r="D1642" s="231" t="s">
        <v>169</v>
      </c>
      <c r="E1642" s="242" t="s">
        <v>21</v>
      </c>
      <c r="F1642" s="243" t="s">
        <v>2053</v>
      </c>
      <c r="G1642" s="241"/>
      <c r="H1642" s="244">
        <v>583.35699999999997</v>
      </c>
      <c r="I1642" s="245"/>
      <c r="J1642" s="241"/>
      <c r="K1642" s="241"/>
      <c r="L1642" s="246"/>
      <c r="M1642" s="247"/>
      <c r="N1642" s="248"/>
      <c r="O1642" s="248"/>
      <c r="P1642" s="248"/>
      <c r="Q1642" s="248"/>
      <c r="R1642" s="248"/>
      <c r="S1642" s="248"/>
      <c r="T1642" s="249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T1642" s="250" t="s">
        <v>169</v>
      </c>
      <c r="AU1642" s="250" t="s">
        <v>81</v>
      </c>
      <c r="AV1642" s="14" t="s">
        <v>81</v>
      </c>
      <c r="AW1642" s="14" t="s">
        <v>34</v>
      </c>
      <c r="AX1642" s="14" t="s">
        <v>72</v>
      </c>
      <c r="AY1642" s="250" t="s">
        <v>161</v>
      </c>
    </row>
    <row r="1643" s="15" customFormat="1">
      <c r="A1643" s="15"/>
      <c r="B1643" s="251"/>
      <c r="C1643" s="252"/>
      <c r="D1643" s="231" t="s">
        <v>169</v>
      </c>
      <c r="E1643" s="253" t="s">
        <v>21</v>
      </c>
      <c r="F1643" s="254" t="s">
        <v>172</v>
      </c>
      <c r="G1643" s="252"/>
      <c r="H1643" s="255">
        <v>583.35699999999997</v>
      </c>
      <c r="I1643" s="256"/>
      <c r="J1643" s="252"/>
      <c r="K1643" s="252"/>
      <c r="L1643" s="257"/>
      <c r="M1643" s="258"/>
      <c r="N1643" s="259"/>
      <c r="O1643" s="259"/>
      <c r="P1643" s="259"/>
      <c r="Q1643" s="259"/>
      <c r="R1643" s="259"/>
      <c r="S1643" s="259"/>
      <c r="T1643" s="260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T1643" s="261" t="s">
        <v>169</v>
      </c>
      <c r="AU1643" s="261" t="s">
        <v>81</v>
      </c>
      <c r="AV1643" s="15" t="s">
        <v>167</v>
      </c>
      <c r="AW1643" s="15" t="s">
        <v>34</v>
      </c>
      <c r="AX1643" s="15" t="s">
        <v>79</v>
      </c>
      <c r="AY1643" s="261" t="s">
        <v>161</v>
      </c>
    </row>
    <row r="1644" s="2" customFormat="1" ht="24.15" customHeight="1">
      <c r="A1644" s="41"/>
      <c r="B1644" s="42"/>
      <c r="C1644" s="216" t="s">
        <v>2054</v>
      </c>
      <c r="D1644" s="216" t="s">
        <v>163</v>
      </c>
      <c r="E1644" s="217" t="s">
        <v>2055</v>
      </c>
      <c r="F1644" s="218" t="s">
        <v>2056</v>
      </c>
      <c r="G1644" s="219" t="s">
        <v>166</v>
      </c>
      <c r="H1644" s="220">
        <v>64.079999999999998</v>
      </c>
      <c r="I1644" s="221"/>
      <c r="J1644" s="222">
        <f>ROUND(I1644*H1644,2)</f>
        <v>0</v>
      </c>
      <c r="K1644" s="218" t="s">
        <v>21</v>
      </c>
      <c r="L1644" s="47"/>
      <c r="M1644" s="223" t="s">
        <v>21</v>
      </c>
      <c r="N1644" s="224" t="s">
        <v>43</v>
      </c>
      <c r="O1644" s="87"/>
      <c r="P1644" s="225">
        <f>O1644*H1644</f>
        <v>0</v>
      </c>
      <c r="Q1644" s="225">
        <v>0</v>
      </c>
      <c r="R1644" s="225">
        <f>Q1644*H1644</f>
        <v>0</v>
      </c>
      <c r="S1644" s="225">
        <v>0</v>
      </c>
      <c r="T1644" s="226">
        <f>S1644*H1644</f>
        <v>0</v>
      </c>
      <c r="U1644" s="41"/>
      <c r="V1644" s="41"/>
      <c r="W1644" s="41"/>
      <c r="X1644" s="41"/>
      <c r="Y1644" s="41"/>
      <c r="Z1644" s="41"/>
      <c r="AA1644" s="41"/>
      <c r="AB1644" s="41"/>
      <c r="AC1644" s="41"/>
      <c r="AD1644" s="41"/>
      <c r="AE1644" s="41"/>
      <c r="AR1644" s="227" t="s">
        <v>276</v>
      </c>
      <c r="AT1644" s="227" t="s">
        <v>163</v>
      </c>
      <c r="AU1644" s="227" t="s">
        <v>81</v>
      </c>
      <c r="AY1644" s="20" t="s">
        <v>161</v>
      </c>
      <c r="BE1644" s="228">
        <f>IF(N1644="základní",J1644,0)</f>
        <v>0</v>
      </c>
      <c r="BF1644" s="228">
        <f>IF(N1644="snížená",J1644,0)</f>
        <v>0</v>
      </c>
      <c r="BG1644" s="228">
        <f>IF(N1644="zákl. přenesená",J1644,0)</f>
        <v>0</v>
      </c>
      <c r="BH1644" s="228">
        <f>IF(N1644="sníž. přenesená",J1644,0)</f>
        <v>0</v>
      </c>
      <c r="BI1644" s="228">
        <f>IF(N1644="nulová",J1644,0)</f>
        <v>0</v>
      </c>
      <c r="BJ1644" s="20" t="s">
        <v>79</v>
      </c>
      <c r="BK1644" s="228">
        <f>ROUND(I1644*H1644,2)</f>
        <v>0</v>
      </c>
      <c r="BL1644" s="20" t="s">
        <v>276</v>
      </c>
      <c r="BM1644" s="227" t="s">
        <v>2057</v>
      </c>
    </row>
    <row r="1645" s="14" customFormat="1">
      <c r="A1645" s="14"/>
      <c r="B1645" s="240"/>
      <c r="C1645" s="241"/>
      <c r="D1645" s="231" t="s">
        <v>169</v>
      </c>
      <c r="E1645" s="242" t="s">
        <v>21</v>
      </c>
      <c r="F1645" s="243" t="s">
        <v>2058</v>
      </c>
      <c r="G1645" s="241"/>
      <c r="H1645" s="244">
        <v>18.388999999999999</v>
      </c>
      <c r="I1645" s="245"/>
      <c r="J1645" s="241"/>
      <c r="K1645" s="241"/>
      <c r="L1645" s="246"/>
      <c r="M1645" s="247"/>
      <c r="N1645" s="248"/>
      <c r="O1645" s="248"/>
      <c r="P1645" s="248"/>
      <c r="Q1645" s="248"/>
      <c r="R1645" s="248"/>
      <c r="S1645" s="248"/>
      <c r="T1645" s="249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T1645" s="250" t="s">
        <v>169</v>
      </c>
      <c r="AU1645" s="250" t="s">
        <v>81</v>
      </c>
      <c r="AV1645" s="14" t="s">
        <v>81</v>
      </c>
      <c r="AW1645" s="14" t="s">
        <v>34</v>
      </c>
      <c r="AX1645" s="14" t="s">
        <v>72</v>
      </c>
      <c r="AY1645" s="250" t="s">
        <v>161</v>
      </c>
    </row>
    <row r="1646" s="14" customFormat="1">
      <c r="A1646" s="14"/>
      <c r="B1646" s="240"/>
      <c r="C1646" s="241"/>
      <c r="D1646" s="231" t="s">
        <v>169</v>
      </c>
      <c r="E1646" s="242" t="s">
        <v>21</v>
      </c>
      <c r="F1646" s="243" t="s">
        <v>2059</v>
      </c>
      <c r="G1646" s="241"/>
      <c r="H1646" s="244">
        <v>26.568000000000001</v>
      </c>
      <c r="I1646" s="245"/>
      <c r="J1646" s="241"/>
      <c r="K1646" s="241"/>
      <c r="L1646" s="246"/>
      <c r="M1646" s="247"/>
      <c r="N1646" s="248"/>
      <c r="O1646" s="248"/>
      <c r="P1646" s="248"/>
      <c r="Q1646" s="248"/>
      <c r="R1646" s="248"/>
      <c r="S1646" s="248"/>
      <c r="T1646" s="249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T1646" s="250" t="s">
        <v>169</v>
      </c>
      <c r="AU1646" s="250" t="s">
        <v>81</v>
      </c>
      <c r="AV1646" s="14" t="s">
        <v>81</v>
      </c>
      <c r="AW1646" s="14" t="s">
        <v>34</v>
      </c>
      <c r="AX1646" s="14" t="s">
        <v>72</v>
      </c>
      <c r="AY1646" s="250" t="s">
        <v>161</v>
      </c>
    </row>
    <row r="1647" s="14" customFormat="1">
      <c r="A1647" s="14"/>
      <c r="B1647" s="240"/>
      <c r="C1647" s="241"/>
      <c r="D1647" s="231" t="s">
        <v>169</v>
      </c>
      <c r="E1647" s="242" t="s">
        <v>21</v>
      </c>
      <c r="F1647" s="243" t="s">
        <v>2060</v>
      </c>
      <c r="G1647" s="241"/>
      <c r="H1647" s="244">
        <v>19.123000000000001</v>
      </c>
      <c r="I1647" s="245"/>
      <c r="J1647" s="241"/>
      <c r="K1647" s="241"/>
      <c r="L1647" s="246"/>
      <c r="M1647" s="247"/>
      <c r="N1647" s="248"/>
      <c r="O1647" s="248"/>
      <c r="P1647" s="248"/>
      <c r="Q1647" s="248"/>
      <c r="R1647" s="248"/>
      <c r="S1647" s="248"/>
      <c r="T1647" s="249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T1647" s="250" t="s">
        <v>169</v>
      </c>
      <c r="AU1647" s="250" t="s">
        <v>81</v>
      </c>
      <c r="AV1647" s="14" t="s">
        <v>81</v>
      </c>
      <c r="AW1647" s="14" t="s">
        <v>34</v>
      </c>
      <c r="AX1647" s="14" t="s">
        <v>72</v>
      </c>
      <c r="AY1647" s="250" t="s">
        <v>161</v>
      </c>
    </row>
    <row r="1648" s="15" customFormat="1">
      <c r="A1648" s="15"/>
      <c r="B1648" s="251"/>
      <c r="C1648" s="252"/>
      <c r="D1648" s="231" t="s">
        <v>169</v>
      </c>
      <c r="E1648" s="253" t="s">
        <v>21</v>
      </c>
      <c r="F1648" s="254" t="s">
        <v>172</v>
      </c>
      <c r="G1648" s="252"/>
      <c r="H1648" s="255">
        <v>64.079999999999998</v>
      </c>
      <c r="I1648" s="256"/>
      <c r="J1648" s="252"/>
      <c r="K1648" s="252"/>
      <c r="L1648" s="257"/>
      <c r="M1648" s="258"/>
      <c r="N1648" s="259"/>
      <c r="O1648" s="259"/>
      <c r="P1648" s="259"/>
      <c r="Q1648" s="259"/>
      <c r="R1648" s="259"/>
      <c r="S1648" s="259"/>
      <c r="T1648" s="260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T1648" s="261" t="s">
        <v>169</v>
      </c>
      <c r="AU1648" s="261" t="s">
        <v>81</v>
      </c>
      <c r="AV1648" s="15" t="s">
        <v>167</v>
      </c>
      <c r="AW1648" s="15" t="s">
        <v>34</v>
      </c>
      <c r="AX1648" s="15" t="s">
        <v>79</v>
      </c>
      <c r="AY1648" s="261" t="s">
        <v>161</v>
      </c>
    </row>
    <row r="1649" s="2" customFormat="1" ht="21.75" customHeight="1">
      <c r="A1649" s="41"/>
      <c r="B1649" s="42"/>
      <c r="C1649" s="216" t="s">
        <v>2061</v>
      </c>
      <c r="D1649" s="216" t="s">
        <v>163</v>
      </c>
      <c r="E1649" s="217" t="s">
        <v>2062</v>
      </c>
      <c r="F1649" s="218" t="s">
        <v>2063</v>
      </c>
      <c r="G1649" s="219" t="s">
        <v>166</v>
      </c>
      <c r="H1649" s="220">
        <v>35.018999999999998</v>
      </c>
      <c r="I1649" s="221"/>
      <c r="J1649" s="222">
        <f>ROUND(I1649*H1649,2)</f>
        <v>0</v>
      </c>
      <c r="K1649" s="218" t="s">
        <v>21</v>
      </c>
      <c r="L1649" s="47"/>
      <c r="M1649" s="223" t="s">
        <v>21</v>
      </c>
      <c r="N1649" s="224" t="s">
        <v>43</v>
      </c>
      <c r="O1649" s="87"/>
      <c r="P1649" s="225">
        <f>O1649*H1649</f>
        <v>0</v>
      </c>
      <c r="Q1649" s="225">
        <v>0</v>
      </c>
      <c r="R1649" s="225">
        <f>Q1649*H1649</f>
        <v>0</v>
      </c>
      <c r="S1649" s="225">
        <v>0</v>
      </c>
      <c r="T1649" s="226">
        <f>S1649*H1649</f>
        <v>0</v>
      </c>
      <c r="U1649" s="41"/>
      <c r="V1649" s="41"/>
      <c r="W1649" s="41"/>
      <c r="X1649" s="41"/>
      <c r="Y1649" s="41"/>
      <c r="Z1649" s="41"/>
      <c r="AA1649" s="41"/>
      <c r="AB1649" s="41"/>
      <c r="AC1649" s="41"/>
      <c r="AD1649" s="41"/>
      <c r="AE1649" s="41"/>
      <c r="AR1649" s="227" t="s">
        <v>276</v>
      </c>
      <c r="AT1649" s="227" t="s">
        <v>163</v>
      </c>
      <c r="AU1649" s="227" t="s">
        <v>81</v>
      </c>
      <c r="AY1649" s="20" t="s">
        <v>161</v>
      </c>
      <c r="BE1649" s="228">
        <f>IF(N1649="základní",J1649,0)</f>
        <v>0</v>
      </c>
      <c r="BF1649" s="228">
        <f>IF(N1649="snížená",J1649,0)</f>
        <v>0</v>
      </c>
      <c r="BG1649" s="228">
        <f>IF(N1649="zákl. přenesená",J1649,0)</f>
        <v>0</v>
      </c>
      <c r="BH1649" s="228">
        <f>IF(N1649="sníž. přenesená",J1649,0)</f>
        <v>0</v>
      </c>
      <c r="BI1649" s="228">
        <f>IF(N1649="nulová",J1649,0)</f>
        <v>0</v>
      </c>
      <c r="BJ1649" s="20" t="s">
        <v>79</v>
      </c>
      <c r="BK1649" s="228">
        <f>ROUND(I1649*H1649,2)</f>
        <v>0</v>
      </c>
      <c r="BL1649" s="20" t="s">
        <v>276</v>
      </c>
      <c r="BM1649" s="227" t="s">
        <v>2064</v>
      </c>
    </row>
    <row r="1650" s="13" customFormat="1">
      <c r="A1650" s="13"/>
      <c r="B1650" s="229"/>
      <c r="C1650" s="230"/>
      <c r="D1650" s="231" t="s">
        <v>169</v>
      </c>
      <c r="E1650" s="232" t="s">
        <v>21</v>
      </c>
      <c r="F1650" s="233" t="s">
        <v>1299</v>
      </c>
      <c r="G1650" s="230"/>
      <c r="H1650" s="232" t="s">
        <v>21</v>
      </c>
      <c r="I1650" s="234"/>
      <c r="J1650" s="230"/>
      <c r="K1650" s="230"/>
      <c r="L1650" s="235"/>
      <c r="M1650" s="236"/>
      <c r="N1650" s="237"/>
      <c r="O1650" s="237"/>
      <c r="P1650" s="237"/>
      <c r="Q1650" s="237"/>
      <c r="R1650" s="237"/>
      <c r="S1650" s="237"/>
      <c r="T1650" s="238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39" t="s">
        <v>169</v>
      </c>
      <c r="AU1650" s="239" t="s">
        <v>81</v>
      </c>
      <c r="AV1650" s="13" t="s">
        <v>79</v>
      </c>
      <c r="AW1650" s="13" t="s">
        <v>34</v>
      </c>
      <c r="AX1650" s="13" t="s">
        <v>72</v>
      </c>
      <c r="AY1650" s="239" t="s">
        <v>161</v>
      </c>
    </row>
    <row r="1651" s="13" customFormat="1">
      <c r="A1651" s="13"/>
      <c r="B1651" s="229"/>
      <c r="C1651" s="230"/>
      <c r="D1651" s="231" t="s">
        <v>169</v>
      </c>
      <c r="E1651" s="232" t="s">
        <v>21</v>
      </c>
      <c r="F1651" s="233" t="s">
        <v>1065</v>
      </c>
      <c r="G1651" s="230"/>
      <c r="H1651" s="232" t="s">
        <v>21</v>
      </c>
      <c r="I1651" s="234"/>
      <c r="J1651" s="230"/>
      <c r="K1651" s="230"/>
      <c r="L1651" s="235"/>
      <c r="M1651" s="236"/>
      <c r="N1651" s="237"/>
      <c r="O1651" s="237"/>
      <c r="P1651" s="237"/>
      <c r="Q1651" s="237"/>
      <c r="R1651" s="237"/>
      <c r="S1651" s="237"/>
      <c r="T1651" s="238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39" t="s">
        <v>169</v>
      </c>
      <c r="AU1651" s="239" t="s">
        <v>81</v>
      </c>
      <c r="AV1651" s="13" t="s">
        <v>79</v>
      </c>
      <c r="AW1651" s="13" t="s">
        <v>34</v>
      </c>
      <c r="AX1651" s="13" t="s">
        <v>72</v>
      </c>
      <c r="AY1651" s="239" t="s">
        <v>161</v>
      </c>
    </row>
    <row r="1652" s="13" customFormat="1">
      <c r="A1652" s="13"/>
      <c r="B1652" s="229"/>
      <c r="C1652" s="230"/>
      <c r="D1652" s="231" t="s">
        <v>169</v>
      </c>
      <c r="E1652" s="232" t="s">
        <v>21</v>
      </c>
      <c r="F1652" s="233" t="s">
        <v>1300</v>
      </c>
      <c r="G1652" s="230"/>
      <c r="H1652" s="232" t="s">
        <v>21</v>
      </c>
      <c r="I1652" s="234"/>
      <c r="J1652" s="230"/>
      <c r="K1652" s="230"/>
      <c r="L1652" s="235"/>
      <c r="M1652" s="236"/>
      <c r="N1652" s="237"/>
      <c r="O1652" s="237"/>
      <c r="P1652" s="237"/>
      <c r="Q1652" s="237"/>
      <c r="R1652" s="237"/>
      <c r="S1652" s="237"/>
      <c r="T1652" s="238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T1652" s="239" t="s">
        <v>169</v>
      </c>
      <c r="AU1652" s="239" t="s">
        <v>81</v>
      </c>
      <c r="AV1652" s="13" t="s">
        <v>79</v>
      </c>
      <c r="AW1652" s="13" t="s">
        <v>34</v>
      </c>
      <c r="AX1652" s="13" t="s">
        <v>72</v>
      </c>
      <c r="AY1652" s="239" t="s">
        <v>161</v>
      </c>
    </row>
    <row r="1653" s="14" customFormat="1">
      <c r="A1653" s="14"/>
      <c r="B1653" s="240"/>
      <c r="C1653" s="241"/>
      <c r="D1653" s="231" t="s">
        <v>169</v>
      </c>
      <c r="E1653" s="242" t="s">
        <v>21</v>
      </c>
      <c r="F1653" s="243" t="s">
        <v>1301</v>
      </c>
      <c r="G1653" s="241"/>
      <c r="H1653" s="244">
        <v>14.26</v>
      </c>
      <c r="I1653" s="245"/>
      <c r="J1653" s="241"/>
      <c r="K1653" s="241"/>
      <c r="L1653" s="246"/>
      <c r="M1653" s="247"/>
      <c r="N1653" s="248"/>
      <c r="O1653" s="248"/>
      <c r="P1653" s="248"/>
      <c r="Q1653" s="248"/>
      <c r="R1653" s="248"/>
      <c r="S1653" s="248"/>
      <c r="T1653" s="249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T1653" s="250" t="s">
        <v>169</v>
      </c>
      <c r="AU1653" s="250" t="s">
        <v>81</v>
      </c>
      <c r="AV1653" s="14" t="s">
        <v>81</v>
      </c>
      <c r="AW1653" s="14" t="s">
        <v>34</v>
      </c>
      <c r="AX1653" s="14" t="s">
        <v>72</v>
      </c>
      <c r="AY1653" s="250" t="s">
        <v>161</v>
      </c>
    </row>
    <row r="1654" s="14" customFormat="1">
      <c r="A1654" s="14"/>
      <c r="B1654" s="240"/>
      <c r="C1654" s="241"/>
      <c r="D1654" s="231" t="s">
        <v>169</v>
      </c>
      <c r="E1654" s="242" t="s">
        <v>21</v>
      </c>
      <c r="F1654" s="243" t="s">
        <v>1302</v>
      </c>
      <c r="G1654" s="241"/>
      <c r="H1654" s="244">
        <v>-1.8899999999999999</v>
      </c>
      <c r="I1654" s="245"/>
      <c r="J1654" s="241"/>
      <c r="K1654" s="241"/>
      <c r="L1654" s="246"/>
      <c r="M1654" s="247"/>
      <c r="N1654" s="248"/>
      <c r="O1654" s="248"/>
      <c r="P1654" s="248"/>
      <c r="Q1654" s="248"/>
      <c r="R1654" s="248"/>
      <c r="S1654" s="248"/>
      <c r="T1654" s="249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T1654" s="250" t="s">
        <v>169</v>
      </c>
      <c r="AU1654" s="250" t="s">
        <v>81</v>
      </c>
      <c r="AV1654" s="14" t="s">
        <v>81</v>
      </c>
      <c r="AW1654" s="14" t="s">
        <v>34</v>
      </c>
      <c r="AX1654" s="14" t="s">
        <v>72</v>
      </c>
      <c r="AY1654" s="250" t="s">
        <v>161</v>
      </c>
    </row>
    <row r="1655" s="13" customFormat="1">
      <c r="A1655" s="13"/>
      <c r="B1655" s="229"/>
      <c r="C1655" s="230"/>
      <c r="D1655" s="231" t="s">
        <v>169</v>
      </c>
      <c r="E1655" s="232" t="s">
        <v>21</v>
      </c>
      <c r="F1655" s="233" t="s">
        <v>1303</v>
      </c>
      <c r="G1655" s="230"/>
      <c r="H1655" s="232" t="s">
        <v>21</v>
      </c>
      <c r="I1655" s="234"/>
      <c r="J1655" s="230"/>
      <c r="K1655" s="230"/>
      <c r="L1655" s="235"/>
      <c r="M1655" s="236"/>
      <c r="N1655" s="237"/>
      <c r="O1655" s="237"/>
      <c r="P1655" s="237"/>
      <c r="Q1655" s="237"/>
      <c r="R1655" s="237"/>
      <c r="S1655" s="237"/>
      <c r="T1655" s="238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T1655" s="239" t="s">
        <v>169</v>
      </c>
      <c r="AU1655" s="239" t="s">
        <v>81</v>
      </c>
      <c r="AV1655" s="13" t="s">
        <v>79</v>
      </c>
      <c r="AW1655" s="13" t="s">
        <v>34</v>
      </c>
      <c r="AX1655" s="13" t="s">
        <v>72</v>
      </c>
      <c r="AY1655" s="239" t="s">
        <v>161</v>
      </c>
    </row>
    <row r="1656" s="14" customFormat="1">
      <c r="A1656" s="14"/>
      <c r="B1656" s="240"/>
      <c r="C1656" s="241"/>
      <c r="D1656" s="231" t="s">
        <v>169</v>
      </c>
      <c r="E1656" s="242" t="s">
        <v>21</v>
      </c>
      <c r="F1656" s="243" t="s">
        <v>1304</v>
      </c>
      <c r="G1656" s="241"/>
      <c r="H1656" s="244">
        <v>8.75</v>
      </c>
      <c r="I1656" s="245"/>
      <c r="J1656" s="241"/>
      <c r="K1656" s="241"/>
      <c r="L1656" s="246"/>
      <c r="M1656" s="247"/>
      <c r="N1656" s="248"/>
      <c r="O1656" s="248"/>
      <c r="P1656" s="248"/>
      <c r="Q1656" s="248"/>
      <c r="R1656" s="248"/>
      <c r="S1656" s="248"/>
      <c r="T1656" s="249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T1656" s="250" t="s">
        <v>169</v>
      </c>
      <c r="AU1656" s="250" t="s">
        <v>81</v>
      </c>
      <c r="AV1656" s="14" t="s">
        <v>81</v>
      </c>
      <c r="AW1656" s="14" t="s">
        <v>34</v>
      </c>
      <c r="AX1656" s="14" t="s">
        <v>72</v>
      </c>
      <c r="AY1656" s="250" t="s">
        <v>161</v>
      </c>
    </row>
    <row r="1657" s="14" customFormat="1">
      <c r="A1657" s="14"/>
      <c r="B1657" s="240"/>
      <c r="C1657" s="241"/>
      <c r="D1657" s="231" t="s">
        <v>169</v>
      </c>
      <c r="E1657" s="242" t="s">
        <v>21</v>
      </c>
      <c r="F1657" s="243" t="s">
        <v>1302</v>
      </c>
      <c r="G1657" s="241"/>
      <c r="H1657" s="244">
        <v>-1.8899999999999999</v>
      </c>
      <c r="I1657" s="245"/>
      <c r="J1657" s="241"/>
      <c r="K1657" s="241"/>
      <c r="L1657" s="246"/>
      <c r="M1657" s="247"/>
      <c r="N1657" s="248"/>
      <c r="O1657" s="248"/>
      <c r="P1657" s="248"/>
      <c r="Q1657" s="248"/>
      <c r="R1657" s="248"/>
      <c r="S1657" s="248"/>
      <c r="T1657" s="249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T1657" s="250" t="s">
        <v>169</v>
      </c>
      <c r="AU1657" s="250" t="s">
        <v>81</v>
      </c>
      <c r="AV1657" s="14" t="s">
        <v>81</v>
      </c>
      <c r="AW1657" s="14" t="s">
        <v>34</v>
      </c>
      <c r="AX1657" s="14" t="s">
        <v>72</v>
      </c>
      <c r="AY1657" s="250" t="s">
        <v>161</v>
      </c>
    </row>
    <row r="1658" s="13" customFormat="1">
      <c r="A1658" s="13"/>
      <c r="B1658" s="229"/>
      <c r="C1658" s="230"/>
      <c r="D1658" s="231" t="s">
        <v>169</v>
      </c>
      <c r="E1658" s="232" t="s">
        <v>21</v>
      </c>
      <c r="F1658" s="233" t="s">
        <v>1305</v>
      </c>
      <c r="G1658" s="230"/>
      <c r="H1658" s="232" t="s">
        <v>21</v>
      </c>
      <c r="I1658" s="234"/>
      <c r="J1658" s="230"/>
      <c r="K1658" s="230"/>
      <c r="L1658" s="235"/>
      <c r="M1658" s="236"/>
      <c r="N1658" s="237"/>
      <c r="O1658" s="237"/>
      <c r="P1658" s="237"/>
      <c r="Q1658" s="237"/>
      <c r="R1658" s="237"/>
      <c r="S1658" s="237"/>
      <c r="T1658" s="238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39" t="s">
        <v>169</v>
      </c>
      <c r="AU1658" s="239" t="s">
        <v>81</v>
      </c>
      <c r="AV1658" s="13" t="s">
        <v>79</v>
      </c>
      <c r="AW1658" s="13" t="s">
        <v>34</v>
      </c>
      <c r="AX1658" s="13" t="s">
        <v>72</v>
      </c>
      <c r="AY1658" s="239" t="s">
        <v>161</v>
      </c>
    </row>
    <row r="1659" s="13" customFormat="1">
      <c r="A1659" s="13"/>
      <c r="B1659" s="229"/>
      <c r="C1659" s="230"/>
      <c r="D1659" s="231" t="s">
        <v>169</v>
      </c>
      <c r="E1659" s="232" t="s">
        <v>21</v>
      </c>
      <c r="F1659" s="233" t="s">
        <v>1065</v>
      </c>
      <c r="G1659" s="230"/>
      <c r="H1659" s="232" t="s">
        <v>21</v>
      </c>
      <c r="I1659" s="234"/>
      <c r="J1659" s="230"/>
      <c r="K1659" s="230"/>
      <c r="L1659" s="235"/>
      <c r="M1659" s="236"/>
      <c r="N1659" s="237"/>
      <c r="O1659" s="237"/>
      <c r="P1659" s="237"/>
      <c r="Q1659" s="237"/>
      <c r="R1659" s="237"/>
      <c r="S1659" s="237"/>
      <c r="T1659" s="238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39" t="s">
        <v>169</v>
      </c>
      <c r="AU1659" s="239" t="s">
        <v>81</v>
      </c>
      <c r="AV1659" s="13" t="s">
        <v>79</v>
      </c>
      <c r="AW1659" s="13" t="s">
        <v>34</v>
      </c>
      <c r="AX1659" s="13" t="s">
        <v>72</v>
      </c>
      <c r="AY1659" s="239" t="s">
        <v>161</v>
      </c>
    </row>
    <row r="1660" s="14" customFormat="1">
      <c r="A1660" s="14"/>
      <c r="B1660" s="240"/>
      <c r="C1660" s="241"/>
      <c r="D1660" s="231" t="s">
        <v>169</v>
      </c>
      <c r="E1660" s="242" t="s">
        <v>21</v>
      </c>
      <c r="F1660" s="243" t="s">
        <v>1306</v>
      </c>
      <c r="G1660" s="241"/>
      <c r="H1660" s="244">
        <v>16.192</v>
      </c>
      <c r="I1660" s="245"/>
      <c r="J1660" s="241"/>
      <c r="K1660" s="241"/>
      <c r="L1660" s="246"/>
      <c r="M1660" s="247"/>
      <c r="N1660" s="248"/>
      <c r="O1660" s="248"/>
      <c r="P1660" s="248"/>
      <c r="Q1660" s="248"/>
      <c r="R1660" s="248"/>
      <c r="S1660" s="248"/>
      <c r="T1660" s="249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T1660" s="250" t="s">
        <v>169</v>
      </c>
      <c r="AU1660" s="250" t="s">
        <v>81</v>
      </c>
      <c r="AV1660" s="14" t="s">
        <v>81</v>
      </c>
      <c r="AW1660" s="14" t="s">
        <v>34</v>
      </c>
      <c r="AX1660" s="14" t="s">
        <v>72</v>
      </c>
      <c r="AY1660" s="250" t="s">
        <v>161</v>
      </c>
    </row>
    <row r="1661" s="14" customFormat="1">
      <c r="A1661" s="14"/>
      <c r="B1661" s="240"/>
      <c r="C1661" s="241"/>
      <c r="D1661" s="231" t="s">
        <v>169</v>
      </c>
      <c r="E1661" s="242" t="s">
        <v>21</v>
      </c>
      <c r="F1661" s="243" t="s">
        <v>1307</v>
      </c>
      <c r="G1661" s="241"/>
      <c r="H1661" s="244">
        <v>9.625</v>
      </c>
      <c r="I1661" s="245"/>
      <c r="J1661" s="241"/>
      <c r="K1661" s="241"/>
      <c r="L1661" s="246"/>
      <c r="M1661" s="247"/>
      <c r="N1661" s="248"/>
      <c r="O1661" s="248"/>
      <c r="P1661" s="248"/>
      <c r="Q1661" s="248"/>
      <c r="R1661" s="248"/>
      <c r="S1661" s="248"/>
      <c r="T1661" s="249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T1661" s="250" t="s">
        <v>169</v>
      </c>
      <c r="AU1661" s="250" t="s">
        <v>81</v>
      </c>
      <c r="AV1661" s="14" t="s">
        <v>81</v>
      </c>
      <c r="AW1661" s="14" t="s">
        <v>34</v>
      </c>
      <c r="AX1661" s="14" t="s">
        <v>72</v>
      </c>
      <c r="AY1661" s="250" t="s">
        <v>161</v>
      </c>
    </row>
    <row r="1662" s="14" customFormat="1">
      <c r="A1662" s="14"/>
      <c r="B1662" s="240"/>
      <c r="C1662" s="241"/>
      <c r="D1662" s="231" t="s">
        <v>169</v>
      </c>
      <c r="E1662" s="242" t="s">
        <v>21</v>
      </c>
      <c r="F1662" s="243" t="s">
        <v>1308</v>
      </c>
      <c r="G1662" s="241"/>
      <c r="H1662" s="244">
        <v>-3.3599999999999999</v>
      </c>
      <c r="I1662" s="245"/>
      <c r="J1662" s="241"/>
      <c r="K1662" s="241"/>
      <c r="L1662" s="246"/>
      <c r="M1662" s="247"/>
      <c r="N1662" s="248"/>
      <c r="O1662" s="248"/>
      <c r="P1662" s="248"/>
      <c r="Q1662" s="248"/>
      <c r="R1662" s="248"/>
      <c r="S1662" s="248"/>
      <c r="T1662" s="249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T1662" s="250" t="s">
        <v>169</v>
      </c>
      <c r="AU1662" s="250" t="s">
        <v>81</v>
      </c>
      <c r="AV1662" s="14" t="s">
        <v>81</v>
      </c>
      <c r="AW1662" s="14" t="s">
        <v>34</v>
      </c>
      <c r="AX1662" s="14" t="s">
        <v>72</v>
      </c>
      <c r="AY1662" s="250" t="s">
        <v>161</v>
      </c>
    </row>
    <row r="1663" s="13" customFormat="1">
      <c r="A1663" s="13"/>
      <c r="B1663" s="229"/>
      <c r="C1663" s="230"/>
      <c r="D1663" s="231" t="s">
        <v>169</v>
      </c>
      <c r="E1663" s="232" t="s">
        <v>21</v>
      </c>
      <c r="F1663" s="233" t="s">
        <v>2044</v>
      </c>
      <c r="G1663" s="230"/>
      <c r="H1663" s="232" t="s">
        <v>21</v>
      </c>
      <c r="I1663" s="234"/>
      <c r="J1663" s="230"/>
      <c r="K1663" s="230"/>
      <c r="L1663" s="235"/>
      <c r="M1663" s="236"/>
      <c r="N1663" s="237"/>
      <c r="O1663" s="237"/>
      <c r="P1663" s="237"/>
      <c r="Q1663" s="237"/>
      <c r="R1663" s="237"/>
      <c r="S1663" s="237"/>
      <c r="T1663" s="238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39" t="s">
        <v>169</v>
      </c>
      <c r="AU1663" s="239" t="s">
        <v>81</v>
      </c>
      <c r="AV1663" s="13" t="s">
        <v>79</v>
      </c>
      <c r="AW1663" s="13" t="s">
        <v>34</v>
      </c>
      <c r="AX1663" s="13" t="s">
        <v>72</v>
      </c>
      <c r="AY1663" s="239" t="s">
        <v>161</v>
      </c>
    </row>
    <row r="1664" s="13" customFormat="1">
      <c r="A1664" s="13"/>
      <c r="B1664" s="229"/>
      <c r="C1664" s="230"/>
      <c r="D1664" s="231" t="s">
        <v>169</v>
      </c>
      <c r="E1664" s="232" t="s">
        <v>21</v>
      </c>
      <c r="F1664" s="233" t="s">
        <v>2065</v>
      </c>
      <c r="G1664" s="230"/>
      <c r="H1664" s="232" t="s">
        <v>21</v>
      </c>
      <c r="I1664" s="234"/>
      <c r="J1664" s="230"/>
      <c r="K1664" s="230"/>
      <c r="L1664" s="235"/>
      <c r="M1664" s="236"/>
      <c r="N1664" s="237"/>
      <c r="O1664" s="237"/>
      <c r="P1664" s="237"/>
      <c r="Q1664" s="237"/>
      <c r="R1664" s="237"/>
      <c r="S1664" s="237"/>
      <c r="T1664" s="238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T1664" s="239" t="s">
        <v>169</v>
      </c>
      <c r="AU1664" s="239" t="s">
        <v>81</v>
      </c>
      <c r="AV1664" s="13" t="s">
        <v>79</v>
      </c>
      <c r="AW1664" s="13" t="s">
        <v>34</v>
      </c>
      <c r="AX1664" s="13" t="s">
        <v>72</v>
      </c>
      <c r="AY1664" s="239" t="s">
        <v>161</v>
      </c>
    </row>
    <row r="1665" s="14" customFormat="1">
      <c r="A1665" s="14"/>
      <c r="B1665" s="240"/>
      <c r="C1665" s="241"/>
      <c r="D1665" s="231" t="s">
        <v>169</v>
      </c>
      <c r="E1665" s="242" t="s">
        <v>21</v>
      </c>
      <c r="F1665" s="243" t="s">
        <v>2066</v>
      </c>
      <c r="G1665" s="241"/>
      <c r="H1665" s="244">
        <v>-6.6680000000000001</v>
      </c>
      <c r="I1665" s="245"/>
      <c r="J1665" s="241"/>
      <c r="K1665" s="241"/>
      <c r="L1665" s="246"/>
      <c r="M1665" s="247"/>
      <c r="N1665" s="248"/>
      <c r="O1665" s="248"/>
      <c r="P1665" s="248"/>
      <c r="Q1665" s="248"/>
      <c r="R1665" s="248"/>
      <c r="S1665" s="248"/>
      <c r="T1665" s="249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T1665" s="250" t="s">
        <v>169</v>
      </c>
      <c r="AU1665" s="250" t="s">
        <v>81</v>
      </c>
      <c r="AV1665" s="14" t="s">
        <v>81</v>
      </c>
      <c r="AW1665" s="14" t="s">
        <v>34</v>
      </c>
      <c r="AX1665" s="14" t="s">
        <v>72</v>
      </c>
      <c r="AY1665" s="250" t="s">
        <v>161</v>
      </c>
    </row>
    <row r="1666" s="16" customFormat="1">
      <c r="A1666" s="16"/>
      <c r="B1666" s="283"/>
      <c r="C1666" s="284"/>
      <c r="D1666" s="231" t="s">
        <v>169</v>
      </c>
      <c r="E1666" s="285" t="s">
        <v>372</v>
      </c>
      <c r="F1666" s="286" t="s">
        <v>507</v>
      </c>
      <c r="G1666" s="284"/>
      <c r="H1666" s="287">
        <v>35.018999999999998</v>
      </c>
      <c r="I1666" s="288"/>
      <c r="J1666" s="284"/>
      <c r="K1666" s="284"/>
      <c r="L1666" s="289"/>
      <c r="M1666" s="290"/>
      <c r="N1666" s="291"/>
      <c r="O1666" s="291"/>
      <c r="P1666" s="291"/>
      <c r="Q1666" s="291"/>
      <c r="R1666" s="291"/>
      <c r="S1666" s="291"/>
      <c r="T1666" s="292"/>
      <c r="U1666" s="16"/>
      <c r="V1666" s="16"/>
      <c r="W1666" s="16"/>
      <c r="X1666" s="16"/>
      <c r="Y1666" s="16"/>
      <c r="Z1666" s="16"/>
      <c r="AA1666" s="16"/>
      <c r="AB1666" s="16"/>
      <c r="AC1666" s="16"/>
      <c r="AD1666" s="16"/>
      <c r="AE1666" s="16"/>
      <c r="AT1666" s="293" t="s">
        <v>169</v>
      </c>
      <c r="AU1666" s="293" t="s">
        <v>81</v>
      </c>
      <c r="AV1666" s="16" t="s">
        <v>104</v>
      </c>
      <c r="AW1666" s="16" t="s">
        <v>34</v>
      </c>
      <c r="AX1666" s="16" t="s">
        <v>72</v>
      </c>
      <c r="AY1666" s="293" t="s">
        <v>161</v>
      </c>
    </row>
    <row r="1667" s="15" customFormat="1">
      <c r="A1667" s="15"/>
      <c r="B1667" s="251"/>
      <c r="C1667" s="252"/>
      <c r="D1667" s="231" t="s">
        <v>169</v>
      </c>
      <c r="E1667" s="253" t="s">
        <v>21</v>
      </c>
      <c r="F1667" s="254" t="s">
        <v>172</v>
      </c>
      <c r="G1667" s="252"/>
      <c r="H1667" s="255">
        <v>35.018999999999998</v>
      </c>
      <c r="I1667" s="256"/>
      <c r="J1667" s="252"/>
      <c r="K1667" s="252"/>
      <c r="L1667" s="257"/>
      <c r="M1667" s="258"/>
      <c r="N1667" s="259"/>
      <c r="O1667" s="259"/>
      <c r="P1667" s="259"/>
      <c r="Q1667" s="259"/>
      <c r="R1667" s="259"/>
      <c r="S1667" s="259"/>
      <c r="T1667" s="260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T1667" s="261" t="s">
        <v>169</v>
      </c>
      <c r="AU1667" s="261" t="s">
        <v>81</v>
      </c>
      <c r="AV1667" s="15" t="s">
        <v>167</v>
      </c>
      <c r="AW1667" s="15" t="s">
        <v>34</v>
      </c>
      <c r="AX1667" s="15" t="s">
        <v>79</v>
      </c>
      <c r="AY1667" s="261" t="s">
        <v>161</v>
      </c>
    </row>
    <row r="1668" s="2" customFormat="1" ht="16.5" customHeight="1">
      <c r="A1668" s="41"/>
      <c r="B1668" s="42"/>
      <c r="C1668" s="273" t="s">
        <v>2067</v>
      </c>
      <c r="D1668" s="273" t="s">
        <v>479</v>
      </c>
      <c r="E1668" s="274" t="s">
        <v>2068</v>
      </c>
      <c r="F1668" s="275" t="s">
        <v>2069</v>
      </c>
      <c r="G1668" s="276" t="s">
        <v>166</v>
      </c>
      <c r="H1668" s="277">
        <v>37.820999999999998</v>
      </c>
      <c r="I1668" s="278"/>
      <c r="J1668" s="279">
        <f>ROUND(I1668*H1668,2)</f>
        <v>0</v>
      </c>
      <c r="K1668" s="275" t="s">
        <v>21</v>
      </c>
      <c r="L1668" s="280"/>
      <c r="M1668" s="281" t="s">
        <v>21</v>
      </c>
      <c r="N1668" s="282" t="s">
        <v>43</v>
      </c>
      <c r="O1668" s="87"/>
      <c r="P1668" s="225">
        <f>O1668*H1668</f>
        <v>0</v>
      </c>
      <c r="Q1668" s="225">
        <v>0.017999999999999999</v>
      </c>
      <c r="R1668" s="225">
        <f>Q1668*H1668</f>
        <v>0.68077799999999988</v>
      </c>
      <c r="S1668" s="225">
        <v>0</v>
      </c>
      <c r="T1668" s="226">
        <f>S1668*H1668</f>
        <v>0</v>
      </c>
      <c r="U1668" s="41"/>
      <c r="V1668" s="41"/>
      <c r="W1668" s="41"/>
      <c r="X1668" s="41"/>
      <c r="Y1668" s="41"/>
      <c r="Z1668" s="41"/>
      <c r="AA1668" s="41"/>
      <c r="AB1668" s="41"/>
      <c r="AC1668" s="41"/>
      <c r="AD1668" s="41"/>
      <c r="AE1668" s="41"/>
      <c r="AR1668" s="227" t="s">
        <v>682</v>
      </c>
      <c r="AT1668" s="227" t="s">
        <v>479</v>
      </c>
      <c r="AU1668" s="227" t="s">
        <v>81</v>
      </c>
      <c r="AY1668" s="20" t="s">
        <v>161</v>
      </c>
      <c r="BE1668" s="228">
        <f>IF(N1668="základní",J1668,0)</f>
        <v>0</v>
      </c>
      <c r="BF1668" s="228">
        <f>IF(N1668="snížená",J1668,0)</f>
        <v>0</v>
      </c>
      <c r="BG1668" s="228">
        <f>IF(N1668="zákl. přenesená",J1668,0)</f>
        <v>0</v>
      </c>
      <c r="BH1668" s="228">
        <f>IF(N1668="sníž. přenesená",J1668,0)</f>
        <v>0</v>
      </c>
      <c r="BI1668" s="228">
        <f>IF(N1668="nulová",J1668,0)</f>
        <v>0</v>
      </c>
      <c r="BJ1668" s="20" t="s">
        <v>79</v>
      </c>
      <c r="BK1668" s="228">
        <f>ROUND(I1668*H1668,2)</f>
        <v>0</v>
      </c>
      <c r="BL1668" s="20" t="s">
        <v>276</v>
      </c>
      <c r="BM1668" s="227" t="s">
        <v>2070</v>
      </c>
    </row>
    <row r="1669" s="14" customFormat="1">
      <c r="A1669" s="14"/>
      <c r="B1669" s="240"/>
      <c r="C1669" s="241"/>
      <c r="D1669" s="231" t="s">
        <v>169</v>
      </c>
      <c r="E1669" s="242" t="s">
        <v>21</v>
      </c>
      <c r="F1669" s="243" t="s">
        <v>2071</v>
      </c>
      <c r="G1669" s="241"/>
      <c r="H1669" s="244">
        <v>37.820999999999998</v>
      </c>
      <c r="I1669" s="245"/>
      <c r="J1669" s="241"/>
      <c r="K1669" s="241"/>
      <c r="L1669" s="246"/>
      <c r="M1669" s="247"/>
      <c r="N1669" s="248"/>
      <c r="O1669" s="248"/>
      <c r="P1669" s="248"/>
      <c r="Q1669" s="248"/>
      <c r="R1669" s="248"/>
      <c r="S1669" s="248"/>
      <c r="T1669" s="249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T1669" s="250" t="s">
        <v>169</v>
      </c>
      <c r="AU1669" s="250" t="s">
        <v>81</v>
      </c>
      <c r="AV1669" s="14" t="s">
        <v>81</v>
      </c>
      <c r="AW1669" s="14" t="s">
        <v>34</v>
      </c>
      <c r="AX1669" s="14" t="s">
        <v>72</v>
      </c>
      <c r="AY1669" s="250" t="s">
        <v>161</v>
      </c>
    </row>
    <row r="1670" s="15" customFormat="1">
      <c r="A1670" s="15"/>
      <c r="B1670" s="251"/>
      <c r="C1670" s="252"/>
      <c r="D1670" s="231" t="s">
        <v>169</v>
      </c>
      <c r="E1670" s="253" t="s">
        <v>21</v>
      </c>
      <c r="F1670" s="254" t="s">
        <v>172</v>
      </c>
      <c r="G1670" s="252"/>
      <c r="H1670" s="255">
        <v>37.820999999999998</v>
      </c>
      <c r="I1670" s="256"/>
      <c r="J1670" s="252"/>
      <c r="K1670" s="252"/>
      <c r="L1670" s="257"/>
      <c r="M1670" s="258"/>
      <c r="N1670" s="259"/>
      <c r="O1670" s="259"/>
      <c r="P1670" s="259"/>
      <c r="Q1670" s="259"/>
      <c r="R1670" s="259"/>
      <c r="S1670" s="259"/>
      <c r="T1670" s="260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T1670" s="261" t="s">
        <v>169</v>
      </c>
      <c r="AU1670" s="261" t="s">
        <v>81</v>
      </c>
      <c r="AV1670" s="15" t="s">
        <v>167</v>
      </c>
      <c r="AW1670" s="15" t="s">
        <v>34</v>
      </c>
      <c r="AX1670" s="15" t="s">
        <v>79</v>
      </c>
      <c r="AY1670" s="261" t="s">
        <v>161</v>
      </c>
    </row>
    <row r="1671" s="2" customFormat="1" ht="16.5" customHeight="1">
      <c r="A1671" s="41"/>
      <c r="B1671" s="42"/>
      <c r="C1671" s="216" t="s">
        <v>2072</v>
      </c>
      <c r="D1671" s="216" t="s">
        <v>163</v>
      </c>
      <c r="E1671" s="217" t="s">
        <v>2073</v>
      </c>
      <c r="F1671" s="218" t="s">
        <v>2074</v>
      </c>
      <c r="G1671" s="219" t="s">
        <v>166</v>
      </c>
      <c r="H1671" s="220">
        <v>35.786999999999999</v>
      </c>
      <c r="I1671" s="221"/>
      <c r="J1671" s="222">
        <f>ROUND(I1671*H1671,2)</f>
        <v>0</v>
      </c>
      <c r="K1671" s="218" t="s">
        <v>21</v>
      </c>
      <c r="L1671" s="47"/>
      <c r="M1671" s="223" t="s">
        <v>21</v>
      </c>
      <c r="N1671" s="224" t="s">
        <v>43</v>
      </c>
      <c r="O1671" s="87"/>
      <c r="P1671" s="225">
        <f>O1671*H1671</f>
        <v>0</v>
      </c>
      <c r="Q1671" s="225">
        <v>0</v>
      </c>
      <c r="R1671" s="225">
        <f>Q1671*H1671</f>
        <v>0</v>
      </c>
      <c r="S1671" s="225">
        <v>0</v>
      </c>
      <c r="T1671" s="226">
        <f>S1671*H1671</f>
        <v>0</v>
      </c>
      <c r="U1671" s="41"/>
      <c r="V1671" s="41"/>
      <c r="W1671" s="41"/>
      <c r="X1671" s="41"/>
      <c r="Y1671" s="41"/>
      <c r="Z1671" s="41"/>
      <c r="AA1671" s="41"/>
      <c r="AB1671" s="41"/>
      <c r="AC1671" s="41"/>
      <c r="AD1671" s="41"/>
      <c r="AE1671" s="41"/>
      <c r="AR1671" s="227" t="s">
        <v>276</v>
      </c>
      <c r="AT1671" s="227" t="s">
        <v>163</v>
      </c>
      <c r="AU1671" s="227" t="s">
        <v>81</v>
      </c>
      <c r="AY1671" s="20" t="s">
        <v>161</v>
      </c>
      <c r="BE1671" s="228">
        <f>IF(N1671="základní",J1671,0)</f>
        <v>0</v>
      </c>
      <c r="BF1671" s="228">
        <f>IF(N1671="snížená",J1671,0)</f>
        <v>0</v>
      </c>
      <c r="BG1671" s="228">
        <f>IF(N1671="zákl. přenesená",J1671,0)</f>
        <v>0</v>
      </c>
      <c r="BH1671" s="228">
        <f>IF(N1671="sníž. přenesená",J1671,0)</f>
        <v>0</v>
      </c>
      <c r="BI1671" s="228">
        <f>IF(N1671="nulová",J1671,0)</f>
        <v>0</v>
      </c>
      <c r="BJ1671" s="20" t="s">
        <v>79</v>
      </c>
      <c r="BK1671" s="228">
        <f>ROUND(I1671*H1671,2)</f>
        <v>0</v>
      </c>
      <c r="BL1671" s="20" t="s">
        <v>276</v>
      </c>
      <c r="BM1671" s="227" t="s">
        <v>2075</v>
      </c>
    </row>
    <row r="1672" s="13" customFormat="1">
      <c r="A1672" s="13"/>
      <c r="B1672" s="229"/>
      <c r="C1672" s="230"/>
      <c r="D1672" s="231" t="s">
        <v>169</v>
      </c>
      <c r="E1672" s="232" t="s">
        <v>21</v>
      </c>
      <c r="F1672" s="233" t="s">
        <v>2065</v>
      </c>
      <c r="G1672" s="230"/>
      <c r="H1672" s="232" t="s">
        <v>21</v>
      </c>
      <c r="I1672" s="234"/>
      <c r="J1672" s="230"/>
      <c r="K1672" s="230"/>
      <c r="L1672" s="235"/>
      <c r="M1672" s="236"/>
      <c r="N1672" s="237"/>
      <c r="O1672" s="237"/>
      <c r="P1672" s="237"/>
      <c r="Q1672" s="237"/>
      <c r="R1672" s="237"/>
      <c r="S1672" s="237"/>
      <c r="T1672" s="238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39" t="s">
        <v>169</v>
      </c>
      <c r="AU1672" s="239" t="s">
        <v>81</v>
      </c>
      <c r="AV1672" s="13" t="s">
        <v>79</v>
      </c>
      <c r="AW1672" s="13" t="s">
        <v>34</v>
      </c>
      <c r="AX1672" s="13" t="s">
        <v>72</v>
      </c>
      <c r="AY1672" s="239" t="s">
        <v>161</v>
      </c>
    </row>
    <row r="1673" s="14" customFormat="1">
      <c r="A1673" s="14"/>
      <c r="B1673" s="240"/>
      <c r="C1673" s="241"/>
      <c r="D1673" s="231" t="s">
        <v>169</v>
      </c>
      <c r="E1673" s="242" t="s">
        <v>21</v>
      </c>
      <c r="F1673" s="243" t="s">
        <v>2076</v>
      </c>
      <c r="G1673" s="241"/>
      <c r="H1673" s="244">
        <v>3.7250000000000001</v>
      </c>
      <c r="I1673" s="245"/>
      <c r="J1673" s="241"/>
      <c r="K1673" s="241"/>
      <c r="L1673" s="246"/>
      <c r="M1673" s="247"/>
      <c r="N1673" s="248"/>
      <c r="O1673" s="248"/>
      <c r="P1673" s="248"/>
      <c r="Q1673" s="248"/>
      <c r="R1673" s="248"/>
      <c r="S1673" s="248"/>
      <c r="T1673" s="249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T1673" s="250" t="s">
        <v>169</v>
      </c>
      <c r="AU1673" s="250" t="s">
        <v>81</v>
      </c>
      <c r="AV1673" s="14" t="s">
        <v>81</v>
      </c>
      <c r="AW1673" s="14" t="s">
        <v>34</v>
      </c>
      <c r="AX1673" s="14" t="s">
        <v>72</v>
      </c>
      <c r="AY1673" s="250" t="s">
        <v>161</v>
      </c>
    </row>
    <row r="1674" s="14" customFormat="1">
      <c r="A1674" s="14"/>
      <c r="B1674" s="240"/>
      <c r="C1674" s="241"/>
      <c r="D1674" s="231" t="s">
        <v>169</v>
      </c>
      <c r="E1674" s="242" t="s">
        <v>21</v>
      </c>
      <c r="F1674" s="243" t="s">
        <v>2077</v>
      </c>
      <c r="G1674" s="241"/>
      <c r="H1674" s="244">
        <v>12.978</v>
      </c>
      <c r="I1674" s="245"/>
      <c r="J1674" s="241"/>
      <c r="K1674" s="241"/>
      <c r="L1674" s="246"/>
      <c r="M1674" s="247"/>
      <c r="N1674" s="248"/>
      <c r="O1674" s="248"/>
      <c r="P1674" s="248"/>
      <c r="Q1674" s="248"/>
      <c r="R1674" s="248"/>
      <c r="S1674" s="248"/>
      <c r="T1674" s="249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T1674" s="250" t="s">
        <v>169</v>
      </c>
      <c r="AU1674" s="250" t="s">
        <v>81</v>
      </c>
      <c r="AV1674" s="14" t="s">
        <v>81</v>
      </c>
      <c r="AW1674" s="14" t="s">
        <v>34</v>
      </c>
      <c r="AX1674" s="14" t="s">
        <v>72</v>
      </c>
      <c r="AY1674" s="250" t="s">
        <v>161</v>
      </c>
    </row>
    <row r="1675" s="14" customFormat="1">
      <c r="A1675" s="14"/>
      <c r="B1675" s="240"/>
      <c r="C1675" s="241"/>
      <c r="D1675" s="231" t="s">
        <v>169</v>
      </c>
      <c r="E1675" s="242" t="s">
        <v>21</v>
      </c>
      <c r="F1675" s="243" t="s">
        <v>2078</v>
      </c>
      <c r="G1675" s="241"/>
      <c r="H1675" s="244">
        <v>19.084</v>
      </c>
      <c r="I1675" s="245"/>
      <c r="J1675" s="241"/>
      <c r="K1675" s="241"/>
      <c r="L1675" s="246"/>
      <c r="M1675" s="247"/>
      <c r="N1675" s="248"/>
      <c r="O1675" s="248"/>
      <c r="P1675" s="248"/>
      <c r="Q1675" s="248"/>
      <c r="R1675" s="248"/>
      <c r="S1675" s="248"/>
      <c r="T1675" s="249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T1675" s="250" t="s">
        <v>169</v>
      </c>
      <c r="AU1675" s="250" t="s">
        <v>81</v>
      </c>
      <c r="AV1675" s="14" t="s">
        <v>81</v>
      </c>
      <c r="AW1675" s="14" t="s">
        <v>34</v>
      </c>
      <c r="AX1675" s="14" t="s">
        <v>72</v>
      </c>
      <c r="AY1675" s="250" t="s">
        <v>161</v>
      </c>
    </row>
    <row r="1676" s="16" customFormat="1">
      <c r="A1676" s="16"/>
      <c r="B1676" s="283"/>
      <c r="C1676" s="284"/>
      <c r="D1676" s="231" t="s">
        <v>169</v>
      </c>
      <c r="E1676" s="285" t="s">
        <v>378</v>
      </c>
      <c r="F1676" s="286" t="s">
        <v>507</v>
      </c>
      <c r="G1676" s="284"/>
      <c r="H1676" s="287">
        <v>35.786999999999999</v>
      </c>
      <c r="I1676" s="288"/>
      <c r="J1676" s="284"/>
      <c r="K1676" s="284"/>
      <c r="L1676" s="289"/>
      <c r="M1676" s="290"/>
      <c r="N1676" s="291"/>
      <c r="O1676" s="291"/>
      <c r="P1676" s="291"/>
      <c r="Q1676" s="291"/>
      <c r="R1676" s="291"/>
      <c r="S1676" s="291"/>
      <c r="T1676" s="292"/>
      <c r="U1676" s="16"/>
      <c r="V1676" s="16"/>
      <c r="W1676" s="16"/>
      <c r="X1676" s="16"/>
      <c r="Y1676" s="16"/>
      <c r="Z1676" s="16"/>
      <c r="AA1676" s="16"/>
      <c r="AB1676" s="16"/>
      <c r="AC1676" s="16"/>
      <c r="AD1676" s="16"/>
      <c r="AE1676" s="16"/>
      <c r="AT1676" s="293" t="s">
        <v>169</v>
      </c>
      <c r="AU1676" s="293" t="s">
        <v>81</v>
      </c>
      <c r="AV1676" s="16" t="s">
        <v>104</v>
      </c>
      <c r="AW1676" s="16" t="s">
        <v>34</v>
      </c>
      <c r="AX1676" s="16" t="s">
        <v>72</v>
      </c>
      <c r="AY1676" s="293" t="s">
        <v>161</v>
      </c>
    </row>
    <row r="1677" s="15" customFormat="1">
      <c r="A1677" s="15"/>
      <c r="B1677" s="251"/>
      <c r="C1677" s="252"/>
      <c r="D1677" s="231" t="s">
        <v>169</v>
      </c>
      <c r="E1677" s="253" t="s">
        <v>21</v>
      </c>
      <c r="F1677" s="254" t="s">
        <v>172</v>
      </c>
      <c r="G1677" s="252"/>
      <c r="H1677" s="255">
        <v>35.786999999999999</v>
      </c>
      <c r="I1677" s="256"/>
      <c r="J1677" s="252"/>
      <c r="K1677" s="252"/>
      <c r="L1677" s="257"/>
      <c r="M1677" s="258"/>
      <c r="N1677" s="259"/>
      <c r="O1677" s="259"/>
      <c r="P1677" s="259"/>
      <c r="Q1677" s="259"/>
      <c r="R1677" s="259"/>
      <c r="S1677" s="259"/>
      <c r="T1677" s="260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T1677" s="261" t="s">
        <v>169</v>
      </c>
      <c r="AU1677" s="261" t="s">
        <v>81</v>
      </c>
      <c r="AV1677" s="15" t="s">
        <v>167</v>
      </c>
      <c r="AW1677" s="15" t="s">
        <v>34</v>
      </c>
      <c r="AX1677" s="15" t="s">
        <v>79</v>
      </c>
      <c r="AY1677" s="261" t="s">
        <v>161</v>
      </c>
    </row>
    <row r="1678" s="2" customFormat="1" ht="16.5" customHeight="1">
      <c r="A1678" s="41"/>
      <c r="B1678" s="42"/>
      <c r="C1678" s="216" t="s">
        <v>2079</v>
      </c>
      <c r="D1678" s="216" t="s">
        <v>163</v>
      </c>
      <c r="E1678" s="217" t="s">
        <v>2080</v>
      </c>
      <c r="F1678" s="218" t="s">
        <v>2081</v>
      </c>
      <c r="G1678" s="219" t="s">
        <v>324</v>
      </c>
      <c r="H1678" s="220">
        <v>219.762</v>
      </c>
      <c r="I1678" s="221"/>
      <c r="J1678" s="222">
        <f>ROUND(I1678*H1678,2)</f>
        <v>0</v>
      </c>
      <c r="K1678" s="218" t="s">
        <v>178</v>
      </c>
      <c r="L1678" s="47"/>
      <c r="M1678" s="223" t="s">
        <v>21</v>
      </c>
      <c r="N1678" s="224" t="s">
        <v>43</v>
      </c>
      <c r="O1678" s="87"/>
      <c r="P1678" s="225">
        <f>O1678*H1678</f>
        <v>0</v>
      </c>
      <c r="Q1678" s="225">
        <v>0</v>
      </c>
      <c r="R1678" s="225">
        <f>Q1678*H1678</f>
        <v>0</v>
      </c>
      <c r="S1678" s="225">
        <v>0</v>
      </c>
      <c r="T1678" s="226">
        <f>S1678*H1678</f>
        <v>0</v>
      </c>
      <c r="U1678" s="41"/>
      <c r="V1678" s="41"/>
      <c r="W1678" s="41"/>
      <c r="X1678" s="41"/>
      <c r="Y1678" s="41"/>
      <c r="Z1678" s="41"/>
      <c r="AA1678" s="41"/>
      <c r="AB1678" s="41"/>
      <c r="AC1678" s="41"/>
      <c r="AD1678" s="41"/>
      <c r="AE1678" s="41"/>
      <c r="AR1678" s="227" t="s">
        <v>276</v>
      </c>
      <c r="AT1678" s="227" t="s">
        <v>163</v>
      </c>
      <c r="AU1678" s="227" t="s">
        <v>81</v>
      </c>
      <c r="AY1678" s="20" t="s">
        <v>161</v>
      </c>
      <c r="BE1678" s="228">
        <f>IF(N1678="základní",J1678,0)</f>
        <v>0</v>
      </c>
      <c r="BF1678" s="228">
        <f>IF(N1678="snížená",J1678,0)</f>
        <v>0</v>
      </c>
      <c r="BG1678" s="228">
        <f>IF(N1678="zákl. přenesená",J1678,0)</f>
        <v>0</v>
      </c>
      <c r="BH1678" s="228">
        <f>IF(N1678="sníž. přenesená",J1678,0)</f>
        <v>0</v>
      </c>
      <c r="BI1678" s="228">
        <f>IF(N1678="nulová",J1678,0)</f>
        <v>0</v>
      </c>
      <c r="BJ1678" s="20" t="s">
        <v>79</v>
      </c>
      <c r="BK1678" s="228">
        <f>ROUND(I1678*H1678,2)</f>
        <v>0</v>
      </c>
      <c r="BL1678" s="20" t="s">
        <v>276</v>
      </c>
      <c r="BM1678" s="227" t="s">
        <v>2082</v>
      </c>
    </row>
    <row r="1679" s="2" customFormat="1">
      <c r="A1679" s="41"/>
      <c r="B1679" s="42"/>
      <c r="C1679" s="43"/>
      <c r="D1679" s="262" t="s">
        <v>180</v>
      </c>
      <c r="E1679" s="43"/>
      <c r="F1679" s="263" t="s">
        <v>2083</v>
      </c>
      <c r="G1679" s="43"/>
      <c r="H1679" s="43"/>
      <c r="I1679" s="264"/>
      <c r="J1679" s="43"/>
      <c r="K1679" s="43"/>
      <c r="L1679" s="47"/>
      <c r="M1679" s="265"/>
      <c r="N1679" s="266"/>
      <c r="O1679" s="87"/>
      <c r="P1679" s="87"/>
      <c r="Q1679" s="87"/>
      <c r="R1679" s="87"/>
      <c r="S1679" s="87"/>
      <c r="T1679" s="88"/>
      <c r="U1679" s="41"/>
      <c r="V1679" s="41"/>
      <c r="W1679" s="41"/>
      <c r="X1679" s="41"/>
      <c r="Y1679" s="41"/>
      <c r="Z1679" s="41"/>
      <c r="AA1679" s="41"/>
      <c r="AB1679" s="41"/>
      <c r="AC1679" s="41"/>
      <c r="AD1679" s="41"/>
      <c r="AE1679" s="41"/>
      <c r="AT1679" s="20" t="s">
        <v>180</v>
      </c>
      <c r="AU1679" s="20" t="s">
        <v>81</v>
      </c>
    </row>
    <row r="1680" s="13" customFormat="1">
      <c r="A1680" s="13"/>
      <c r="B1680" s="229"/>
      <c r="C1680" s="230"/>
      <c r="D1680" s="231" t="s">
        <v>169</v>
      </c>
      <c r="E1680" s="232" t="s">
        <v>21</v>
      </c>
      <c r="F1680" s="233" t="s">
        <v>2084</v>
      </c>
      <c r="G1680" s="230"/>
      <c r="H1680" s="232" t="s">
        <v>21</v>
      </c>
      <c r="I1680" s="234"/>
      <c r="J1680" s="230"/>
      <c r="K1680" s="230"/>
      <c r="L1680" s="235"/>
      <c r="M1680" s="236"/>
      <c r="N1680" s="237"/>
      <c r="O1680" s="237"/>
      <c r="P1680" s="237"/>
      <c r="Q1680" s="237"/>
      <c r="R1680" s="237"/>
      <c r="S1680" s="237"/>
      <c r="T1680" s="238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39" t="s">
        <v>169</v>
      </c>
      <c r="AU1680" s="239" t="s">
        <v>81</v>
      </c>
      <c r="AV1680" s="13" t="s">
        <v>79</v>
      </c>
      <c r="AW1680" s="13" t="s">
        <v>34</v>
      </c>
      <c r="AX1680" s="13" t="s">
        <v>72</v>
      </c>
      <c r="AY1680" s="239" t="s">
        <v>161</v>
      </c>
    </row>
    <row r="1681" s="13" customFormat="1">
      <c r="A1681" s="13"/>
      <c r="B1681" s="229"/>
      <c r="C1681" s="230"/>
      <c r="D1681" s="231" t="s">
        <v>169</v>
      </c>
      <c r="E1681" s="232" t="s">
        <v>21</v>
      </c>
      <c r="F1681" s="233" t="s">
        <v>2085</v>
      </c>
      <c r="G1681" s="230"/>
      <c r="H1681" s="232" t="s">
        <v>21</v>
      </c>
      <c r="I1681" s="234"/>
      <c r="J1681" s="230"/>
      <c r="K1681" s="230"/>
      <c r="L1681" s="235"/>
      <c r="M1681" s="236"/>
      <c r="N1681" s="237"/>
      <c r="O1681" s="237"/>
      <c r="P1681" s="237"/>
      <c r="Q1681" s="237"/>
      <c r="R1681" s="237"/>
      <c r="S1681" s="237"/>
      <c r="T1681" s="238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39" t="s">
        <v>169</v>
      </c>
      <c r="AU1681" s="239" t="s">
        <v>81</v>
      </c>
      <c r="AV1681" s="13" t="s">
        <v>79</v>
      </c>
      <c r="AW1681" s="13" t="s">
        <v>34</v>
      </c>
      <c r="AX1681" s="13" t="s">
        <v>72</v>
      </c>
      <c r="AY1681" s="239" t="s">
        <v>161</v>
      </c>
    </row>
    <row r="1682" s="13" customFormat="1">
      <c r="A1682" s="13"/>
      <c r="B1682" s="229"/>
      <c r="C1682" s="230"/>
      <c r="D1682" s="231" t="s">
        <v>169</v>
      </c>
      <c r="E1682" s="232" t="s">
        <v>21</v>
      </c>
      <c r="F1682" s="233" t="s">
        <v>1065</v>
      </c>
      <c r="G1682" s="230"/>
      <c r="H1682" s="232" t="s">
        <v>21</v>
      </c>
      <c r="I1682" s="234"/>
      <c r="J1682" s="230"/>
      <c r="K1682" s="230"/>
      <c r="L1682" s="235"/>
      <c r="M1682" s="236"/>
      <c r="N1682" s="237"/>
      <c r="O1682" s="237"/>
      <c r="P1682" s="237"/>
      <c r="Q1682" s="237"/>
      <c r="R1682" s="237"/>
      <c r="S1682" s="237"/>
      <c r="T1682" s="238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T1682" s="239" t="s">
        <v>169</v>
      </c>
      <c r="AU1682" s="239" t="s">
        <v>81</v>
      </c>
      <c r="AV1682" s="13" t="s">
        <v>79</v>
      </c>
      <c r="AW1682" s="13" t="s">
        <v>34</v>
      </c>
      <c r="AX1682" s="13" t="s">
        <v>72</v>
      </c>
      <c r="AY1682" s="239" t="s">
        <v>161</v>
      </c>
    </row>
    <row r="1683" s="14" customFormat="1">
      <c r="A1683" s="14"/>
      <c r="B1683" s="240"/>
      <c r="C1683" s="241"/>
      <c r="D1683" s="231" t="s">
        <v>169</v>
      </c>
      <c r="E1683" s="242" t="s">
        <v>21</v>
      </c>
      <c r="F1683" s="243" t="s">
        <v>2086</v>
      </c>
      <c r="G1683" s="241"/>
      <c r="H1683" s="244">
        <v>208.54400000000001</v>
      </c>
      <c r="I1683" s="245"/>
      <c r="J1683" s="241"/>
      <c r="K1683" s="241"/>
      <c r="L1683" s="246"/>
      <c r="M1683" s="247"/>
      <c r="N1683" s="248"/>
      <c r="O1683" s="248"/>
      <c r="P1683" s="248"/>
      <c r="Q1683" s="248"/>
      <c r="R1683" s="248"/>
      <c r="S1683" s="248"/>
      <c r="T1683" s="249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T1683" s="250" t="s">
        <v>169</v>
      </c>
      <c r="AU1683" s="250" t="s">
        <v>81</v>
      </c>
      <c r="AV1683" s="14" t="s">
        <v>81</v>
      </c>
      <c r="AW1683" s="14" t="s">
        <v>34</v>
      </c>
      <c r="AX1683" s="14" t="s">
        <v>72</v>
      </c>
      <c r="AY1683" s="250" t="s">
        <v>161</v>
      </c>
    </row>
    <row r="1684" s="14" customFormat="1">
      <c r="A1684" s="14"/>
      <c r="B1684" s="240"/>
      <c r="C1684" s="241"/>
      <c r="D1684" s="231" t="s">
        <v>169</v>
      </c>
      <c r="E1684" s="242" t="s">
        <v>21</v>
      </c>
      <c r="F1684" s="243" t="s">
        <v>2087</v>
      </c>
      <c r="G1684" s="241"/>
      <c r="H1684" s="244">
        <v>40.119999999999997</v>
      </c>
      <c r="I1684" s="245"/>
      <c r="J1684" s="241"/>
      <c r="K1684" s="241"/>
      <c r="L1684" s="246"/>
      <c r="M1684" s="247"/>
      <c r="N1684" s="248"/>
      <c r="O1684" s="248"/>
      <c r="P1684" s="248"/>
      <c r="Q1684" s="248"/>
      <c r="R1684" s="248"/>
      <c r="S1684" s="248"/>
      <c r="T1684" s="249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T1684" s="250" t="s">
        <v>169</v>
      </c>
      <c r="AU1684" s="250" t="s">
        <v>81</v>
      </c>
      <c r="AV1684" s="14" t="s">
        <v>81</v>
      </c>
      <c r="AW1684" s="14" t="s">
        <v>34</v>
      </c>
      <c r="AX1684" s="14" t="s">
        <v>72</v>
      </c>
      <c r="AY1684" s="250" t="s">
        <v>161</v>
      </c>
    </row>
    <row r="1685" s="14" customFormat="1">
      <c r="A1685" s="14"/>
      <c r="B1685" s="240"/>
      <c r="C1685" s="241"/>
      <c r="D1685" s="231" t="s">
        <v>169</v>
      </c>
      <c r="E1685" s="242" t="s">
        <v>21</v>
      </c>
      <c r="F1685" s="243" t="s">
        <v>2088</v>
      </c>
      <c r="G1685" s="241"/>
      <c r="H1685" s="244">
        <v>-27.635999999999999</v>
      </c>
      <c r="I1685" s="245"/>
      <c r="J1685" s="241"/>
      <c r="K1685" s="241"/>
      <c r="L1685" s="246"/>
      <c r="M1685" s="247"/>
      <c r="N1685" s="248"/>
      <c r="O1685" s="248"/>
      <c r="P1685" s="248"/>
      <c r="Q1685" s="248"/>
      <c r="R1685" s="248"/>
      <c r="S1685" s="248"/>
      <c r="T1685" s="249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T1685" s="250" t="s">
        <v>169</v>
      </c>
      <c r="AU1685" s="250" t="s">
        <v>81</v>
      </c>
      <c r="AV1685" s="14" t="s">
        <v>81</v>
      </c>
      <c r="AW1685" s="14" t="s">
        <v>34</v>
      </c>
      <c r="AX1685" s="14" t="s">
        <v>72</v>
      </c>
      <c r="AY1685" s="250" t="s">
        <v>161</v>
      </c>
    </row>
    <row r="1686" s="14" customFormat="1">
      <c r="A1686" s="14"/>
      <c r="B1686" s="240"/>
      <c r="C1686" s="241"/>
      <c r="D1686" s="231" t="s">
        <v>169</v>
      </c>
      <c r="E1686" s="242" t="s">
        <v>21</v>
      </c>
      <c r="F1686" s="243" t="s">
        <v>2089</v>
      </c>
      <c r="G1686" s="241"/>
      <c r="H1686" s="244">
        <v>-15.917999999999999</v>
      </c>
      <c r="I1686" s="245"/>
      <c r="J1686" s="241"/>
      <c r="K1686" s="241"/>
      <c r="L1686" s="246"/>
      <c r="M1686" s="247"/>
      <c r="N1686" s="248"/>
      <c r="O1686" s="248"/>
      <c r="P1686" s="248"/>
      <c r="Q1686" s="248"/>
      <c r="R1686" s="248"/>
      <c r="S1686" s="248"/>
      <c r="T1686" s="249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T1686" s="250" t="s">
        <v>169</v>
      </c>
      <c r="AU1686" s="250" t="s">
        <v>81</v>
      </c>
      <c r="AV1686" s="14" t="s">
        <v>81</v>
      </c>
      <c r="AW1686" s="14" t="s">
        <v>34</v>
      </c>
      <c r="AX1686" s="14" t="s">
        <v>72</v>
      </c>
      <c r="AY1686" s="250" t="s">
        <v>161</v>
      </c>
    </row>
    <row r="1687" s="13" customFormat="1">
      <c r="A1687" s="13"/>
      <c r="B1687" s="229"/>
      <c r="C1687" s="230"/>
      <c r="D1687" s="231" t="s">
        <v>169</v>
      </c>
      <c r="E1687" s="232" t="s">
        <v>21</v>
      </c>
      <c r="F1687" s="233" t="s">
        <v>1063</v>
      </c>
      <c r="G1687" s="230"/>
      <c r="H1687" s="232" t="s">
        <v>21</v>
      </c>
      <c r="I1687" s="234"/>
      <c r="J1687" s="230"/>
      <c r="K1687" s="230"/>
      <c r="L1687" s="235"/>
      <c r="M1687" s="236"/>
      <c r="N1687" s="237"/>
      <c r="O1687" s="237"/>
      <c r="P1687" s="237"/>
      <c r="Q1687" s="237"/>
      <c r="R1687" s="237"/>
      <c r="S1687" s="237"/>
      <c r="T1687" s="238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39" t="s">
        <v>169</v>
      </c>
      <c r="AU1687" s="239" t="s">
        <v>81</v>
      </c>
      <c r="AV1687" s="13" t="s">
        <v>79</v>
      </c>
      <c r="AW1687" s="13" t="s">
        <v>34</v>
      </c>
      <c r="AX1687" s="13" t="s">
        <v>72</v>
      </c>
      <c r="AY1687" s="239" t="s">
        <v>161</v>
      </c>
    </row>
    <row r="1688" s="14" customFormat="1">
      <c r="A1688" s="14"/>
      <c r="B1688" s="240"/>
      <c r="C1688" s="241"/>
      <c r="D1688" s="231" t="s">
        <v>169</v>
      </c>
      <c r="E1688" s="242" t="s">
        <v>21</v>
      </c>
      <c r="F1688" s="243" t="s">
        <v>2090</v>
      </c>
      <c r="G1688" s="241"/>
      <c r="H1688" s="244">
        <v>20.280000000000001</v>
      </c>
      <c r="I1688" s="245"/>
      <c r="J1688" s="241"/>
      <c r="K1688" s="241"/>
      <c r="L1688" s="246"/>
      <c r="M1688" s="247"/>
      <c r="N1688" s="248"/>
      <c r="O1688" s="248"/>
      <c r="P1688" s="248"/>
      <c r="Q1688" s="248"/>
      <c r="R1688" s="248"/>
      <c r="S1688" s="248"/>
      <c r="T1688" s="249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T1688" s="250" t="s">
        <v>169</v>
      </c>
      <c r="AU1688" s="250" t="s">
        <v>81</v>
      </c>
      <c r="AV1688" s="14" t="s">
        <v>81</v>
      </c>
      <c r="AW1688" s="14" t="s">
        <v>34</v>
      </c>
      <c r="AX1688" s="14" t="s">
        <v>72</v>
      </c>
      <c r="AY1688" s="250" t="s">
        <v>161</v>
      </c>
    </row>
    <row r="1689" s="14" customFormat="1">
      <c r="A1689" s="14"/>
      <c r="B1689" s="240"/>
      <c r="C1689" s="241"/>
      <c r="D1689" s="231" t="s">
        <v>169</v>
      </c>
      <c r="E1689" s="242" t="s">
        <v>21</v>
      </c>
      <c r="F1689" s="243" t="s">
        <v>2091</v>
      </c>
      <c r="G1689" s="241"/>
      <c r="H1689" s="244">
        <v>-5.6280000000000001</v>
      </c>
      <c r="I1689" s="245"/>
      <c r="J1689" s="241"/>
      <c r="K1689" s="241"/>
      <c r="L1689" s="246"/>
      <c r="M1689" s="247"/>
      <c r="N1689" s="248"/>
      <c r="O1689" s="248"/>
      <c r="P1689" s="248"/>
      <c r="Q1689" s="248"/>
      <c r="R1689" s="248"/>
      <c r="S1689" s="248"/>
      <c r="T1689" s="249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T1689" s="250" t="s">
        <v>169</v>
      </c>
      <c r="AU1689" s="250" t="s">
        <v>81</v>
      </c>
      <c r="AV1689" s="14" t="s">
        <v>81</v>
      </c>
      <c r="AW1689" s="14" t="s">
        <v>34</v>
      </c>
      <c r="AX1689" s="14" t="s">
        <v>72</v>
      </c>
      <c r="AY1689" s="250" t="s">
        <v>161</v>
      </c>
    </row>
    <row r="1690" s="16" customFormat="1">
      <c r="A1690" s="16"/>
      <c r="B1690" s="283"/>
      <c r="C1690" s="284"/>
      <c r="D1690" s="231" t="s">
        <v>169</v>
      </c>
      <c r="E1690" s="285" t="s">
        <v>401</v>
      </c>
      <c r="F1690" s="286" t="s">
        <v>507</v>
      </c>
      <c r="G1690" s="284"/>
      <c r="H1690" s="287">
        <v>219.762</v>
      </c>
      <c r="I1690" s="288"/>
      <c r="J1690" s="284"/>
      <c r="K1690" s="284"/>
      <c r="L1690" s="289"/>
      <c r="M1690" s="290"/>
      <c r="N1690" s="291"/>
      <c r="O1690" s="291"/>
      <c r="P1690" s="291"/>
      <c r="Q1690" s="291"/>
      <c r="R1690" s="291"/>
      <c r="S1690" s="291"/>
      <c r="T1690" s="292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T1690" s="293" t="s">
        <v>169</v>
      </c>
      <c r="AU1690" s="293" t="s">
        <v>81</v>
      </c>
      <c r="AV1690" s="16" t="s">
        <v>104</v>
      </c>
      <c r="AW1690" s="16" t="s">
        <v>34</v>
      </c>
      <c r="AX1690" s="16" t="s">
        <v>72</v>
      </c>
      <c r="AY1690" s="293" t="s">
        <v>161</v>
      </c>
    </row>
    <row r="1691" s="15" customFormat="1">
      <c r="A1691" s="15"/>
      <c r="B1691" s="251"/>
      <c r="C1691" s="252"/>
      <c r="D1691" s="231" t="s">
        <v>169</v>
      </c>
      <c r="E1691" s="253" t="s">
        <v>21</v>
      </c>
      <c r="F1691" s="254" t="s">
        <v>172</v>
      </c>
      <c r="G1691" s="252"/>
      <c r="H1691" s="255">
        <v>219.762</v>
      </c>
      <c r="I1691" s="256"/>
      <c r="J1691" s="252"/>
      <c r="K1691" s="252"/>
      <c r="L1691" s="257"/>
      <c r="M1691" s="258"/>
      <c r="N1691" s="259"/>
      <c r="O1691" s="259"/>
      <c r="P1691" s="259"/>
      <c r="Q1691" s="259"/>
      <c r="R1691" s="259"/>
      <c r="S1691" s="259"/>
      <c r="T1691" s="260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T1691" s="261" t="s">
        <v>169</v>
      </c>
      <c r="AU1691" s="261" t="s">
        <v>81</v>
      </c>
      <c r="AV1691" s="15" t="s">
        <v>167</v>
      </c>
      <c r="AW1691" s="15" t="s">
        <v>34</v>
      </c>
      <c r="AX1691" s="15" t="s">
        <v>79</v>
      </c>
      <c r="AY1691" s="261" t="s">
        <v>161</v>
      </c>
    </row>
    <row r="1692" s="2" customFormat="1" ht="16.5" customHeight="1">
      <c r="A1692" s="41"/>
      <c r="B1692" s="42"/>
      <c r="C1692" s="273" t="s">
        <v>2092</v>
      </c>
      <c r="D1692" s="273" t="s">
        <v>479</v>
      </c>
      <c r="E1692" s="274" t="s">
        <v>1668</v>
      </c>
      <c r="F1692" s="275" t="s">
        <v>1669</v>
      </c>
      <c r="G1692" s="276" t="s">
        <v>177</v>
      </c>
      <c r="H1692" s="277">
        <v>0.57999999999999996</v>
      </c>
      <c r="I1692" s="278"/>
      <c r="J1692" s="279">
        <f>ROUND(I1692*H1692,2)</f>
        <v>0</v>
      </c>
      <c r="K1692" s="275" t="s">
        <v>178</v>
      </c>
      <c r="L1692" s="280"/>
      <c r="M1692" s="281" t="s">
        <v>21</v>
      </c>
      <c r="N1692" s="282" t="s">
        <v>43</v>
      </c>
      <c r="O1692" s="87"/>
      <c r="P1692" s="225">
        <f>O1692*H1692</f>
        <v>0</v>
      </c>
      <c r="Q1692" s="225">
        <v>0.55000000000000004</v>
      </c>
      <c r="R1692" s="225">
        <f>Q1692*H1692</f>
        <v>0.31900000000000001</v>
      </c>
      <c r="S1692" s="225">
        <v>0</v>
      </c>
      <c r="T1692" s="226">
        <f>S1692*H1692</f>
        <v>0</v>
      </c>
      <c r="U1692" s="41"/>
      <c r="V1692" s="41"/>
      <c r="W1692" s="41"/>
      <c r="X1692" s="41"/>
      <c r="Y1692" s="41"/>
      <c r="Z1692" s="41"/>
      <c r="AA1692" s="41"/>
      <c r="AB1692" s="41"/>
      <c r="AC1692" s="41"/>
      <c r="AD1692" s="41"/>
      <c r="AE1692" s="41"/>
      <c r="AR1692" s="227" t="s">
        <v>682</v>
      </c>
      <c r="AT1692" s="227" t="s">
        <v>479</v>
      </c>
      <c r="AU1692" s="227" t="s">
        <v>81</v>
      </c>
      <c r="AY1692" s="20" t="s">
        <v>161</v>
      </c>
      <c r="BE1692" s="228">
        <f>IF(N1692="základní",J1692,0)</f>
        <v>0</v>
      </c>
      <c r="BF1692" s="228">
        <f>IF(N1692="snížená",J1692,0)</f>
        <v>0</v>
      </c>
      <c r="BG1692" s="228">
        <f>IF(N1692="zákl. přenesená",J1692,0)</f>
        <v>0</v>
      </c>
      <c r="BH1692" s="228">
        <f>IF(N1692="sníž. přenesená",J1692,0)</f>
        <v>0</v>
      </c>
      <c r="BI1692" s="228">
        <f>IF(N1692="nulová",J1692,0)</f>
        <v>0</v>
      </c>
      <c r="BJ1692" s="20" t="s">
        <v>79</v>
      </c>
      <c r="BK1692" s="228">
        <f>ROUND(I1692*H1692,2)</f>
        <v>0</v>
      </c>
      <c r="BL1692" s="20" t="s">
        <v>276</v>
      </c>
      <c r="BM1692" s="227" t="s">
        <v>2093</v>
      </c>
    </row>
    <row r="1693" s="14" customFormat="1">
      <c r="A1693" s="14"/>
      <c r="B1693" s="240"/>
      <c r="C1693" s="241"/>
      <c r="D1693" s="231" t="s">
        <v>169</v>
      </c>
      <c r="E1693" s="242" t="s">
        <v>21</v>
      </c>
      <c r="F1693" s="243" t="s">
        <v>2094</v>
      </c>
      <c r="G1693" s="241"/>
      <c r="H1693" s="244">
        <v>0.57999999999999996</v>
      </c>
      <c r="I1693" s="245"/>
      <c r="J1693" s="241"/>
      <c r="K1693" s="241"/>
      <c r="L1693" s="246"/>
      <c r="M1693" s="247"/>
      <c r="N1693" s="248"/>
      <c r="O1693" s="248"/>
      <c r="P1693" s="248"/>
      <c r="Q1693" s="248"/>
      <c r="R1693" s="248"/>
      <c r="S1693" s="248"/>
      <c r="T1693" s="249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T1693" s="250" t="s">
        <v>169</v>
      </c>
      <c r="AU1693" s="250" t="s">
        <v>81</v>
      </c>
      <c r="AV1693" s="14" t="s">
        <v>81</v>
      </c>
      <c r="AW1693" s="14" t="s">
        <v>34</v>
      </c>
      <c r="AX1693" s="14" t="s">
        <v>72</v>
      </c>
      <c r="AY1693" s="250" t="s">
        <v>161</v>
      </c>
    </row>
    <row r="1694" s="15" customFormat="1">
      <c r="A1694" s="15"/>
      <c r="B1694" s="251"/>
      <c r="C1694" s="252"/>
      <c r="D1694" s="231" t="s">
        <v>169</v>
      </c>
      <c r="E1694" s="253" t="s">
        <v>21</v>
      </c>
      <c r="F1694" s="254" t="s">
        <v>172</v>
      </c>
      <c r="G1694" s="252"/>
      <c r="H1694" s="255">
        <v>0.57999999999999996</v>
      </c>
      <c r="I1694" s="256"/>
      <c r="J1694" s="252"/>
      <c r="K1694" s="252"/>
      <c r="L1694" s="257"/>
      <c r="M1694" s="258"/>
      <c r="N1694" s="259"/>
      <c r="O1694" s="259"/>
      <c r="P1694" s="259"/>
      <c r="Q1694" s="259"/>
      <c r="R1694" s="259"/>
      <c r="S1694" s="259"/>
      <c r="T1694" s="260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T1694" s="261" t="s">
        <v>169</v>
      </c>
      <c r="AU1694" s="261" t="s">
        <v>81</v>
      </c>
      <c r="AV1694" s="15" t="s">
        <v>167</v>
      </c>
      <c r="AW1694" s="15" t="s">
        <v>34</v>
      </c>
      <c r="AX1694" s="15" t="s">
        <v>79</v>
      </c>
      <c r="AY1694" s="261" t="s">
        <v>161</v>
      </c>
    </row>
    <row r="1695" s="2" customFormat="1" ht="21.75" customHeight="1">
      <c r="A1695" s="41"/>
      <c r="B1695" s="42"/>
      <c r="C1695" s="216" t="s">
        <v>2095</v>
      </c>
      <c r="D1695" s="216" t="s">
        <v>163</v>
      </c>
      <c r="E1695" s="217" t="s">
        <v>2096</v>
      </c>
      <c r="F1695" s="218" t="s">
        <v>2097</v>
      </c>
      <c r="G1695" s="219" t="s">
        <v>166</v>
      </c>
      <c r="H1695" s="220">
        <v>293.82100000000003</v>
      </c>
      <c r="I1695" s="221"/>
      <c r="J1695" s="222">
        <f>ROUND(I1695*H1695,2)</f>
        <v>0</v>
      </c>
      <c r="K1695" s="218" t="s">
        <v>178</v>
      </c>
      <c r="L1695" s="47"/>
      <c r="M1695" s="223" t="s">
        <v>21</v>
      </c>
      <c r="N1695" s="224" t="s">
        <v>43</v>
      </c>
      <c r="O1695" s="87"/>
      <c r="P1695" s="225">
        <f>O1695*H1695</f>
        <v>0</v>
      </c>
      <c r="Q1695" s="225">
        <v>0.00012</v>
      </c>
      <c r="R1695" s="225">
        <f>Q1695*H1695</f>
        <v>0.035258520000000002</v>
      </c>
      <c r="S1695" s="225">
        <v>0</v>
      </c>
      <c r="T1695" s="226">
        <f>S1695*H1695</f>
        <v>0</v>
      </c>
      <c r="U1695" s="41"/>
      <c r="V1695" s="41"/>
      <c r="W1695" s="41"/>
      <c r="X1695" s="41"/>
      <c r="Y1695" s="41"/>
      <c r="Z1695" s="41"/>
      <c r="AA1695" s="41"/>
      <c r="AB1695" s="41"/>
      <c r="AC1695" s="41"/>
      <c r="AD1695" s="41"/>
      <c r="AE1695" s="41"/>
      <c r="AR1695" s="227" t="s">
        <v>276</v>
      </c>
      <c r="AT1695" s="227" t="s">
        <v>163</v>
      </c>
      <c r="AU1695" s="227" t="s">
        <v>81</v>
      </c>
      <c r="AY1695" s="20" t="s">
        <v>161</v>
      </c>
      <c r="BE1695" s="228">
        <f>IF(N1695="základní",J1695,0)</f>
        <v>0</v>
      </c>
      <c r="BF1695" s="228">
        <f>IF(N1695="snížená",J1695,0)</f>
        <v>0</v>
      </c>
      <c r="BG1695" s="228">
        <f>IF(N1695="zákl. přenesená",J1695,0)</f>
        <v>0</v>
      </c>
      <c r="BH1695" s="228">
        <f>IF(N1695="sníž. přenesená",J1695,0)</f>
        <v>0</v>
      </c>
      <c r="BI1695" s="228">
        <f>IF(N1695="nulová",J1695,0)</f>
        <v>0</v>
      </c>
      <c r="BJ1695" s="20" t="s">
        <v>79</v>
      </c>
      <c r="BK1695" s="228">
        <f>ROUND(I1695*H1695,2)</f>
        <v>0</v>
      </c>
      <c r="BL1695" s="20" t="s">
        <v>276</v>
      </c>
      <c r="BM1695" s="227" t="s">
        <v>2098</v>
      </c>
    </row>
    <row r="1696" s="2" customFormat="1">
      <c r="A1696" s="41"/>
      <c r="B1696" s="42"/>
      <c r="C1696" s="43"/>
      <c r="D1696" s="262" t="s">
        <v>180</v>
      </c>
      <c r="E1696" s="43"/>
      <c r="F1696" s="263" t="s">
        <v>2099</v>
      </c>
      <c r="G1696" s="43"/>
      <c r="H1696" s="43"/>
      <c r="I1696" s="264"/>
      <c r="J1696" s="43"/>
      <c r="K1696" s="43"/>
      <c r="L1696" s="47"/>
      <c r="M1696" s="265"/>
      <c r="N1696" s="266"/>
      <c r="O1696" s="87"/>
      <c r="P1696" s="87"/>
      <c r="Q1696" s="87"/>
      <c r="R1696" s="87"/>
      <c r="S1696" s="87"/>
      <c r="T1696" s="88"/>
      <c r="U1696" s="41"/>
      <c r="V1696" s="41"/>
      <c r="W1696" s="41"/>
      <c r="X1696" s="41"/>
      <c r="Y1696" s="41"/>
      <c r="Z1696" s="41"/>
      <c r="AA1696" s="41"/>
      <c r="AB1696" s="41"/>
      <c r="AC1696" s="41"/>
      <c r="AD1696" s="41"/>
      <c r="AE1696" s="41"/>
      <c r="AT1696" s="20" t="s">
        <v>180</v>
      </c>
      <c r="AU1696" s="20" t="s">
        <v>81</v>
      </c>
    </row>
    <row r="1697" s="13" customFormat="1">
      <c r="A1697" s="13"/>
      <c r="B1697" s="229"/>
      <c r="C1697" s="230"/>
      <c r="D1697" s="231" t="s">
        <v>169</v>
      </c>
      <c r="E1697" s="232" t="s">
        <v>21</v>
      </c>
      <c r="F1697" s="233" t="s">
        <v>2100</v>
      </c>
      <c r="G1697" s="230"/>
      <c r="H1697" s="232" t="s">
        <v>21</v>
      </c>
      <c r="I1697" s="234"/>
      <c r="J1697" s="230"/>
      <c r="K1697" s="230"/>
      <c r="L1697" s="235"/>
      <c r="M1697" s="236"/>
      <c r="N1697" s="237"/>
      <c r="O1697" s="237"/>
      <c r="P1697" s="237"/>
      <c r="Q1697" s="237"/>
      <c r="R1697" s="237"/>
      <c r="S1697" s="237"/>
      <c r="T1697" s="238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39" t="s">
        <v>169</v>
      </c>
      <c r="AU1697" s="239" t="s">
        <v>81</v>
      </c>
      <c r="AV1697" s="13" t="s">
        <v>79</v>
      </c>
      <c r="AW1697" s="13" t="s">
        <v>34</v>
      </c>
      <c r="AX1697" s="13" t="s">
        <v>72</v>
      </c>
      <c r="AY1697" s="239" t="s">
        <v>161</v>
      </c>
    </row>
    <row r="1698" s="13" customFormat="1">
      <c r="A1698" s="13"/>
      <c r="B1698" s="229"/>
      <c r="C1698" s="230"/>
      <c r="D1698" s="231" t="s">
        <v>169</v>
      </c>
      <c r="E1698" s="232" t="s">
        <v>21</v>
      </c>
      <c r="F1698" s="233" t="s">
        <v>2101</v>
      </c>
      <c r="G1698" s="230"/>
      <c r="H1698" s="232" t="s">
        <v>21</v>
      </c>
      <c r="I1698" s="234"/>
      <c r="J1698" s="230"/>
      <c r="K1698" s="230"/>
      <c r="L1698" s="235"/>
      <c r="M1698" s="236"/>
      <c r="N1698" s="237"/>
      <c r="O1698" s="237"/>
      <c r="P1698" s="237"/>
      <c r="Q1698" s="237"/>
      <c r="R1698" s="237"/>
      <c r="S1698" s="237"/>
      <c r="T1698" s="238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39" t="s">
        <v>169</v>
      </c>
      <c r="AU1698" s="239" t="s">
        <v>81</v>
      </c>
      <c r="AV1698" s="13" t="s">
        <v>79</v>
      </c>
      <c r="AW1698" s="13" t="s">
        <v>34</v>
      </c>
      <c r="AX1698" s="13" t="s">
        <v>72</v>
      </c>
      <c r="AY1698" s="239" t="s">
        <v>161</v>
      </c>
    </row>
    <row r="1699" s="14" customFormat="1">
      <c r="A1699" s="14"/>
      <c r="B1699" s="240"/>
      <c r="C1699" s="241"/>
      <c r="D1699" s="231" t="s">
        <v>169</v>
      </c>
      <c r="E1699" s="242" t="s">
        <v>21</v>
      </c>
      <c r="F1699" s="243" t="s">
        <v>2102</v>
      </c>
      <c r="G1699" s="241"/>
      <c r="H1699" s="244">
        <v>71.730000000000004</v>
      </c>
      <c r="I1699" s="245"/>
      <c r="J1699" s="241"/>
      <c r="K1699" s="241"/>
      <c r="L1699" s="246"/>
      <c r="M1699" s="247"/>
      <c r="N1699" s="248"/>
      <c r="O1699" s="248"/>
      <c r="P1699" s="248"/>
      <c r="Q1699" s="248"/>
      <c r="R1699" s="248"/>
      <c r="S1699" s="248"/>
      <c r="T1699" s="249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T1699" s="250" t="s">
        <v>169</v>
      </c>
      <c r="AU1699" s="250" t="s">
        <v>81</v>
      </c>
      <c r="AV1699" s="14" t="s">
        <v>81</v>
      </c>
      <c r="AW1699" s="14" t="s">
        <v>34</v>
      </c>
      <c r="AX1699" s="14" t="s">
        <v>72</v>
      </c>
      <c r="AY1699" s="250" t="s">
        <v>161</v>
      </c>
    </row>
    <row r="1700" s="14" customFormat="1">
      <c r="A1700" s="14"/>
      <c r="B1700" s="240"/>
      <c r="C1700" s="241"/>
      <c r="D1700" s="231" t="s">
        <v>169</v>
      </c>
      <c r="E1700" s="242" t="s">
        <v>21</v>
      </c>
      <c r="F1700" s="243" t="s">
        <v>2103</v>
      </c>
      <c r="G1700" s="241"/>
      <c r="H1700" s="244">
        <v>15.451000000000001</v>
      </c>
      <c r="I1700" s="245"/>
      <c r="J1700" s="241"/>
      <c r="K1700" s="241"/>
      <c r="L1700" s="246"/>
      <c r="M1700" s="247"/>
      <c r="N1700" s="248"/>
      <c r="O1700" s="248"/>
      <c r="P1700" s="248"/>
      <c r="Q1700" s="248"/>
      <c r="R1700" s="248"/>
      <c r="S1700" s="248"/>
      <c r="T1700" s="249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T1700" s="250" t="s">
        <v>169</v>
      </c>
      <c r="AU1700" s="250" t="s">
        <v>81</v>
      </c>
      <c r="AV1700" s="14" t="s">
        <v>81</v>
      </c>
      <c r="AW1700" s="14" t="s">
        <v>34</v>
      </c>
      <c r="AX1700" s="14" t="s">
        <v>72</v>
      </c>
      <c r="AY1700" s="250" t="s">
        <v>161</v>
      </c>
    </row>
    <row r="1701" s="13" customFormat="1">
      <c r="A1701" s="13"/>
      <c r="B1701" s="229"/>
      <c r="C1701" s="230"/>
      <c r="D1701" s="231" t="s">
        <v>169</v>
      </c>
      <c r="E1701" s="232" t="s">
        <v>21</v>
      </c>
      <c r="F1701" s="233" t="s">
        <v>2104</v>
      </c>
      <c r="G1701" s="230"/>
      <c r="H1701" s="232" t="s">
        <v>21</v>
      </c>
      <c r="I1701" s="234"/>
      <c r="J1701" s="230"/>
      <c r="K1701" s="230"/>
      <c r="L1701" s="235"/>
      <c r="M1701" s="236"/>
      <c r="N1701" s="237"/>
      <c r="O1701" s="237"/>
      <c r="P1701" s="237"/>
      <c r="Q1701" s="237"/>
      <c r="R1701" s="237"/>
      <c r="S1701" s="237"/>
      <c r="T1701" s="238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39" t="s">
        <v>169</v>
      </c>
      <c r="AU1701" s="239" t="s">
        <v>81</v>
      </c>
      <c r="AV1701" s="13" t="s">
        <v>79</v>
      </c>
      <c r="AW1701" s="13" t="s">
        <v>34</v>
      </c>
      <c r="AX1701" s="13" t="s">
        <v>72</v>
      </c>
      <c r="AY1701" s="239" t="s">
        <v>161</v>
      </c>
    </row>
    <row r="1702" s="14" customFormat="1">
      <c r="A1702" s="14"/>
      <c r="B1702" s="240"/>
      <c r="C1702" s="241"/>
      <c r="D1702" s="231" t="s">
        <v>169</v>
      </c>
      <c r="E1702" s="242" t="s">
        <v>21</v>
      </c>
      <c r="F1702" s="243" t="s">
        <v>2105</v>
      </c>
      <c r="G1702" s="241"/>
      <c r="H1702" s="244">
        <v>42.719999999999999</v>
      </c>
      <c r="I1702" s="245"/>
      <c r="J1702" s="241"/>
      <c r="K1702" s="241"/>
      <c r="L1702" s="246"/>
      <c r="M1702" s="247"/>
      <c r="N1702" s="248"/>
      <c r="O1702" s="248"/>
      <c r="P1702" s="248"/>
      <c r="Q1702" s="248"/>
      <c r="R1702" s="248"/>
      <c r="S1702" s="248"/>
      <c r="T1702" s="249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T1702" s="250" t="s">
        <v>169</v>
      </c>
      <c r="AU1702" s="250" t="s">
        <v>81</v>
      </c>
      <c r="AV1702" s="14" t="s">
        <v>81</v>
      </c>
      <c r="AW1702" s="14" t="s">
        <v>34</v>
      </c>
      <c r="AX1702" s="14" t="s">
        <v>72</v>
      </c>
      <c r="AY1702" s="250" t="s">
        <v>161</v>
      </c>
    </row>
    <row r="1703" s="13" customFormat="1">
      <c r="A1703" s="13"/>
      <c r="B1703" s="229"/>
      <c r="C1703" s="230"/>
      <c r="D1703" s="231" t="s">
        <v>169</v>
      </c>
      <c r="E1703" s="232" t="s">
        <v>21</v>
      </c>
      <c r="F1703" s="233" t="s">
        <v>2106</v>
      </c>
      <c r="G1703" s="230"/>
      <c r="H1703" s="232" t="s">
        <v>21</v>
      </c>
      <c r="I1703" s="234"/>
      <c r="J1703" s="230"/>
      <c r="K1703" s="230"/>
      <c r="L1703" s="235"/>
      <c r="M1703" s="236"/>
      <c r="N1703" s="237"/>
      <c r="O1703" s="237"/>
      <c r="P1703" s="237"/>
      <c r="Q1703" s="237"/>
      <c r="R1703" s="237"/>
      <c r="S1703" s="237"/>
      <c r="T1703" s="238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39" t="s">
        <v>169</v>
      </c>
      <c r="AU1703" s="239" t="s">
        <v>81</v>
      </c>
      <c r="AV1703" s="13" t="s">
        <v>79</v>
      </c>
      <c r="AW1703" s="13" t="s">
        <v>34</v>
      </c>
      <c r="AX1703" s="13" t="s">
        <v>72</v>
      </c>
      <c r="AY1703" s="239" t="s">
        <v>161</v>
      </c>
    </row>
    <row r="1704" s="14" customFormat="1">
      <c r="A1704" s="14"/>
      <c r="B1704" s="240"/>
      <c r="C1704" s="241"/>
      <c r="D1704" s="231" t="s">
        <v>169</v>
      </c>
      <c r="E1704" s="242" t="s">
        <v>21</v>
      </c>
      <c r="F1704" s="243" t="s">
        <v>2107</v>
      </c>
      <c r="G1704" s="241"/>
      <c r="H1704" s="244">
        <v>101.52</v>
      </c>
      <c r="I1704" s="245"/>
      <c r="J1704" s="241"/>
      <c r="K1704" s="241"/>
      <c r="L1704" s="246"/>
      <c r="M1704" s="247"/>
      <c r="N1704" s="248"/>
      <c r="O1704" s="248"/>
      <c r="P1704" s="248"/>
      <c r="Q1704" s="248"/>
      <c r="R1704" s="248"/>
      <c r="S1704" s="248"/>
      <c r="T1704" s="249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T1704" s="250" t="s">
        <v>169</v>
      </c>
      <c r="AU1704" s="250" t="s">
        <v>81</v>
      </c>
      <c r="AV1704" s="14" t="s">
        <v>81</v>
      </c>
      <c r="AW1704" s="14" t="s">
        <v>34</v>
      </c>
      <c r="AX1704" s="14" t="s">
        <v>72</v>
      </c>
      <c r="AY1704" s="250" t="s">
        <v>161</v>
      </c>
    </row>
    <row r="1705" s="13" customFormat="1">
      <c r="A1705" s="13"/>
      <c r="B1705" s="229"/>
      <c r="C1705" s="230"/>
      <c r="D1705" s="231" t="s">
        <v>169</v>
      </c>
      <c r="E1705" s="232" t="s">
        <v>21</v>
      </c>
      <c r="F1705" s="233" t="s">
        <v>2108</v>
      </c>
      <c r="G1705" s="230"/>
      <c r="H1705" s="232" t="s">
        <v>21</v>
      </c>
      <c r="I1705" s="234"/>
      <c r="J1705" s="230"/>
      <c r="K1705" s="230"/>
      <c r="L1705" s="235"/>
      <c r="M1705" s="236"/>
      <c r="N1705" s="237"/>
      <c r="O1705" s="237"/>
      <c r="P1705" s="237"/>
      <c r="Q1705" s="237"/>
      <c r="R1705" s="237"/>
      <c r="S1705" s="237"/>
      <c r="T1705" s="238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39" t="s">
        <v>169</v>
      </c>
      <c r="AU1705" s="239" t="s">
        <v>81</v>
      </c>
      <c r="AV1705" s="13" t="s">
        <v>79</v>
      </c>
      <c r="AW1705" s="13" t="s">
        <v>34</v>
      </c>
      <c r="AX1705" s="13" t="s">
        <v>72</v>
      </c>
      <c r="AY1705" s="239" t="s">
        <v>161</v>
      </c>
    </row>
    <row r="1706" s="14" customFormat="1">
      <c r="A1706" s="14"/>
      <c r="B1706" s="240"/>
      <c r="C1706" s="241"/>
      <c r="D1706" s="231" t="s">
        <v>169</v>
      </c>
      <c r="E1706" s="242" t="s">
        <v>21</v>
      </c>
      <c r="F1706" s="243" t="s">
        <v>2109</v>
      </c>
      <c r="G1706" s="241"/>
      <c r="H1706" s="244">
        <v>62.399999999999999</v>
      </c>
      <c r="I1706" s="245"/>
      <c r="J1706" s="241"/>
      <c r="K1706" s="241"/>
      <c r="L1706" s="246"/>
      <c r="M1706" s="247"/>
      <c r="N1706" s="248"/>
      <c r="O1706" s="248"/>
      <c r="P1706" s="248"/>
      <c r="Q1706" s="248"/>
      <c r="R1706" s="248"/>
      <c r="S1706" s="248"/>
      <c r="T1706" s="249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T1706" s="250" t="s">
        <v>169</v>
      </c>
      <c r="AU1706" s="250" t="s">
        <v>81</v>
      </c>
      <c r="AV1706" s="14" t="s">
        <v>81</v>
      </c>
      <c r="AW1706" s="14" t="s">
        <v>34</v>
      </c>
      <c r="AX1706" s="14" t="s">
        <v>72</v>
      </c>
      <c r="AY1706" s="250" t="s">
        <v>161</v>
      </c>
    </row>
    <row r="1707" s="16" customFormat="1">
      <c r="A1707" s="16"/>
      <c r="B1707" s="283"/>
      <c r="C1707" s="284"/>
      <c r="D1707" s="231" t="s">
        <v>169</v>
      </c>
      <c r="E1707" s="285" t="s">
        <v>21</v>
      </c>
      <c r="F1707" s="286" t="s">
        <v>507</v>
      </c>
      <c r="G1707" s="284"/>
      <c r="H1707" s="287">
        <v>293.82100000000003</v>
      </c>
      <c r="I1707" s="288"/>
      <c r="J1707" s="284"/>
      <c r="K1707" s="284"/>
      <c r="L1707" s="289"/>
      <c r="M1707" s="290"/>
      <c r="N1707" s="291"/>
      <c r="O1707" s="291"/>
      <c r="P1707" s="291"/>
      <c r="Q1707" s="291"/>
      <c r="R1707" s="291"/>
      <c r="S1707" s="291"/>
      <c r="T1707" s="292"/>
      <c r="U1707" s="16"/>
      <c r="V1707" s="16"/>
      <c r="W1707" s="16"/>
      <c r="X1707" s="16"/>
      <c r="Y1707" s="16"/>
      <c r="Z1707" s="16"/>
      <c r="AA1707" s="16"/>
      <c r="AB1707" s="16"/>
      <c r="AC1707" s="16"/>
      <c r="AD1707" s="16"/>
      <c r="AE1707" s="16"/>
      <c r="AT1707" s="293" t="s">
        <v>169</v>
      </c>
      <c r="AU1707" s="293" t="s">
        <v>81</v>
      </c>
      <c r="AV1707" s="16" t="s">
        <v>104</v>
      </c>
      <c r="AW1707" s="16" t="s">
        <v>34</v>
      </c>
      <c r="AX1707" s="16" t="s">
        <v>72</v>
      </c>
      <c r="AY1707" s="293" t="s">
        <v>161</v>
      </c>
    </row>
    <row r="1708" s="15" customFormat="1">
      <c r="A1708" s="15"/>
      <c r="B1708" s="251"/>
      <c r="C1708" s="252"/>
      <c r="D1708" s="231" t="s">
        <v>169</v>
      </c>
      <c r="E1708" s="253" t="s">
        <v>21</v>
      </c>
      <c r="F1708" s="254" t="s">
        <v>172</v>
      </c>
      <c r="G1708" s="252"/>
      <c r="H1708" s="255">
        <v>293.82100000000003</v>
      </c>
      <c r="I1708" s="256"/>
      <c r="J1708" s="252"/>
      <c r="K1708" s="252"/>
      <c r="L1708" s="257"/>
      <c r="M1708" s="258"/>
      <c r="N1708" s="259"/>
      <c r="O1708" s="259"/>
      <c r="P1708" s="259"/>
      <c r="Q1708" s="259"/>
      <c r="R1708" s="259"/>
      <c r="S1708" s="259"/>
      <c r="T1708" s="260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T1708" s="261" t="s">
        <v>169</v>
      </c>
      <c r="AU1708" s="261" t="s">
        <v>81</v>
      </c>
      <c r="AV1708" s="15" t="s">
        <v>167</v>
      </c>
      <c r="AW1708" s="15" t="s">
        <v>34</v>
      </c>
      <c r="AX1708" s="15" t="s">
        <v>79</v>
      </c>
      <c r="AY1708" s="261" t="s">
        <v>161</v>
      </c>
    </row>
    <row r="1709" s="2" customFormat="1" ht="16.5" customHeight="1">
      <c r="A1709" s="41"/>
      <c r="B1709" s="42"/>
      <c r="C1709" s="273" t="s">
        <v>2110</v>
      </c>
      <c r="D1709" s="273" t="s">
        <v>479</v>
      </c>
      <c r="E1709" s="274" t="s">
        <v>2111</v>
      </c>
      <c r="F1709" s="275" t="s">
        <v>2112</v>
      </c>
      <c r="G1709" s="276" t="s">
        <v>177</v>
      </c>
      <c r="H1709" s="277">
        <v>2.3260000000000001</v>
      </c>
      <c r="I1709" s="278"/>
      <c r="J1709" s="279">
        <f>ROUND(I1709*H1709,2)</f>
        <v>0</v>
      </c>
      <c r="K1709" s="275" t="s">
        <v>21</v>
      </c>
      <c r="L1709" s="280"/>
      <c r="M1709" s="281" t="s">
        <v>21</v>
      </c>
      <c r="N1709" s="282" t="s">
        <v>43</v>
      </c>
      <c r="O1709" s="87"/>
      <c r="P1709" s="225">
        <f>O1709*H1709</f>
        <v>0</v>
      </c>
      <c r="Q1709" s="225">
        <v>0.55000000000000004</v>
      </c>
      <c r="R1709" s="225">
        <f>Q1709*H1709</f>
        <v>1.2793000000000001</v>
      </c>
      <c r="S1709" s="225">
        <v>0</v>
      </c>
      <c r="T1709" s="226">
        <f>S1709*H1709</f>
        <v>0</v>
      </c>
      <c r="U1709" s="41"/>
      <c r="V1709" s="41"/>
      <c r="W1709" s="41"/>
      <c r="X1709" s="41"/>
      <c r="Y1709" s="41"/>
      <c r="Z1709" s="41"/>
      <c r="AA1709" s="41"/>
      <c r="AB1709" s="41"/>
      <c r="AC1709" s="41"/>
      <c r="AD1709" s="41"/>
      <c r="AE1709" s="41"/>
      <c r="AR1709" s="227" t="s">
        <v>682</v>
      </c>
      <c r="AT1709" s="227" t="s">
        <v>479</v>
      </c>
      <c r="AU1709" s="227" t="s">
        <v>81</v>
      </c>
      <c r="AY1709" s="20" t="s">
        <v>161</v>
      </c>
      <c r="BE1709" s="228">
        <f>IF(N1709="základní",J1709,0)</f>
        <v>0</v>
      </c>
      <c r="BF1709" s="228">
        <f>IF(N1709="snížená",J1709,0)</f>
        <v>0</v>
      </c>
      <c r="BG1709" s="228">
        <f>IF(N1709="zákl. přenesená",J1709,0)</f>
        <v>0</v>
      </c>
      <c r="BH1709" s="228">
        <f>IF(N1709="sníž. přenesená",J1709,0)</f>
        <v>0</v>
      </c>
      <c r="BI1709" s="228">
        <f>IF(N1709="nulová",J1709,0)</f>
        <v>0</v>
      </c>
      <c r="BJ1709" s="20" t="s">
        <v>79</v>
      </c>
      <c r="BK1709" s="228">
        <f>ROUND(I1709*H1709,2)</f>
        <v>0</v>
      </c>
      <c r="BL1709" s="20" t="s">
        <v>276</v>
      </c>
      <c r="BM1709" s="227" t="s">
        <v>2113</v>
      </c>
    </row>
    <row r="1710" s="13" customFormat="1">
      <c r="A1710" s="13"/>
      <c r="B1710" s="229"/>
      <c r="C1710" s="230"/>
      <c r="D1710" s="231" t="s">
        <v>169</v>
      </c>
      <c r="E1710" s="232" t="s">
        <v>21</v>
      </c>
      <c r="F1710" s="233" t="s">
        <v>2114</v>
      </c>
      <c r="G1710" s="230"/>
      <c r="H1710" s="232" t="s">
        <v>21</v>
      </c>
      <c r="I1710" s="234"/>
      <c r="J1710" s="230"/>
      <c r="K1710" s="230"/>
      <c r="L1710" s="235"/>
      <c r="M1710" s="236"/>
      <c r="N1710" s="237"/>
      <c r="O1710" s="237"/>
      <c r="P1710" s="237"/>
      <c r="Q1710" s="237"/>
      <c r="R1710" s="237"/>
      <c r="S1710" s="237"/>
      <c r="T1710" s="238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39" t="s">
        <v>169</v>
      </c>
      <c r="AU1710" s="239" t="s">
        <v>81</v>
      </c>
      <c r="AV1710" s="13" t="s">
        <v>79</v>
      </c>
      <c r="AW1710" s="13" t="s">
        <v>34</v>
      </c>
      <c r="AX1710" s="13" t="s">
        <v>72</v>
      </c>
      <c r="AY1710" s="239" t="s">
        <v>161</v>
      </c>
    </row>
    <row r="1711" s="13" customFormat="1">
      <c r="A1711" s="13"/>
      <c r="B1711" s="229"/>
      <c r="C1711" s="230"/>
      <c r="D1711" s="231" t="s">
        <v>169</v>
      </c>
      <c r="E1711" s="232" t="s">
        <v>21</v>
      </c>
      <c r="F1711" s="233" t="s">
        <v>2101</v>
      </c>
      <c r="G1711" s="230"/>
      <c r="H1711" s="232" t="s">
        <v>21</v>
      </c>
      <c r="I1711" s="234"/>
      <c r="J1711" s="230"/>
      <c r="K1711" s="230"/>
      <c r="L1711" s="235"/>
      <c r="M1711" s="236"/>
      <c r="N1711" s="237"/>
      <c r="O1711" s="237"/>
      <c r="P1711" s="237"/>
      <c r="Q1711" s="237"/>
      <c r="R1711" s="237"/>
      <c r="S1711" s="237"/>
      <c r="T1711" s="238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T1711" s="239" t="s">
        <v>169</v>
      </c>
      <c r="AU1711" s="239" t="s">
        <v>81</v>
      </c>
      <c r="AV1711" s="13" t="s">
        <v>79</v>
      </c>
      <c r="AW1711" s="13" t="s">
        <v>34</v>
      </c>
      <c r="AX1711" s="13" t="s">
        <v>72</v>
      </c>
      <c r="AY1711" s="239" t="s">
        <v>161</v>
      </c>
    </row>
    <row r="1712" s="14" customFormat="1">
      <c r="A1712" s="14"/>
      <c r="B1712" s="240"/>
      <c r="C1712" s="241"/>
      <c r="D1712" s="231" t="s">
        <v>169</v>
      </c>
      <c r="E1712" s="242" t="s">
        <v>21</v>
      </c>
      <c r="F1712" s="243" t="s">
        <v>2115</v>
      </c>
      <c r="G1712" s="241"/>
      <c r="H1712" s="244">
        <v>0.56799999999999995</v>
      </c>
      <c r="I1712" s="245"/>
      <c r="J1712" s="241"/>
      <c r="K1712" s="241"/>
      <c r="L1712" s="246"/>
      <c r="M1712" s="247"/>
      <c r="N1712" s="248"/>
      <c r="O1712" s="248"/>
      <c r="P1712" s="248"/>
      <c r="Q1712" s="248"/>
      <c r="R1712" s="248"/>
      <c r="S1712" s="248"/>
      <c r="T1712" s="249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T1712" s="250" t="s">
        <v>169</v>
      </c>
      <c r="AU1712" s="250" t="s">
        <v>81</v>
      </c>
      <c r="AV1712" s="14" t="s">
        <v>81</v>
      </c>
      <c r="AW1712" s="14" t="s">
        <v>34</v>
      </c>
      <c r="AX1712" s="14" t="s">
        <v>72</v>
      </c>
      <c r="AY1712" s="250" t="s">
        <v>161</v>
      </c>
    </row>
    <row r="1713" s="14" customFormat="1">
      <c r="A1713" s="14"/>
      <c r="B1713" s="240"/>
      <c r="C1713" s="241"/>
      <c r="D1713" s="231" t="s">
        <v>169</v>
      </c>
      <c r="E1713" s="242" t="s">
        <v>21</v>
      </c>
      <c r="F1713" s="243" t="s">
        <v>2116</v>
      </c>
      <c r="G1713" s="241"/>
      <c r="H1713" s="244">
        <v>0.122</v>
      </c>
      <c r="I1713" s="245"/>
      <c r="J1713" s="241"/>
      <c r="K1713" s="241"/>
      <c r="L1713" s="246"/>
      <c r="M1713" s="247"/>
      <c r="N1713" s="248"/>
      <c r="O1713" s="248"/>
      <c r="P1713" s="248"/>
      <c r="Q1713" s="248"/>
      <c r="R1713" s="248"/>
      <c r="S1713" s="248"/>
      <c r="T1713" s="249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T1713" s="250" t="s">
        <v>169</v>
      </c>
      <c r="AU1713" s="250" t="s">
        <v>81</v>
      </c>
      <c r="AV1713" s="14" t="s">
        <v>81</v>
      </c>
      <c r="AW1713" s="14" t="s">
        <v>34</v>
      </c>
      <c r="AX1713" s="14" t="s">
        <v>72</v>
      </c>
      <c r="AY1713" s="250" t="s">
        <v>161</v>
      </c>
    </row>
    <row r="1714" s="13" customFormat="1">
      <c r="A1714" s="13"/>
      <c r="B1714" s="229"/>
      <c r="C1714" s="230"/>
      <c r="D1714" s="231" t="s">
        <v>169</v>
      </c>
      <c r="E1714" s="232" t="s">
        <v>21</v>
      </c>
      <c r="F1714" s="233" t="s">
        <v>2104</v>
      </c>
      <c r="G1714" s="230"/>
      <c r="H1714" s="232" t="s">
        <v>21</v>
      </c>
      <c r="I1714" s="234"/>
      <c r="J1714" s="230"/>
      <c r="K1714" s="230"/>
      <c r="L1714" s="235"/>
      <c r="M1714" s="236"/>
      <c r="N1714" s="237"/>
      <c r="O1714" s="237"/>
      <c r="P1714" s="237"/>
      <c r="Q1714" s="237"/>
      <c r="R1714" s="237"/>
      <c r="S1714" s="237"/>
      <c r="T1714" s="238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39" t="s">
        <v>169</v>
      </c>
      <c r="AU1714" s="239" t="s">
        <v>81</v>
      </c>
      <c r="AV1714" s="13" t="s">
        <v>79</v>
      </c>
      <c r="AW1714" s="13" t="s">
        <v>34</v>
      </c>
      <c r="AX1714" s="13" t="s">
        <v>72</v>
      </c>
      <c r="AY1714" s="239" t="s">
        <v>161</v>
      </c>
    </row>
    <row r="1715" s="14" customFormat="1">
      <c r="A1715" s="14"/>
      <c r="B1715" s="240"/>
      <c r="C1715" s="241"/>
      <c r="D1715" s="231" t="s">
        <v>169</v>
      </c>
      <c r="E1715" s="242" t="s">
        <v>21</v>
      </c>
      <c r="F1715" s="243" t="s">
        <v>2117</v>
      </c>
      <c r="G1715" s="241"/>
      <c r="H1715" s="244">
        <v>0.33800000000000002</v>
      </c>
      <c r="I1715" s="245"/>
      <c r="J1715" s="241"/>
      <c r="K1715" s="241"/>
      <c r="L1715" s="246"/>
      <c r="M1715" s="247"/>
      <c r="N1715" s="248"/>
      <c r="O1715" s="248"/>
      <c r="P1715" s="248"/>
      <c r="Q1715" s="248"/>
      <c r="R1715" s="248"/>
      <c r="S1715" s="248"/>
      <c r="T1715" s="249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T1715" s="250" t="s">
        <v>169</v>
      </c>
      <c r="AU1715" s="250" t="s">
        <v>81</v>
      </c>
      <c r="AV1715" s="14" t="s">
        <v>81</v>
      </c>
      <c r="AW1715" s="14" t="s">
        <v>34</v>
      </c>
      <c r="AX1715" s="14" t="s">
        <v>72</v>
      </c>
      <c r="AY1715" s="250" t="s">
        <v>161</v>
      </c>
    </row>
    <row r="1716" s="13" customFormat="1">
      <c r="A1716" s="13"/>
      <c r="B1716" s="229"/>
      <c r="C1716" s="230"/>
      <c r="D1716" s="231" t="s">
        <v>169</v>
      </c>
      <c r="E1716" s="232" t="s">
        <v>21</v>
      </c>
      <c r="F1716" s="233" t="s">
        <v>2106</v>
      </c>
      <c r="G1716" s="230"/>
      <c r="H1716" s="232" t="s">
        <v>21</v>
      </c>
      <c r="I1716" s="234"/>
      <c r="J1716" s="230"/>
      <c r="K1716" s="230"/>
      <c r="L1716" s="235"/>
      <c r="M1716" s="236"/>
      <c r="N1716" s="237"/>
      <c r="O1716" s="237"/>
      <c r="P1716" s="237"/>
      <c r="Q1716" s="237"/>
      <c r="R1716" s="237"/>
      <c r="S1716" s="237"/>
      <c r="T1716" s="238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39" t="s">
        <v>169</v>
      </c>
      <c r="AU1716" s="239" t="s">
        <v>81</v>
      </c>
      <c r="AV1716" s="13" t="s">
        <v>79</v>
      </c>
      <c r="AW1716" s="13" t="s">
        <v>34</v>
      </c>
      <c r="AX1716" s="13" t="s">
        <v>72</v>
      </c>
      <c r="AY1716" s="239" t="s">
        <v>161</v>
      </c>
    </row>
    <row r="1717" s="14" customFormat="1">
      <c r="A1717" s="14"/>
      <c r="B1717" s="240"/>
      <c r="C1717" s="241"/>
      <c r="D1717" s="231" t="s">
        <v>169</v>
      </c>
      <c r="E1717" s="242" t="s">
        <v>21</v>
      </c>
      <c r="F1717" s="243" t="s">
        <v>2118</v>
      </c>
      <c r="G1717" s="241"/>
      <c r="H1717" s="244">
        <v>0.80400000000000005</v>
      </c>
      <c r="I1717" s="245"/>
      <c r="J1717" s="241"/>
      <c r="K1717" s="241"/>
      <c r="L1717" s="246"/>
      <c r="M1717" s="247"/>
      <c r="N1717" s="248"/>
      <c r="O1717" s="248"/>
      <c r="P1717" s="248"/>
      <c r="Q1717" s="248"/>
      <c r="R1717" s="248"/>
      <c r="S1717" s="248"/>
      <c r="T1717" s="249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T1717" s="250" t="s">
        <v>169</v>
      </c>
      <c r="AU1717" s="250" t="s">
        <v>81</v>
      </c>
      <c r="AV1717" s="14" t="s">
        <v>81</v>
      </c>
      <c r="AW1717" s="14" t="s">
        <v>34</v>
      </c>
      <c r="AX1717" s="14" t="s">
        <v>72</v>
      </c>
      <c r="AY1717" s="250" t="s">
        <v>161</v>
      </c>
    </row>
    <row r="1718" s="13" customFormat="1">
      <c r="A1718" s="13"/>
      <c r="B1718" s="229"/>
      <c r="C1718" s="230"/>
      <c r="D1718" s="231" t="s">
        <v>169</v>
      </c>
      <c r="E1718" s="232" t="s">
        <v>21</v>
      </c>
      <c r="F1718" s="233" t="s">
        <v>2108</v>
      </c>
      <c r="G1718" s="230"/>
      <c r="H1718" s="232" t="s">
        <v>21</v>
      </c>
      <c r="I1718" s="234"/>
      <c r="J1718" s="230"/>
      <c r="K1718" s="230"/>
      <c r="L1718" s="235"/>
      <c r="M1718" s="236"/>
      <c r="N1718" s="237"/>
      <c r="O1718" s="237"/>
      <c r="P1718" s="237"/>
      <c r="Q1718" s="237"/>
      <c r="R1718" s="237"/>
      <c r="S1718" s="237"/>
      <c r="T1718" s="238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T1718" s="239" t="s">
        <v>169</v>
      </c>
      <c r="AU1718" s="239" t="s">
        <v>81</v>
      </c>
      <c r="AV1718" s="13" t="s">
        <v>79</v>
      </c>
      <c r="AW1718" s="13" t="s">
        <v>34</v>
      </c>
      <c r="AX1718" s="13" t="s">
        <v>72</v>
      </c>
      <c r="AY1718" s="239" t="s">
        <v>161</v>
      </c>
    </row>
    <row r="1719" s="14" customFormat="1">
      <c r="A1719" s="14"/>
      <c r="B1719" s="240"/>
      <c r="C1719" s="241"/>
      <c r="D1719" s="231" t="s">
        <v>169</v>
      </c>
      <c r="E1719" s="242" t="s">
        <v>21</v>
      </c>
      <c r="F1719" s="243" t="s">
        <v>2119</v>
      </c>
      <c r="G1719" s="241"/>
      <c r="H1719" s="244">
        <v>0.49399999999999999</v>
      </c>
      <c r="I1719" s="245"/>
      <c r="J1719" s="241"/>
      <c r="K1719" s="241"/>
      <c r="L1719" s="246"/>
      <c r="M1719" s="247"/>
      <c r="N1719" s="248"/>
      <c r="O1719" s="248"/>
      <c r="P1719" s="248"/>
      <c r="Q1719" s="248"/>
      <c r="R1719" s="248"/>
      <c r="S1719" s="248"/>
      <c r="T1719" s="249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T1719" s="250" t="s">
        <v>169</v>
      </c>
      <c r="AU1719" s="250" t="s">
        <v>81</v>
      </c>
      <c r="AV1719" s="14" t="s">
        <v>81</v>
      </c>
      <c r="AW1719" s="14" t="s">
        <v>34</v>
      </c>
      <c r="AX1719" s="14" t="s">
        <v>72</v>
      </c>
      <c r="AY1719" s="250" t="s">
        <v>161</v>
      </c>
    </row>
    <row r="1720" s="16" customFormat="1">
      <c r="A1720" s="16"/>
      <c r="B1720" s="283"/>
      <c r="C1720" s="284"/>
      <c r="D1720" s="231" t="s">
        <v>169</v>
      </c>
      <c r="E1720" s="285" t="s">
        <v>2120</v>
      </c>
      <c r="F1720" s="286" t="s">
        <v>507</v>
      </c>
      <c r="G1720" s="284"/>
      <c r="H1720" s="287">
        <v>2.3260000000000001</v>
      </c>
      <c r="I1720" s="288"/>
      <c r="J1720" s="284"/>
      <c r="K1720" s="284"/>
      <c r="L1720" s="289"/>
      <c r="M1720" s="290"/>
      <c r="N1720" s="291"/>
      <c r="O1720" s="291"/>
      <c r="P1720" s="291"/>
      <c r="Q1720" s="291"/>
      <c r="R1720" s="291"/>
      <c r="S1720" s="291"/>
      <c r="T1720" s="292"/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16"/>
      <c r="AE1720" s="16"/>
      <c r="AT1720" s="293" t="s">
        <v>169</v>
      </c>
      <c r="AU1720" s="293" t="s">
        <v>81</v>
      </c>
      <c r="AV1720" s="16" t="s">
        <v>104</v>
      </c>
      <c r="AW1720" s="16" t="s">
        <v>34</v>
      </c>
      <c r="AX1720" s="16" t="s">
        <v>72</v>
      </c>
      <c r="AY1720" s="293" t="s">
        <v>161</v>
      </c>
    </row>
    <row r="1721" s="15" customFormat="1">
      <c r="A1721" s="15"/>
      <c r="B1721" s="251"/>
      <c r="C1721" s="252"/>
      <c r="D1721" s="231" t="s">
        <v>169</v>
      </c>
      <c r="E1721" s="253" t="s">
        <v>21</v>
      </c>
      <c r="F1721" s="254" t="s">
        <v>172</v>
      </c>
      <c r="G1721" s="252"/>
      <c r="H1721" s="255">
        <v>2.3260000000000001</v>
      </c>
      <c r="I1721" s="256"/>
      <c r="J1721" s="252"/>
      <c r="K1721" s="252"/>
      <c r="L1721" s="257"/>
      <c r="M1721" s="258"/>
      <c r="N1721" s="259"/>
      <c r="O1721" s="259"/>
      <c r="P1721" s="259"/>
      <c r="Q1721" s="259"/>
      <c r="R1721" s="259"/>
      <c r="S1721" s="259"/>
      <c r="T1721" s="260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T1721" s="261" t="s">
        <v>169</v>
      </c>
      <c r="AU1721" s="261" t="s">
        <v>81</v>
      </c>
      <c r="AV1721" s="15" t="s">
        <v>167</v>
      </c>
      <c r="AW1721" s="15" t="s">
        <v>34</v>
      </c>
      <c r="AX1721" s="15" t="s">
        <v>79</v>
      </c>
      <c r="AY1721" s="261" t="s">
        <v>161</v>
      </c>
    </row>
    <row r="1722" s="2" customFormat="1" ht="24.15" customHeight="1">
      <c r="A1722" s="41"/>
      <c r="B1722" s="42"/>
      <c r="C1722" s="216" t="s">
        <v>2121</v>
      </c>
      <c r="D1722" s="216" t="s">
        <v>163</v>
      </c>
      <c r="E1722" s="217" t="s">
        <v>2122</v>
      </c>
      <c r="F1722" s="218" t="s">
        <v>2123</v>
      </c>
      <c r="G1722" s="219" t="s">
        <v>166</v>
      </c>
      <c r="H1722" s="220">
        <v>257.58100000000002</v>
      </c>
      <c r="I1722" s="221"/>
      <c r="J1722" s="222">
        <f>ROUND(I1722*H1722,2)</f>
        <v>0</v>
      </c>
      <c r="K1722" s="218" t="s">
        <v>178</v>
      </c>
      <c r="L1722" s="47"/>
      <c r="M1722" s="223" t="s">
        <v>21</v>
      </c>
      <c r="N1722" s="224" t="s">
        <v>43</v>
      </c>
      <c r="O1722" s="87"/>
      <c r="P1722" s="225">
        <f>O1722*H1722</f>
        <v>0</v>
      </c>
      <c r="Q1722" s="225">
        <v>0.00012</v>
      </c>
      <c r="R1722" s="225">
        <f>Q1722*H1722</f>
        <v>0.030909720000000002</v>
      </c>
      <c r="S1722" s="225">
        <v>0</v>
      </c>
      <c r="T1722" s="226">
        <f>S1722*H1722</f>
        <v>0</v>
      </c>
      <c r="U1722" s="41"/>
      <c r="V1722" s="41"/>
      <c r="W1722" s="41"/>
      <c r="X1722" s="41"/>
      <c r="Y1722" s="41"/>
      <c r="Z1722" s="41"/>
      <c r="AA1722" s="41"/>
      <c r="AB1722" s="41"/>
      <c r="AC1722" s="41"/>
      <c r="AD1722" s="41"/>
      <c r="AE1722" s="41"/>
      <c r="AR1722" s="227" t="s">
        <v>276</v>
      </c>
      <c r="AT1722" s="227" t="s">
        <v>163</v>
      </c>
      <c r="AU1722" s="227" t="s">
        <v>81</v>
      </c>
      <c r="AY1722" s="20" t="s">
        <v>161</v>
      </c>
      <c r="BE1722" s="228">
        <f>IF(N1722="základní",J1722,0)</f>
        <v>0</v>
      </c>
      <c r="BF1722" s="228">
        <f>IF(N1722="snížená",J1722,0)</f>
        <v>0</v>
      </c>
      <c r="BG1722" s="228">
        <f>IF(N1722="zákl. přenesená",J1722,0)</f>
        <v>0</v>
      </c>
      <c r="BH1722" s="228">
        <f>IF(N1722="sníž. přenesená",J1722,0)</f>
        <v>0</v>
      </c>
      <c r="BI1722" s="228">
        <f>IF(N1722="nulová",J1722,0)</f>
        <v>0</v>
      </c>
      <c r="BJ1722" s="20" t="s">
        <v>79</v>
      </c>
      <c r="BK1722" s="228">
        <f>ROUND(I1722*H1722,2)</f>
        <v>0</v>
      </c>
      <c r="BL1722" s="20" t="s">
        <v>276</v>
      </c>
      <c r="BM1722" s="227" t="s">
        <v>2124</v>
      </c>
    </row>
    <row r="1723" s="2" customFormat="1">
      <c r="A1723" s="41"/>
      <c r="B1723" s="42"/>
      <c r="C1723" s="43"/>
      <c r="D1723" s="262" t="s">
        <v>180</v>
      </c>
      <c r="E1723" s="43"/>
      <c r="F1723" s="263" t="s">
        <v>2125</v>
      </c>
      <c r="G1723" s="43"/>
      <c r="H1723" s="43"/>
      <c r="I1723" s="264"/>
      <c r="J1723" s="43"/>
      <c r="K1723" s="43"/>
      <c r="L1723" s="47"/>
      <c r="M1723" s="265"/>
      <c r="N1723" s="266"/>
      <c r="O1723" s="87"/>
      <c r="P1723" s="87"/>
      <c r="Q1723" s="87"/>
      <c r="R1723" s="87"/>
      <c r="S1723" s="87"/>
      <c r="T1723" s="88"/>
      <c r="U1723" s="41"/>
      <c r="V1723" s="41"/>
      <c r="W1723" s="41"/>
      <c r="X1723" s="41"/>
      <c r="Y1723" s="41"/>
      <c r="Z1723" s="41"/>
      <c r="AA1723" s="41"/>
      <c r="AB1723" s="41"/>
      <c r="AC1723" s="41"/>
      <c r="AD1723" s="41"/>
      <c r="AE1723" s="41"/>
      <c r="AT1723" s="20" t="s">
        <v>180</v>
      </c>
      <c r="AU1723" s="20" t="s">
        <v>81</v>
      </c>
    </row>
    <row r="1724" s="13" customFormat="1">
      <c r="A1724" s="13"/>
      <c r="B1724" s="229"/>
      <c r="C1724" s="230"/>
      <c r="D1724" s="231" t="s">
        <v>169</v>
      </c>
      <c r="E1724" s="232" t="s">
        <v>21</v>
      </c>
      <c r="F1724" s="233" t="s">
        <v>1312</v>
      </c>
      <c r="G1724" s="230"/>
      <c r="H1724" s="232" t="s">
        <v>21</v>
      </c>
      <c r="I1724" s="234"/>
      <c r="J1724" s="230"/>
      <c r="K1724" s="230"/>
      <c r="L1724" s="235"/>
      <c r="M1724" s="236"/>
      <c r="N1724" s="237"/>
      <c r="O1724" s="237"/>
      <c r="P1724" s="237"/>
      <c r="Q1724" s="237"/>
      <c r="R1724" s="237"/>
      <c r="S1724" s="237"/>
      <c r="T1724" s="238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39" t="s">
        <v>169</v>
      </c>
      <c r="AU1724" s="239" t="s">
        <v>81</v>
      </c>
      <c r="AV1724" s="13" t="s">
        <v>79</v>
      </c>
      <c r="AW1724" s="13" t="s">
        <v>34</v>
      </c>
      <c r="AX1724" s="13" t="s">
        <v>72</v>
      </c>
      <c r="AY1724" s="239" t="s">
        <v>161</v>
      </c>
    </row>
    <row r="1725" s="13" customFormat="1">
      <c r="A1725" s="13"/>
      <c r="B1725" s="229"/>
      <c r="C1725" s="230"/>
      <c r="D1725" s="231" t="s">
        <v>169</v>
      </c>
      <c r="E1725" s="232" t="s">
        <v>21</v>
      </c>
      <c r="F1725" s="233" t="s">
        <v>1065</v>
      </c>
      <c r="G1725" s="230"/>
      <c r="H1725" s="232" t="s">
        <v>21</v>
      </c>
      <c r="I1725" s="234"/>
      <c r="J1725" s="230"/>
      <c r="K1725" s="230"/>
      <c r="L1725" s="235"/>
      <c r="M1725" s="236"/>
      <c r="N1725" s="237"/>
      <c r="O1725" s="237"/>
      <c r="P1725" s="237"/>
      <c r="Q1725" s="237"/>
      <c r="R1725" s="237"/>
      <c r="S1725" s="237"/>
      <c r="T1725" s="238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39" t="s">
        <v>169</v>
      </c>
      <c r="AU1725" s="239" t="s">
        <v>81</v>
      </c>
      <c r="AV1725" s="13" t="s">
        <v>79</v>
      </c>
      <c r="AW1725" s="13" t="s">
        <v>34</v>
      </c>
      <c r="AX1725" s="13" t="s">
        <v>72</v>
      </c>
      <c r="AY1725" s="239" t="s">
        <v>161</v>
      </c>
    </row>
    <row r="1726" s="14" customFormat="1">
      <c r="A1726" s="14"/>
      <c r="B1726" s="240"/>
      <c r="C1726" s="241"/>
      <c r="D1726" s="231" t="s">
        <v>169</v>
      </c>
      <c r="E1726" s="242" t="s">
        <v>21</v>
      </c>
      <c r="F1726" s="243" t="s">
        <v>1348</v>
      </c>
      <c r="G1726" s="241"/>
      <c r="H1726" s="244">
        <v>232.208</v>
      </c>
      <c r="I1726" s="245"/>
      <c r="J1726" s="241"/>
      <c r="K1726" s="241"/>
      <c r="L1726" s="246"/>
      <c r="M1726" s="247"/>
      <c r="N1726" s="248"/>
      <c r="O1726" s="248"/>
      <c r="P1726" s="248"/>
      <c r="Q1726" s="248"/>
      <c r="R1726" s="248"/>
      <c r="S1726" s="248"/>
      <c r="T1726" s="249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T1726" s="250" t="s">
        <v>169</v>
      </c>
      <c r="AU1726" s="250" t="s">
        <v>81</v>
      </c>
      <c r="AV1726" s="14" t="s">
        <v>81</v>
      </c>
      <c r="AW1726" s="14" t="s">
        <v>34</v>
      </c>
      <c r="AX1726" s="14" t="s">
        <v>72</v>
      </c>
      <c r="AY1726" s="250" t="s">
        <v>161</v>
      </c>
    </row>
    <row r="1727" s="14" customFormat="1">
      <c r="A1727" s="14"/>
      <c r="B1727" s="240"/>
      <c r="C1727" s="241"/>
      <c r="D1727" s="231" t="s">
        <v>169</v>
      </c>
      <c r="E1727" s="242" t="s">
        <v>21</v>
      </c>
      <c r="F1727" s="243" t="s">
        <v>1349</v>
      </c>
      <c r="G1727" s="241"/>
      <c r="H1727" s="244">
        <v>44.840000000000003</v>
      </c>
      <c r="I1727" s="245"/>
      <c r="J1727" s="241"/>
      <c r="K1727" s="241"/>
      <c r="L1727" s="246"/>
      <c r="M1727" s="247"/>
      <c r="N1727" s="248"/>
      <c r="O1727" s="248"/>
      <c r="P1727" s="248"/>
      <c r="Q1727" s="248"/>
      <c r="R1727" s="248"/>
      <c r="S1727" s="248"/>
      <c r="T1727" s="249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T1727" s="250" t="s">
        <v>169</v>
      </c>
      <c r="AU1727" s="250" t="s">
        <v>81</v>
      </c>
      <c r="AV1727" s="14" t="s">
        <v>81</v>
      </c>
      <c r="AW1727" s="14" t="s">
        <v>34</v>
      </c>
      <c r="AX1727" s="14" t="s">
        <v>72</v>
      </c>
      <c r="AY1727" s="250" t="s">
        <v>161</v>
      </c>
    </row>
    <row r="1728" s="14" customFormat="1">
      <c r="A1728" s="14"/>
      <c r="B1728" s="240"/>
      <c r="C1728" s="241"/>
      <c r="D1728" s="231" t="s">
        <v>169</v>
      </c>
      <c r="E1728" s="242" t="s">
        <v>21</v>
      </c>
      <c r="F1728" s="243" t="s">
        <v>1350</v>
      </c>
      <c r="G1728" s="241"/>
      <c r="H1728" s="244">
        <v>-27.635999999999999</v>
      </c>
      <c r="I1728" s="245"/>
      <c r="J1728" s="241"/>
      <c r="K1728" s="241"/>
      <c r="L1728" s="246"/>
      <c r="M1728" s="247"/>
      <c r="N1728" s="248"/>
      <c r="O1728" s="248"/>
      <c r="P1728" s="248"/>
      <c r="Q1728" s="248"/>
      <c r="R1728" s="248"/>
      <c r="S1728" s="248"/>
      <c r="T1728" s="249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T1728" s="250" t="s">
        <v>169</v>
      </c>
      <c r="AU1728" s="250" t="s">
        <v>81</v>
      </c>
      <c r="AV1728" s="14" t="s">
        <v>81</v>
      </c>
      <c r="AW1728" s="14" t="s">
        <v>34</v>
      </c>
      <c r="AX1728" s="14" t="s">
        <v>72</v>
      </c>
      <c r="AY1728" s="250" t="s">
        <v>161</v>
      </c>
    </row>
    <row r="1729" s="14" customFormat="1">
      <c r="A1729" s="14"/>
      <c r="B1729" s="240"/>
      <c r="C1729" s="241"/>
      <c r="D1729" s="231" t="s">
        <v>169</v>
      </c>
      <c r="E1729" s="242" t="s">
        <v>21</v>
      </c>
      <c r="F1729" s="243" t="s">
        <v>1316</v>
      </c>
      <c r="G1729" s="241"/>
      <c r="H1729" s="244">
        <v>-15.917999999999999</v>
      </c>
      <c r="I1729" s="245"/>
      <c r="J1729" s="241"/>
      <c r="K1729" s="241"/>
      <c r="L1729" s="246"/>
      <c r="M1729" s="247"/>
      <c r="N1729" s="248"/>
      <c r="O1729" s="248"/>
      <c r="P1729" s="248"/>
      <c r="Q1729" s="248"/>
      <c r="R1729" s="248"/>
      <c r="S1729" s="248"/>
      <c r="T1729" s="249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T1729" s="250" t="s">
        <v>169</v>
      </c>
      <c r="AU1729" s="250" t="s">
        <v>81</v>
      </c>
      <c r="AV1729" s="14" t="s">
        <v>81</v>
      </c>
      <c r="AW1729" s="14" t="s">
        <v>34</v>
      </c>
      <c r="AX1729" s="14" t="s">
        <v>72</v>
      </c>
      <c r="AY1729" s="250" t="s">
        <v>161</v>
      </c>
    </row>
    <row r="1730" s="14" customFormat="1">
      <c r="A1730" s="14"/>
      <c r="B1730" s="240"/>
      <c r="C1730" s="241"/>
      <c r="D1730" s="231" t="s">
        <v>169</v>
      </c>
      <c r="E1730" s="242" t="s">
        <v>21</v>
      </c>
      <c r="F1730" s="243" t="s">
        <v>2126</v>
      </c>
      <c r="G1730" s="241"/>
      <c r="H1730" s="244">
        <v>4.7140000000000004</v>
      </c>
      <c r="I1730" s="245"/>
      <c r="J1730" s="241"/>
      <c r="K1730" s="241"/>
      <c r="L1730" s="246"/>
      <c r="M1730" s="247"/>
      <c r="N1730" s="248"/>
      <c r="O1730" s="248"/>
      <c r="P1730" s="248"/>
      <c r="Q1730" s="248"/>
      <c r="R1730" s="248"/>
      <c r="S1730" s="248"/>
      <c r="T1730" s="249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T1730" s="250" t="s">
        <v>169</v>
      </c>
      <c r="AU1730" s="250" t="s">
        <v>81</v>
      </c>
      <c r="AV1730" s="14" t="s">
        <v>81</v>
      </c>
      <c r="AW1730" s="14" t="s">
        <v>34</v>
      </c>
      <c r="AX1730" s="14" t="s">
        <v>72</v>
      </c>
      <c r="AY1730" s="250" t="s">
        <v>161</v>
      </c>
    </row>
    <row r="1731" s="14" customFormat="1">
      <c r="A1731" s="14"/>
      <c r="B1731" s="240"/>
      <c r="C1731" s="241"/>
      <c r="D1731" s="231" t="s">
        <v>169</v>
      </c>
      <c r="E1731" s="242" t="s">
        <v>21</v>
      </c>
      <c r="F1731" s="243" t="s">
        <v>2127</v>
      </c>
      <c r="G1731" s="241"/>
      <c r="H1731" s="244">
        <v>3.113</v>
      </c>
      <c r="I1731" s="245"/>
      <c r="J1731" s="241"/>
      <c r="K1731" s="241"/>
      <c r="L1731" s="246"/>
      <c r="M1731" s="247"/>
      <c r="N1731" s="248"/>
      <c r="O1731" s="248"/>
      <c r="P1731" s="248"/>
      <c r="Q1731" s="248"/>
      <c r="R1731" s="248"/>
      <c r="S1731" s="248"/>
      <c r="T1731" s="249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T1731" s="250" t="s">
        <v>169</v>
      </c>
      <c r="AU1731" s="250" t="s">
        <v>81</v>
      </c>
      <c r="AV1731" s="14" t="s">
        <v>81</v>
      </c>
      <c r="AW1731" s="14" t="s">
        <v>34</v>
      </c>
      <c r="AX1731" s="14" t="s">
        <v>72</v>
      </c>
      <c r="AY1731" s="250" t="s">
        <v>161</v>
      </c>
    </row>
    <row r="1732" s="13" customFormat="1">
      <c r="A1732" s="13"/>
      <c r="B1732" s="229"/>
      <c r="C1732" s="230"/>
      <c r="D1732" s="231" t="s">
        <v>169</v>
      </c>
      <c r="E1732" s="232" t="s">
        <v>21</v>
      </c>
      <c r="F1732" s="233" t="s">
        <v>1063</v>
      </c>
      <c r="G1732" s="230"/>
      <c r="H1732" s="232" t="s">
        <v>21</v>
      </c>
      <c r="I1732" s="234"/>
      <c r="J1732" s="230"/>
      <c r="K1732" s="230"/>
      <c r="L1732" s="235"/>
      <c r="M1732" s="236"/>
      <c r="N1732" s="237"/>
      <c r="O1732" s="237"/>
      <c r="P1732" s="237"/>
      <c r="Q1732" s="237"/>
      <c r="R1732" s="237"/>
      <c r="S1732" s="237"/>
      <c r="T1732" s="238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T1732" s="239" t="s">
        <v>169</v>
      </c>
      <c r="AU1732" s="239" t="s">
        <v>81</v>
      </c>
      <c r="AV1732" s="13" t="s">
        <v>79</v>
      </c>
      <c r="AW1732" s="13" t="s">
        <v>34</v>
      </c>
      <c r="AX1732" s="13" t="s">
        <v>72</v>
      </c>
      <c r="AY1732" s="239" t="s">
        <v>161</v>
      </c>
    </row>
    <row r="1733" s="14" customFormat="1">
      <c r="A1733" s="14"/>
      <c r="B1733" s="240"/>
      <c r="C1733" s="241"/>
      <c r="D1733" s="231" t="s">
        <v>169</v>
      </c>
      <c r="E1733" s="242" t="s">
        <v>21</v>
      </c>
      <c r="F1733" s="243" t="s">
        <v>1351</v>
      </c>
      <c r="G1733" s="241"/>
      <c r="H1733" s="244">
        <v>19.5</v>
      </c>
      <c r="I1733" s="245"/>
      <c r="J1733" s="241"/>
      <c r="K1733" s="241"/>
      <c r="L1733" s="246"/>
      <c r="M1733" s="247"/>
      <c r="N1733" s="248"/>
      <c r="O1733" s="248"/>
      <c r="P1733" s="248"/>
      <c r="Q1733" s="248"/>
      <c r="R1733" s="248"/>
      <c r="S1733" s="248"/>
      <c r="T1733" s="249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T1733" s="250" t="s">
        <v>169</v>
      </c>
      <c r="AU1733" s="250" t="s">
        <v>81</v>
      </c>
      <c r="AV1733" s="14" t="s">
        <v>81</v>
      </c>
      <c r="AW1733" s="14" t="s">
        <v>34</v>
      </c>
      <c r="AX1733" s="14" t="s">
        <v>72</v>
      </c>
      <c r="AY1733" s="250" t="s">
        <v>161</v>
      </c>
    </row>
    <row r="1734" s="14" customFormat="1">
      <c r="A1734" s="14"/>
      <c r="B1734" s="240"/>
      <c r="C1734" s="241"/>
      <c r="D1734" s="231" t="s">
        <v>169</v>
      </c>
      <c r="E1734" s="242" t="s">
        <v>21</v>
      </c>
      <c r="F1734" s="243" t="s">
        <v>1318</v>
      </c>
      <c r="G1734" s="241"/>
      <c r="H1734" s="244">
        <v>-5.6280000000000001</v>
      </c>
      <c r="I1734" s="245"/>
      <c r="J1734" s="241"/>
      <c r="K1734" s="241"/>
      <c r="L1734" s="246"/>
      <c r="M1734" s="247"/>
      <c r="N1734" s="248"/>
      <c r="O1734" s="248"/>
      <c r="P1734" s="248"/>
      <c r="Q1734" s="248"/>
      <c r="R1734" s="248"/>
      <c r="S1734" s="248"/>
      <c r="T1734" s="249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T1734" s="250" t="s">
        <v>169</v>
      </c>
      <c r="AU1734" s="250" t="s">
        <v>81</v>
      </c>
      <c r="AV1734" s="14" t="s">
        <v>81</v>
      </c>
      <c r="AW1734" s="14" t="s">
        <v>34</v>
      </c>
      <c r="AX1734" s="14" t="s">
        <v>72</v>
      </c>
      <c r="AY1734" s="250" t="s">
        <v>161</v>
      </c>
    </row>
    <row r="1735" s="13" customFormat="1">
      <c r="A1735" s="13"/>
      <c r="B1735" s="229"/>
      <c r="C1735" s="230"/>
      <c r="D1735" s="231" t="s">
        <v>169</v>
      </c>
      <c r="E1735" s="232" t="s">
        <v>21</v>
      </c>
      <c r="F1735" s="233" t="s">
        <v>1319</v>
      </c>
      <c r="G1735" s="230"/>
      <c r="H1735" s="232" t="s">
        <v>21</v>
      </c>
      <c r="I1735" s="234"/>
      <c r="J1735" s="230"/>
      <c r="K1735" s="230"/>
      <c r="L1735" s="235"/>
      <c r="M1735" s="236"/>
      <c r="N1735" s="237"/>
      <c r="O1735" s="237"/>
      <c r="P1735" s="237"/>
      <c r="Q1735" s="237"/>
      <c r="R1735" s="237"/>
      <c r="S1735" s="237"/>
      <c r="T1735" s="238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39" t="s">
        <v>169</v>
      </c>
      <c r="AU1735" s="239" t="s">
        <v>81</v>
      </c>
      <c r="AV1735" s="13" t="s">
        <v>79</v>
      </c>
      <c r="AW1735" s="13" t="s">
        <v>34</v>
      </c>
      <c r="AX1735" s="13" t="s">
        <v>72</v>
      </c>
      <c r="AY1735" s="239" t="s">
        <v>161</v>
      </c>
    </row>
    <row r="1736" s="14" customFormat="1">
      <c r="A1736" s="14"/>
      <c r="B1736" s="240"/>
      <c r="C1736" s="241"/>
      <c r="D1736" s="231" t="s">
        <v>169</v>
      </c>
      <c r="E1736" s="242" t="s">
        <v>21</v>
      </c>
      <c r="F1736" s="243" t="s">
        <v>1353</v>
      </c>
      <c r="G1736" s="241"/>
      <c r="H1736" s="244">
        <v>3.1859999999999999</v>
      </c>
      <c r="I1736" s="245"/>
      <c r="J1736" s="241"/>
      <c r="K1736" s="241"/>
      <c r="L1736" s="246"/>
      <c r="M1736" s="247"/>
      <c r="N1736" s="248"/>
      <c r="O1736" s="248"/>
      <c r="P1736" s="248"/>
      <c r="Q1736" s="248"/>
      <c r="R1736" s="248"/>
      <c r="S1736" s="248"/>
      <c r="T1736" s="249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T1736" s="250" t="s">
        <v>169</v>
      </c>
      <c r="AU1736" s="250" t="s">
        <v>81</v>
      </c>
      <c r="AV1736" s="14" t="s">
        <v>81</v>
      </c>
      <c r="AW1736" s="14" t="s">
        <v>34</v>
      </c>
      <c r="AX1736" s="14" t="s">
        <v>72</v>
      </c>
      <c r="AY1736" s="250" t="s">
        <v>161</v>
      </c>
    </row>
    <row r="1737" s="14" customFormat="1">
      <c r="A1737" s="14"/>
      <c r="B1737" s="240"/>
      <c r="C1737" s="241"/>
      <c r="D1737" s="231" t="s">
        <v>169</v>
      </c>
      <c r="E1737" s="242" t="s">
        <v>21</v>
      </c>
      <c r="F1737" s="243" t="s">
        <v>1321</v>
      </c>
      <c r="G1737" s="241"/>
      <c r="H1737" s="244">
        <v>-0.79800000000000004</v>
      </c>
      <c r="I1737" s="245"/>
      <c r="J1737" s="241"/>
      <c r="K1737" s="241"/>
      <c r="L1737" s="246"/>
      <c r="M1737" s="247"/>
      <c r="N1737" s="248"/>
      <c r="O1737" s="248"/>
      <c r="P1737" s="248"/>
      <c r="Q1737" s="248"/>
      <c r="R1737" s="248"/>
      <c r="S1737" s="248"/>
      <c r="T1737" s="249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T1737" s="250" t="s">
        <v>169</v>
      </c>
      <c r="AU1737" s="250" t="s">
        <v>81</v>
      </c>
      <c r="AV1737" s="14" t="s">
        <v>81</v>
      </c>
      <c r="AW1737" s="14" t="s">
        <v>34</v>
      </c>
      <c r="AX1737" s="14" t="s">
        <v>72</v>
      </c>
      <c r="AY1737" s="250" t="s">
        <v>161</v>
      </c>
    </row>
    <row r="1738" s="16" customFormat="1">
      <c r="A1738" s="16"/>
      <c r="B1738" s="283"/>
      <c r="C1738" s="284"/>
      <c r="D1738" s="231" t="s">
        <v>169</v>
      </c>
      <c r="E1738" s="285" t="s">
        <v>374</v>
      </c>
      <c r="F1738" s="286" t="s">
        <v>507</v>
      </c>
      <c r="G1738" s="284"/>
      <c r="H1738" s="287">
        <v>257.58100000000002</v>
      </c>
      <c r="I1738" s="288"/>
      <c r="J1738" s="284"/>
      <c r="K1738" s="284"/>
      <c r="L1738" s="289"/>
      <c r="M1738" s="290"/>
      <c r="N1738" s="291"/>
      <c r="O1738" s="291"/>
      <c r="P1738" s="291"/>
      <c r="Q1738" s="291"/>
      <c r="R1738" s="291"/>
      <c r="S1738" s="291"/>
      <c r="T1738" s="292"/>
      <c r="U1738" s="16"/>
      <c r="V1738" s="16"/>
      <c r="W1738" s="16"/>
      <c r="X1738" s="16"/>
      <c r="Y1738" s="16"/>
      <c r="Z1738" s="16"/>
      <c r="AA1738" s="16"/>
      <c r="AB1738" s="16"/>
      <c r="AC1738" s="16"/>
      <c r="AD1738" s="16"/>
      <c r="AE1738" s="16"/>
      <c r="AT1738" s="293" t="s">
        <v>169</v>
      </c>
      <c r="AU1738" s="293" t="s">
        <v>81</v>
      </c>
      <c r="AV1738" s="16" t="s">
        <v>104</v>
      </c>
      <c r="AW1738" s="16" t="s">
        <v>34</v>
      </c>
      <c r="AX1738" s="16" t="s">
        <v>72</v>
      </c>
      <c r="AY1738" s="293" t="s">
        <v>161</v>
      </c>
    </row>
    <row r="1739" s="15" customFormat="1">
      <c r="A1739" s="15"/>
      <c r="B1739" s="251"/>
      <c r="C1739" s="252"/>
      <c r="D1739" s="231" t="s">
        <v>169</v>
      </c>
      <c r="E1739" s="253" t="s">
        <v>21</v>
      </c>
      <c r="F1739" s="254" t="s">
        <v>172</v>
      </c>
      <c r="G1739" s="252"/>
      <c r="H1739" s="255">
        <v>257.58100000000002</v>
      </c>
      <c r="I1739" s="256"/>
      <c r="J1739" s="252"/>
      <c r="K1739" s="252"/>
      <c r="L1739" s="257"/>
      <c r="M1739" s="258"/>
      <c r="N1739" s="259"/>
      <c r="O1739" s="259"/>
      <c r="P1739" s="259"/>
      <c r="Q1739" s="259"/>
      <c r="R1739" s="259"/>
      <c r="S1739" s="259"/>
      <c r="T1739" s="260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T1739" s="261" t="s">
        <v>169</v>
      </c>
      <c r="AU1739" s="261" t="s">
        <v>81</v>
      </c>
      <c r="AV1739" s="15" t="s">
        <v>167</v>
      </c>
      <c r="AW1739" s="15" t="s">
        <v>34</v>
      </c>
      <c r="AX1739" s="15" t="s">
        <v>79</v>
      </c>
      <c r="AY1739" s="261" t="s">
        <v>161</v>
      </c>
    </row>
    <row r="1740" s="2" customFormat="1" ht="16.5" customHeight="1">
      <c r="A1740" s="41"/>
      <c r="B1740" s="42"/>
      <c r="C1740" s="273" t="s">
        <v>2128</v>
      </c>
      <c r="D1740" s="273" t="s">
        <v>479</v>
      </c>
      <c r="E1740" s="274" t="s">
        <v>2129</v>
      </c>
      <c r="F1740" s="275" t="s">
        <v>2130</v>
      </c>
      <c r="G1740" s="276" t="s">
        <v>177</v>
      </c>
      <c r="H1740" s="277">
        <v>6.7999999999999998</v>
      </c>
      <c r="I1740" s="278"/>
      <c r="J1740" s="279">
        <f>ROUND(I1740*H1740,2)</f>
        <v>0</v>
      </c>
      <c r="K1740" s="275" t="s">
        <v>21</v>
      </c>
      <c r="L1740" s="280"/>
      <c r="M1740" s="281" t="s">
        <v>21</v>
      </c>
      <c r="N1740" s="282" t="s">
        <v>43</v>
      </c>
      <c r="O1740" s="87"/>
      <c r="P1740" s="225">
        <f>O1740*H1740</f>
        <v>0</v>
      </c>
      <c r="Q1740" s="225">
        <v>0.55000000000000004</v>
      </c>
      <c r="R1740" s="225">
        <f>Q1740*H1740</f>
        <v>3.7400000000000002</v>
      </c>
      <c r="S1740" s="225">
        <v>0</v>
      </c>
      <c r="T1740" s="226">
        <f>S1740*H1740</f>
        <v>0</v>
      </c>
      <c r="U1740" s="41"/>
      <c r="V1740" s="41"/>
      <c r="W1740" s="41"/>
      <c r="X1740" s="41"/>
      <c r="Y1740" s="41"/>
      <c r="Z1740" s="41"/>
      <c r="AA1740" s="41"/>
      <c r="AB1740" s="41"/>
      <c r="AC1740" s="41"/>
      <c r="AD1740" s="41"/>
      <c r="AE1740" s="41"/>
      <c r="AR1740" s="227" t="s">
        <v>682</v>
      </c>
      <c r="AT1740" s="227" t="s">
        <v>479</v>
      </c>
      <c r="AU1740" s="227" t="s">
        <v>81</v>
      </c>
      <c r="AY1740" s="20" t="s">
        <v>161</v>
      </c>
      <c r="BE1740" s="228">
        <f>IF(N1740="základní",J1740,0)</f>
        <v>0</v>
      </c>
      <c r="BF1740" s="228">
        <f>IF(N1740="snížená",J1740,0)</f>
        <v>0</v>
      </c>
      <c r="BG1740" s="228">
        <f>IF(N1740="zákl. přenesená",J1740,0)</f>
        <v>0</v>
      </c>
      <c r="BH1740" s="228">
        <f>IF(N1740="sníž. přenesená",J1740,0)</f>
        <v>0</v>
      </c>
      <c r="BI1740" s="228">
        <f>IF(N1740="nulová",J1740,0)</f>
        <v>0</v>
      </c>
      <c r="BJ1740" s="20" t="s">
        <v>79</v>
      </c>
      <c r="BK1740" s="228">
        <f>ROUND(I1740*H1740,2)</f>
        <v>0</v>
      </c>
      <c r="BL1740" s="20" t="s">
        <v>276</v>
      </c>
      <c r="BM1740" s="227" t="s">
        <v>2131</v>
      </c>
    </row>
    <row r="1741" s="14" customFormat="1">
      <c r="A1741" s="14"/>
      <c r="B1741" s="240"/>
      <c r="C1741" s="241"/>
      <c r="D1741" s="231" t="s">
        <v>169</v>
      </c>
      <c r="E1741" s="242" t="s">
        <v>21</v>
      </c>
      <c r="F1741" s="243" t="s">
        <v>2132</v>
      </c>
      <c r="G1741" s="241"/>
      <c r="H1741" s="244">
        <v>6.7999999999999998</v>
      </c>
      <c r="I1741" s="245"/>
      <c r="J1741" s="241"/>
      <c r="K1741" s="241"/>
      <c r="L1741" s="246"/>
      <c r="M1741" s="247"/>
      <c r="N1741" s="248"/>
      <c r="O1741" s="248"/>
      <c r="P1741" s="248"/>
      <c r="Q1741" s="248"/>
      <c r="R1741" s="248"/>
      <c r="S1741" s="248"/>
      <c r="T1741" s="249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T1741" s="250" t="s">
        <v>169</v>
      </c>
      <c r="AU1741" s="250" t="s">
        <v>81</v>
      </c>
      <c r="AV1741" s="14" t="s">
        <v>81</v>
      </c>
      <c r="AW1741" s="14" t="s">
        <v>34</v>
      </c>
      <c r="AX1741" s="14" t="s">
        <v>72</v>
      </c>
      <c r="AY1741" s="250" t="s">
        <v>161</v>
      </c>
    </row>
    <row r="1742" s="15" customFormat="1">
      <c r="A1742" s="15"/>
      <c r="B1742" s="251"/>
      <c r="C1742" s="252"/>
      <c r="D1742" s="231" t="s">
        <v>169</v>
      </c>
      <c r="E1742" s="253" t="s">
        <v>21</v>
      </c>
      <c r="F1742" s="254" t="s">
        <v>172</v>
      </c>
      <c r="G1742" s="252"/>
      <c r="H1742" s="255">
        <v>6.7999999999999998</v>
      </c>
      <c r="I1742" s="256"/>
      <c r="J1742" s="252"/>
      <c r="K1742" s="252"/>
      <c r="L1742" s="257"/>
      <c r="M1742" s="258"/>
      <c r="N1742" s="259"/>
      <c r="O1742" s="259"/>
      <c r="P1742" s="259"/>
      <c r="Q1742" s="259"/>
      <c r="R1742" s="259"/>
      <c r="S1742" s="259"/>
      <c r="T1742" s="260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T1742" s="261" t="s">
        <v>169</v>
      </c>
      <c r="AU1742" s="261" t="s">
        <v>81</v>
      </c>
      <c r="AV1742" s="15" t="s">
        <v>167</v>
      </c>
      <c r="AW1742" s="15" t="s">
        <v>34</v>
      </c>
      <c r="AX1742" s="15" t="s">
        <v>79</v>
      </c>
      <c r="AY1742" s="261" t="s">
        <v>161</v>
      </c>
    </row>
    <row r="1743" s="2" customFormat="1" ht="21.75" customHeight="1">
      <c r="A1743" s="41"/>
      <c r="B1743" s="42"/>
      <c r="C1743" s="216" t="s">
        <v>2133</v>
      </c>
      <c r="D1743" s="216" t="s">
        <v>163</v>
      </c>
      <c r="E1743" s="217" t="s">
        <v>2134</v>
      </c>
      <c r="F1743" s="218" t="s">
        <v>2135</v>
      </c>
      <c r="G1743" s="219" t="s">
        <v>324</v>
      </c>
      <c r="H1743" s="220">
        <v>503.42399999999998</v>
      </c>
      <c r="I1743" s="221"/>
      <c r="J1743" s="222">
        <f>ROUND(I1743*H1743,2)</f>
        <v>0</v>
      </c>
      <c r="K1743" s="218" t="s">
        <v>178</v>
      </c>
      <c r="L1743" s="47"/>
      <c r="M1743" s="223" t="s">
        <v>21</v>
      </c>
      <c r="N1743" s="224" t="s">
        <v>43</v>
      </c>
      <c r="O1743" s="87"/>
      <c r="P1743" s="225">
        <f>O1743*H1743</f>
        <v>0</v>
      </c>
      <c r="Q1743" s="225">
        <v>0.00012999999999999999</v>
      </c>
      <c r="R1743" s="225">
        <f>Q1743*H1743</f>
        <v>0.065445119999999996</v>
      </c>
      <c r="S1743" s="225">
        <v>0</v>
      </c>
      <c r="T1743" s="226">
        <f>S1743*H1743</f>
        <v>0</v>
      </c>
      <c r="U1743" s="41"/>
      <c r="V1743" s="41"/>
      <c r="W1743" s="41"/>
      <c r="X1743" s="41"/>
      <c r="Y1743" s="41"/>
      <c r="Z1743" s="41"/>
      <c r="AA1743" s="41"/>
      <c r="AB1743" s="41"/>
      <c r="AC1743" s="41"/>
      <c r="AD1743" s="41"/>
      <c r="AE1743" s="41"/>
      <c r="AR1743" s="227" t="s">
        <v>276</v>
      </c>
      <c r="AT1743" s="227" t="s">
        <v>163</v>
      </c>
      <c r="AU1743" s="227" t="s">
        <v>81</v>
      </c>
      <c r="AY1743" s="20" t="s">
        <v>161</v>
      </c>
      <c r="BE1743" s="228">
        <f>IF(N1743="základní",J1743,0)</f>
        <v>0</v>
      </c>
      <c r="BF1743" s="228">
        <f>IF(N1743="snížená",J1743,0)</f>
        <v>0</v>
      </c>
      <c r="BG1743" s="228">
        <f>IF(N1743="zákl. přenesená",J1743,0)</f>
        <v>0</v>
      </c>
      <c r="BH1743" s="228">
        <f>IF(N1743="sníž. přenesená",J1743,0)</f>
        <v>0</v>
      </c>
      <c r="BI1743" s="228">
        <f>IF(N1743="nulová",J1743,0)</f>
        <v>0</v>
      </c>
      <c r="BJ1743" s="20" t="s">
        <v>79</v>
      </c>
      <c r="BK1743" s="228">
        <f>ROUND(I1743*H1743,2)</f>
        <v>0</v>
      </c>
      <c r="BL1743" s="20" t="s">
        <v>276</v>
      </c>
      <c r="BM1743" s="227" t="s">
        <v>2136</v>
      </c>
    </row>
    <row r="1744" s="2" customFormat="1">
      <c r="A1744" s="41"/>
      <c r="B1744" s="42"/>
      <c r="C1744" s="43"/>
      <c r="D1744" s="262" t="s">
        <v>180</v>
      </c>
      <c r="E1744" s="43"/>
      <c r="F1744" s="263" t="s">
        <v>2137</v>
      </c>
      <c r="G1744" s="43"/>
      <c r="H1744" s="43"/>
      <c r="I1744" s="264"/>
      <c r="J1744" s="43"/>
      <c r="K1744" s="43"/>
      <c r="L1744" s="47"/>
      <c r="M1744" s="265"/>
      <c r="N1744" s="266"/>
      <c r="O1744" s="87"/>
      <c r="P1744" s="87"/>
      <c r="Q1744" s="87"/>
      <c r="R1744" s="87"/>
      <c r="S1744" s="87"/>
      <c r="T1744" s="88"/>
      <c r="U1744" s="41"/>
      <c r="V1744" s="41"/>
      <c r="W1744" s="41"/>
      <c r="X1744" s="41"/>
      <c r="Y1744" s="41"/>
      <c r="Z1744" s="41"/>
      <c r="AA1744" s="41"/>
      <c r="AB1744" s="41"/>
      <c r="AC1744" s="41"/>
      <c r="AD1744" s="41"/>
      <c r="AE1744" s="41"/>
      <c r="AT1744" s="20" t="s">
        <v>180</v>
      </c>
      <c r="AU1744" s="20" t="s">
        <v>81</v>
      </c>
    </row>
    <row r="1745" s="13" customFormat="1">
      <c r="A1745" s="13"/>
      <c r="B1745" s="229"/>
      <c r="C1745" s="230"/>
      <c r="D1745" s="231" t="s">
        <v>169</v>
      </c>
      <c r="E1745" s="232" t="s">
        <v>21</v>
      </c>
      <c r="F1745" s="233" t="s">
        <v>2138</v>
      </c>
      <c r="G1745" s="230"/>
      <c r="H1745" s="232" t="s">
        <v>21</v>
      </c>
      <c r="I1745" s="234"/>
      <c r="J1745" s="230"/>
      <c r="K1745" s="230"/>
      <c r="L1745" s="235"/>
      <c r="M1745" s="236"/>
      <c r="N1745" s="237"/>
      <c r="O1745" s="237"/>
      <c r="P1745" s="237"/>
      <c r="Q1745" s="237"/>
      <c r="R1745" s="237"/>
      <c r="S1745" s="237"/>
      <c r="T1745" s="238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39" t="s">
        <v>169</v>
      </c>
      <c r="AU1745" s="239" t="s">
        <v>81</v>
      </c>
      <c r="AV1745" s="13" t="s">
        <v>79</v>
      </c>
      <c r="AW1745" s="13" t="s">
        <v>34</v>
      </c>
      <c r="AX1745" s="13" t="s">
        <v>72</v>
      </c>
      <c r="AY1745" s="239" t="s">
        <v>161</v>
      </c>
    </row>
    <row r="1746" s="13" customFormat="1">
      <c r="A1746" s="13"/>
      <c r="B1746" s="229"/>
      <c r="C1746" s="230"/>
      <c r="D1746" s="231" t="s">
        <v>169</v>
      </c>
      <c r="E1746" s="232" t="s">
        <v>21</v>
      </c>
      <c r="F1746" s="233" t="s">
        <v>2085</v>
      </c>
      <c r="G1746" s="230"/>
      <c r="H1746" s="232" t="s">
        <v>21</v>
      </c>
      <c r="I1746" s="234"/>
      <c r="J1746" s="230"/>
      <c r="K1746" s="230"/>
      <c r="L1746" s="235"/>
      <c r="M1746" s="236"/>
      <c r="N1746" s="237"/>
      <c r="O1746" s="237"/>
      <c r="P1746" s="237"/>
      <c r="Q1746" s="237"/>
      <c r="R1746" s="237"/>
      <c r="S1746" s="237"/>
      <c r="T1746" s="238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T1746" s="239" t="s">
        <v>169</v>
      </c>
      <c r="AU1746" s="239" t="s">
        <v>81</v>
      </c>
      <c r="AV1746" s="13" t="s">
        <v>79</v>
      </c>
      <c r="AW1746" s="13" t="s">
        <v>34</v>
      </c>
      <c r="AX1746" s="13" t="s">
        <v>72</v>
      </c>
      <c r="AY1746" s="239" t="s">
        <v>161</v>
      </c>
    </row>
    <row r="1747" s="13" customFormat="1">
      <c r="A1747" s="13"/>
      <c r="B1747" s="229"/>
      <c r="C1747" s="230"/>
      <c r="D1747" s="231" t="s">
        <v>169</v>
      </c>
      <c r="E1747" s="232" t="s">
        <v>21</v>
      </c>
      <c r="F1747" s="233" t="s">
        <v>1065</v>
      </c>
      <c r="G1747" s="230"/>
      <c r="H1747" s="232" t="s">
        <v>21</v>
      </c>
      <c r="I1747" s="234"/>
      <c r="J1747" s="230"/>
      <c r="K1747" s="230"/>
      <c r="L1747" s="235"/>
      <c r="M1747" s="236"/>
      <c r="N1747" s="237"/>
      <c r="O1747" s="237"/>
      <c r="P1747" s="237"/>
      <c r="Q1747" s="237"/>
      <c r="R1747" s="237"/>
      <c r="S1747" s="237"/>
      <c r="T1747" s="238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T1747" s="239" t="s">
        <v>169</v>
      </c>
      <c r="AU1747" s="239" t="s">
        <v>81</v>
      </c>
      <c r="AV1747" s="13" t="s">
        <v>79</v>
      </c>
      <c r="AW1747" s="13" t="s">
        <v>34</v>
      </c>
      <c r="AX1747" s="13" t="s">
        <v>72</v>
      </c>
      <c r="AY1747" s="239" t="s">
        <v>161</v>
      </c>
    </row>
    <row r="1748" s="14" customFormat="1">
      <c r="A1748" s="14"/>
      <c r="B1748" s="240"/>
      <c r="C1748" s="241"/>
      <c r="D1748" s="231" t="s">
        <v>169</v>
      </c>
      <c r="E1748" s="242" t="s">
        <v>21</v>
      </c>
      <c r="F1748" s="243" t="s">
        <v>2139</v>
      </c>
      <c r="G1748" s="241"/>
      <c r="H1748" s="244">
        <v>417.08800000000002</v>
      </c>
      <c r="I1748" s="245"/>
      <c r="J1748" s="241"/>
      <c r="K1748" s="241"/>
      <c r="L1748" s="246"/>
      <c r="M1748" s="247"/>
      <c r="N1748" s="248"/>
      <c r="O1748" s="248"/>
      <c r="P1748" s="248"/>
      <c r="Q1748" s="248"/>
      <c r="R1748" s="248"/>
      <c r="S1748" s="248"/>
      <c r="T1748" s="249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T1748" s="250" t="s">
        <v>169</v>
      </c>
      <c r="AU1748" s="250" t="s">
        <v>81</v>
      </c>
      <c r="AV1748" s="14" t="s">
        <v>81</v>
      </c>
      <c r="AW1748" s="14" t="s">
        <v>34</v>
      </c>
      <c r="AX1748" s="14" t="s">
        <v>72</v>
      </c>
      <c r="AY1748" s="250" t="s">
        <v>161</v>
      </c>
    </row>
    <row r="1749" s="14" customFormat="1">
      <c r="A1749" s="14"/>
      <c r="B1749" s="240"/>
      <c r="C1749" s="241"/>
      <c r="D1749" s="231" t="s">
        <v>169</v>
      </c>
      <c r="E1749" s="242" t="s">
        <v>21</v>
      </c>
      <c r="F1749" s="243" t="s">
        <v>2140</v>
      </c>
      <c r="G1749" s="241"/>
      <c r="H1749" s="244">
        <v>80.239999999999995</v>
      </c>
      <c r="I1749" s="245"/>
      <c r="J1749" s="241"/>
      <c r="K1749" s="241"/>
      <c r="L1749" s="246"/>
      <c r="M1749" s="247"/>
      <c r="N1749" s="248"/>
      <c r="O1749" s="248"/>
      <c r="P1749" s="248"/>
      <c r="Q1749" s="248"/>
      <c r="R1749" s="248"/>
      <c r="S1749" s="248"/>
      <c r="T1749" s="249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T1749" s="250" t="s">
        <v>169</v>
      </c>
      <c r="AU1749" s="250" t="s">
        <v>81</v>
      </c>
      <c r="AV1749" s="14" t="s">
        <v>81</v>
      </c>
      <c r="AW1749" s="14" t="s">
        <v>34</v>
      </c>
      <c r="AX1749" s="14" t="s">
        <v>72</v>
      </c>
      <c r="AY1749" s="250" t="s">
        <v>161</v>
      </c>
    </row>
    <row r="1750" s="14" customFormat="1">
      <c r="A1750" s="14"/>
      <c r="B1750" s="240"/>
      <c r="C1750" s="241"/>
      <c r="D1750" s="231" t="s">
        <v>169</v>
      </c>
      <c r="E1750" s="242" t="s">
        <v>21</v>
      </c>
      <c r="F1750" s="243" t="s">
        <v>2141</v>
      </c>
      <c r="G1750" s="241"/>
      <c r="H1750" s="244">
        <v>-55.273000000000003</v>
      </c>
      <c r="I1750" s="245"/>
      <c r="J1750" s="241"/>
      <c r="K1750" s="241"/>
      <c r="L1750" s="246"/>
      <c r="M1750" s="247"/>
      <c r="N1750" s="248"/>
      <c r="O1750" s="248"/>
      <c r="P1750" s="248"/>
      <c r="Q1750" s="248"/>
      <c r="R1750" s="248"/>
      <c r="S1750" s="248"/>
      <c r="T1750" s="249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T1750" s="250" t="s">
        <v>169</v>
      </c>
      <c r="AU1750" s="250" t="s">
        <v>81</v>
      </c>
      <c r="AV1750" s="14" t="s">
        <v>81</v>
      </c>
      <c r="AW1750" s="14" t="s">
        <v>34</v>
      </c>
      <c r="AX1750" s="14" t="s">
        <v>72</v>
      </c>
      <c r="AY1750" s="250" t="s">
        <v>161</v>
      </c>
    </row>
    <row r="1751" s="14" customFormat="1">
      <c r="A1751" s="14"/>
      <c r="B1751" s="240"/>
      <c r="C1751" s="241"/>
      <c r="D1751" s="231" t="s">
        <v>169</v>
      </c>
      <c r="E1751" s="242" t="s">
        <v>21</v>
      </c>
      <c r="F1751" s="243" t="s">
        <v>2142</v>
      </c>
      <c r="G1751" s="241"/>
      <c r="H1751" s="244">
        <v>-31.835999999999999</v>
      </c>
      <c r="I1751" s="245"/>
      <c r="J1751" s="241"/>
      <c r="K1751" s="241"/>
      <c r="L1751" s="246"/>
      <c r="M1751" s="247"/>
      <c r="N1751" s="248"/>
      <c r="O1751" s="248"/>
      <c r="P1751" s="248"/>
      <c r="Q1751" s="248"/>
      <c r="R1751" s="248"/>
      <c r="S1751" s="248"/>
      <c r="T1751" s="249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T1751" s="250" t="s">
        <v>169</v>
      </c>
      <c r="AU1751" s="250" t="s">
        <v>81</v>
      </c>
      <c r="AV1751" s="14" t="s">
        <v>81</v>
      </c>
      <c r="AW1751" s="14" t="s">
        <v>34</v>
      </c>
      <c r="AX1751" s="14" t="s">
        <v>72</v>
      </c>
      <c r="AY1751" s="250" t="s">
        <v>161</v>
      </c>
    </row>
    <row r="1752" s="13" customFormat="1">
      <c r="A1752" s="13"/>
      <c r="B1752" s="229"/>
      <c r="C1752" s="230"/>
      <c r="D1752" s="231" t="s">
        <v>169</v>
      </c>
      <c r="E1752" s="232" t="s">
        <v>21</v>
      </c>
      <c r="F1752" s="233" t="s">
        <v>1063</v>
      </c>
      <c r="G1752" s="230"/>
      <c r="H1752" s="232" t="s">
        <v>21</v>
      </c>
      <c r="I1752" s="234"/>
      <c r="J1752" s="230"/>
      <c r="K1752" s="230"/>
      <c r="L1752" s="235"/>
      <c r="M1752" s="236"/>
      <c r="N1752" s="237"/>
      <c r="O1752" s="237"/>
      <c r="P1752" s="237"/>
      <c r="Q1752" s="237"/>
      <c r="R1752" s="237"/>
      <c r="S1752" s="237"/>
      <c r="T1752" s="238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T1752" s="239" t="s">
        <v>169</v>
      </c>
      <c r="AU1752" s="239" t="s">
        <v>81</v>
      </c>
      <c r="AV1752" s="13" t="s">
        <v>79</v>
      </c>
      <c r="AW1752" s="13" t="s">
        <v>34</v>
      </c>
      <c r="AX1752" s="13" t="s">
        <v>72</v>
      </c>
      <c r="AY1752" s="239" t="s">
        <v>161</v>
      </c>
    </row>
    <row r="1753" s="14" customFormat="1">
      <c r="A1753" s="14"/>
      <c r="B1753" s="240"/>
      <c r="C1753" s="241"/>
      <c r="D1753" s="231" t="s">
        <v>169</v>
      </c>
      <c r="E1753" s="242" t="s">
        <v>21</v>
      </c>
      <c r="F1753" s="243" t="s">
        <v>2143</v>
      </c>
      <c r="G1753" s="241"/>
      <c r="H1753" s="244">
        <v>40.560000000000002</v>
      </c>
      <c r="I1753" s="245"/>
      <c r="J1753" s="241"/>
      <c r="K1753" s="241"/>
      <c r="L1753" s="246"/>
      <c r="M1753" s="247"/>
      <c r="N1753" s="248"/>
      <c r="O1753" s="248"/>
      <c r="P1753" s="248"/>
      <c r="Q1753" s="248"/>
      <c r="R1753" s="248"/>
      <c r="S1753" s="248"/>
      <c r="T1753" s="249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T1753" s="250" t="s">
        <v>169</v>
      </c>
      <c r="AU1753" s="250" t="s">
        <v>81</v>
      </c>
      <c r="AV1753" s="14" t="s">
        <v>81</v>
      </c>
      <c r="AW1753" s="14" t="s">
        <v>34</v>
      </c>
      <c r="AX1753" s="14" t="s">
        <v>72</v>
      </c>
      <c r="AY1753" s="250" t="s">
        <v>161</v>
      </c>
    </row>
    <row r="1754" s="14" customFormat="1">
      <c r="A1754" s="14"/>
      <c r="B1754" s="240"/>
      <c r="C1754" s="241"/>
      <c r="D1754" s="231" t="s">
        <v>169</v>
      </c>
      <c r="E1754" s="242" t="s">
        <v>21</v>
      </c>
      <c r="F1754" s="243" t="s">
        <v>2144</v>
      </c>
      <c r="G1754" s="241"/>
      <c r="H1754" s="244">
        <v>-11.256</v>
      </c>
      <c r="I1754" s="245"/>
      <c r="J1754" s="241"/>
      <c r="K1754" s="241"/>
      <c r="L1754" s="246"/>
      <c r="M1754" s="247"/>
      <c r="N1754" s="248"/>
      <c r="O1754" s="248"/>
      <c r="P1754" s="248"/>
      <c r="Q1754" s="248"/>
      <c r="R1754" s="248"/>
      <c r="S1754" s="248"/>
      <c r="T1754" s="249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T1754" s="250" t="s">
        <v>169</v>
      </c>
      <c r="AU1754" s="250" t="s">
        <v>81</v>
      </c>
      <c r="AV1754" s="14" t="s">
        <v>81</v>
      </c>
      <c r="AW1754" s="14" t="s">
        <v>34</v>
      </c>
      <c r="AX1754" s="14" t="s">
        <v>72</v>
      </c>
      <c r="AY1754" s="250" t="s">
        <v>161</v>
      </c>
    </row>
    <row r="1755" s="13" customFormat="1">
      <c r="A1755" s="13"/>
      <c r="B1755" s="229"/>
      <c r="C1755" s="230"/>
      <c r="D1755" s="231" t="s">
        <v>169</v>
      </c>
      <c r="E1755" s="232" t="s">
        <v>21</v>
      </c>
      <c r="F1755" s="233" t="s">
        <v>2145</v>
      </c>
      <c r="G1755" s="230"/>
      <c r="H1755" s="232" t="s">
        <v>21</v>
      </c>
      <c r="I1755" s="234"/>
      <c r="J1755" s="230"/>
      <c r="K1755" s="230"/>
      <c r="L1755" s="235"/>
      <c r="M1755" s="236"/>
      <c r="N1755" s="237"/>
      <c r="O1755" s="237"/>
      <c r="P1755" s="237"/>
      <c r="Q1755" s="237"/>
      <c r="R1755" s="237"/>
      <c r="S1755" s="237"/>
      <c r="T1755" s="238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39" t="s">
        <v>169</v>
      </c>
      <c r="AU1755" s="239" t="s">
        <v>81</v>
      </c>
      <c r="AV1755" s="13" t="s">
        <v>79</v>
      </c>
      <c r="AW1755" s="13" t="s">
        <v>34</v>
      </c>
      <c r="AX1755" s="13" t="s">
        <v>72</v>
      </c>
      <c r="AY1755" s="239" t="s">
        <v>161</v>
      </c>
    </row>
    <row r="1756" s="14" customFormat="1">
      <c r="A1756" s="14"/>
      <c r="B1756" s="240"/>
      <c r="C1756" s="241"/>
      <c r="D1756" s="231" t="s">
        <v>169</v>
      </c>
      <c r="E1756" s="242" t="s">
        <v>21</v>
      </c>
      <c r="F1756" s="243" t="s">
        <v>2146</v>
      </c>
      <c r="G1756" s="241"/>
      <c r="H1756" s="244">
        <v>44.719999999999999</v>
      </c>
      <c r="I1756" s="245"/>
      <c r="J1756" s="241"/>
      <c r="K1756" s="241"/>
      <c r="L1756" s="246"/>
      <c r="M1756" s="247"/>
      <c r="N1756" s="248"/>
      <c r="O1756" s="248"/>
      <c r="P1756" s="248"/>
      <c r="Q1756" s="248"/>
      <c r="R1756" s="248"/>
      <c r="S1756" s="248"/>
      <c r="T1756" s="249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T1756" s="250" t="s">
        <v>169</v>
      </c>
      <c r="AU1756" s="250" t="s">
        <v>81</v>
      </c>
      <c r="AV1756" s="14" t="s">
        <v>81</v>
      </c>
      <c r="AW1756" s="14" t="s">
        <v>34</v>
      </c>
      <c r="AX1756" s="14" t="s">
        <v>72</v>
      </c>
      <c r="AY1756" s="250" t="s">
        <v>161</v>
      </c>
    </row>
    <row r="1757" s="14" customFormat="1">
      <c r="A1757" s="14"/>
      <c r="B1757" s="240"/>
      <c r="C1757" s="241"/>
      <c r="D1757" s="231" t="s">
        <v>169</v>
      </c>
      <c r="E1757" s="242" t="s">
        <v>21</v>
      </c>
      <c r="F1757" s="243" t="s">
        <v>2147</v>
      </c>
      <c r="G1757" s="241"/>
      <c r="H1757" s="244">
        <v>-8.4000000000000004</v>
      </c>
      <c r="I1757" s="245"/>
      <c r="J1757" s="241"/>
      <c r="K1757" s="241"/>
      <c r="L1757" s="246"/>
      <c r="M1757" s="247"/>
      <c r="N1757" s="248"/>
      <c r="O1757" s="248"/>
      <c r="P1757" s="248"/>
      <c r="Q1757" s="248"/>
      <c r="R1757" s="248"/>
      <c r="S1757" s="248"/>
      <c r="T1757" s="249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T1757" s="250" t="s">
        <v>169</v>
      </c>
      <c r="AU1757" s="250" t="s">
        <v>81</v>
      </c>
      <c r="AV1757" s="14" t="s">
        <v>81</v>
      </c>
      <c r="AW1757" s="14" t="s">
        <v>34</v>
      </c>
      <c r="AX1757" s="14" t="s">
        <v>72</v>
      </c>
      <c r="AY1757" s="250" t="s">
        <v>161</v>
      </c>
    </row>
    <row r="1758" s="13" customFormat="1">
      <c r="A1758" s="13"/>
      <c r="B1758" s="229"/>
      <c r="C1758" s="230"/>
      <c r="D1758" s="231" t="s">
        <v>169</v>
      </c>
      <c r="E1758" s="232" t="s">
        <v>21</v>
      </c>
      <c r="F1758" s="233" t="s">
        <v>1309</v>
      </c>
      <c r="G1758" s="230"/>
      <c r="H1758" s="232" t="s">
        <v>21</v>
      </c>
      <c r="I1758" s="234"/>
      <c r="J1758" s="230"/>
      <c r="K1758" s="230"/>
      <c r="L1758" s="235"/>
      <c r="M1758" s="236"/>
      <c r="N1758" s="237"/>
      <c r="O1758" s="237"/>
      <c r="P1758" s="237"/>
      <c r="Q1758" s="237"/>
      <c r="R1758" s="237"/>
      <c r="S1758" s="237"/>
      <c r="T1758" s="238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T1758" s="239" t="s">
        <v>169</v>
      </c>
      <c r="AU1758" s="239" t="s">
        <v>81</v>
      </c>
      <c r="AV1758" s="13" t="s">
        <v>79</v>
      </c>
      <c r="AW1758" s="13" t="s">
        <v>34</v>
      </c>
      <c r="AX1758" s="13" t="s">
        <v>72</v>
      </c>
      <c r="AY1758" s="239" t="s">
        <v>161</v>
      </c>
    </row>
    <row r="1759" s="14" customFormat="1">
      <c r="A1759" s="14"/>
      <c r="B1759" s="240"/>
      <c r="C1759" s="241"/>
      <c r="D1759" s="231" t="s">
        <v>169</v>
      </c>
      <c r="E1759" s="242" t="s">
        <v>21</v>
      </c>
      <c r="F1759" s="243" t="s">
        <v>2148</v>
      </c>
      <c r="G1759" s="241"/>
      <c r="H1759" s="244">
        <v>24.960000000000001</v>
      </c>
      <c r="I1759" s="245"/>
      <c r="J1759" s="241"/>
      <c r="K1759" s="241"/>
      <c r="L1759" s="246"/>
      <c r="M1759" s="247"/>
      <c r="N1759" s="248"/>
      <c r="O1759" s="248"/>
      <c r="P1759" s="248"/>
      <c r="Q1759" s="248"/>
      <c r="R1759" s="248"/>
      <c r="S1759" s="248"/>
      <c r="T1759" s="249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T1759" s="250" t="s">
        <v>169</v>
      </c>
      <c r="AU1759" s="250" t="s">
        <v>81</v>
      </c>
      <c r="AV1759" s="14" t="s">
        <v>81</v>
      </c>
      <c r="AW1759" s="14" t="s">
        <v>34</v>
      </c>
      <c r="AX1759" s="14" t="s">
        <v>72</v>
      </c>
      <c r="AY1759" s="250" t="s">
        <v>161</v>
      </c>
    </row>
    <row r="1760" s="16" customFormat="1">
      <c r="A1760" s="16"/>
      <c r="B1760" s="283"/>
      <c r="C1760" s="284"/>
      <c r="D1760" s="231" t="s">
        <v>169</v>
      </c>
      <c r="E1760" s="285" t="s">
        <v>399</v>
      </c>
      <c r="F1760" s="286" t="s">
        <v>507</v>
      </c>
      <c r="G1760" s="284"/>
      <c r="H1760" s="287">
        <v>500.803</v>
      </c>
      <c r="I1760" s="288"/>
      <c r="J1760" s="284"/>
      <c r="K1760" s="284"/>
      <c r="L1760" s="289"/>
      <c r="M1760" s="290"/>
      <c r="N1760" s="291"/>
      <c r="O1760" s="291"/>
      <c r="P1760" s="291"/>
      <c r="Q1760" s="291"/>
      <c r="R1760" s="291"/>
      <c r="S1760" s="291"/>
      <c r="T1760" s="292"/>
      <c r="U1760" s="16"/>
      <c r="V1760" s="16"/>
      <c r="W1760" s="16"/>
      <c r="X1760" s="16"/>
      <c r="Y1760" s="16"/>
      <c r="Z1760" s="16"/>
      <c r="AA1760" s="16"/>
      <c r="AB1760" s="16"/>
      <c r="AC1760" s="16"/>
      <c r="AD1760" s="16"/>
      <c r="AE1760" s="16"/>
      <c r="AT1760" s="293" t="s">
        <v>169</v>
      </c>
      <c r="AU1760" s="293" t="s">
        <v>81</v>
      </c>
      <c r="AV1760" s="16" t="s">
        <v>104</v>
      </c>
      <c r="AW1760" s="16" t="s">
        <v>34</v>
      </c>
      <c r="AX1760" s="16" t="s">
        <v>72</v>
      </c>
      <c r="AY1760" s="293" t="s">
        <v>161</v>
      </c>
    </row>
    <row r="1761" s="13" customFormat="1">
      <c r="A1761" s="13"/>
      <c r="B1761" s="229"/>
      <c r="C1761" s="230"/>
      <c r="D1761" s="231" t="s">
        <v>169</v>
      </c>
      <c r="E1761" s="232" t="s">
        <v>21</v>
      </c>
      <c r="F1761" s="233" t="s">
        <v>2149</v>
      </c>
      <c r="G1761" s="230"/>
      <c r="H1761" s="232" t="s">
        <v>21</v>
      </c>
      <c r="I1761" s="234"/>
      <c r="J1761" s="230"/>
      <c r="K1761" s="230"/>
      <c r="L1761" s="235"/>
      <c r="M1761" s="236"/>
      <c r="N1761" s="237"/>
      <c r="O1761" s="237"/>
      <c r="P1761" s="237"/>
      <c r="Q1761" s="237"/>
      <c r="R1761" s="237"/>
      <c r="S1761" s="237"/>
      <c r="T1761" s="238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T1761" s="239" t="s">
        <v>169</v>
      </c>
      <c r="AU1761" s="239" t="s">
        <v>81</v>
      </c>
      <c r="AV1761" s="13" t="s">
        <v>79</v>
      </c>
      <c r="AW1761" s="13" t="s">
        <v>34</v>
      </c>
      <c r="AX1761" s="13" t="s">
        <v>72</v>
      </c>
      <c r="AY1761" s="239" t="s">
        <v>161</v>
      </c>
    </row>
    <row r="1762" s="13" customFormat="1">
      <c r="A1762" s="13"/>
      <c r="B1762" s="229"/>
      <c r="C1762" s="230"/>
      <c r="D1762" s="231" t="s">
        <v>169</v>
      </c>
      <c r="E1762" s="232" t="s">
        <v>21</v>
      </c>
      <c r="F1762" s="233" t="s">
        <v>2085</v>
      </c>
      <c r="G1762" s="230"/>
      <c r="H1762" s="232" t="s">
        <v>21</v>
      </c>
      <c r="I1762" s="234"/>
      <c r="J1762" s="230"/>
      <c r="K1762" s="230"/>
      <c r="L1762" s="235"/>
      <c r="M1762" s="236"/>
      <c r="N1762" s="237"/>
      <c r="O1762" s="237"/>
      <c r="P1762" s="237"/>
      <c r="Q1762" s="237"/>
      <c r="R1762" s="237"/>
      <c r="S1762" s="237"/>
      <c r="T1762" s="238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39" t="s">
        <v>169</v>
      </c>
      <c r="AU1762" s="239" t="s">
        <v>81</v>
      </c>
      <c r="AV1762" s="13" t="s">
        <v>79</v>
      </c>
      <c r="AW1762" s="13" t="s">
        <v>34</v>
      </c>
      <c r="AX1762" s="13" t="s">
        <v>72</v>
      </c>
      <c r="AY1762" s="239" t="s">
        <v>161</v>
      </c>
    </row>
    <row r="1763" s="13" customFormat="1">
      <c r="A1763" s="13"/>
      <c r="B1763" s="229"/>
      <c r="C1763" s="230"/>
      <c r="D1763" s="231" t="s">
        <v>169</v>
      </c>
      <c r="E1763" s="232" t="s">
        <v>21</v>
      </c>
      <c r="F1763" s="233" t="s">
        <v>1319</v>
      </c>
      <c r="G1763" s="230"/>
      <c r="H1763" s="232" t="s">
        <v>21</v>
      </c>
      <c r="I1763" s="234"/>
      <c r="J1763" s="230"/>
      <c r="K1763" s="230"/>
      <c r="L1763" s="235"/>
      <c r="M1763" s="236"/>
      <c r="N1763" s="237"/>
      <c r="O1763" s="237"/>
      <c r="P1763" s="237"/>
      <c r="Q1763" s="237"/>
      <c r="R1763" s="237"/>
      <c r="S1763" s="237"/>
      <c r="T1763" s="238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T1763" s="239" t="s">
        <v>169</v>
      </c>
      <c r="AU1763" s="239" t="s">
        <v>81</v>
      </c>
      <c r="AV1763" s="13" t="s">
        <v>79</v>
      </c>
      <c r="AW1763" s="13" t="s">
        <v>34</v>
      </c>
      <c r="AX1763" s="13" t="s">
        <v>72</v>
      </c>
      <c r="AY1763" s="239" t="s">
        <v>161</v>
      </c>
    </row>
    <row r="1764" s="14" customFormat="1">
      <c r="A1764" s="14"/>
      <c r="B1764" s="240"/>
      <c r="C1764" s="241"/>
      <c r="D1764" s="231" t="s">
        <v>169</v>
      </c>
      <c r="E1764" s="242" t="s">
        <v>21</v>
      </c>
      <c r="F1764" s="243" t="s">
        <v>2150</v>
      </c>
      <c r="G1764" s="241"/>
      <c r="H1764" s="244">
        <v>3.419</v>
      </c>
      <c r="I1764" s="245"/>
      <c r="J1764" s="241"/>
      <c r="K1764" s="241"/>
      <c r="L1764" s="246"/>
      <c r="M1764" s="247"/>
      <c r="N1764" s="248"/>
      <c r="O1764" s="248"/>
      <c r="P1764" s="248"/>
      <c r="Q1764" s="248"/>
      <c r="R1764" s="248"/>
      <c r="S1764" s="248"/>
      <c r="T1764" s="249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T1764" s="250" t="s">
        <v>169</v>
      </c>
      <c r="AU1764" s="250" t="s">
        <v>81</v>
      </c>
      <c r="AV1764" s="14" t="s">
        <v>81</v>
      </c>
      <c r="AW1764" s="14" t="s">
        <v>34</v>
      </c>
      <c r="AX1764" s="14" t="s">
        <v>72</v>
      </c>
      <c r="AY1764" s="250" t="s">
        <v>161</v>
      </c>
    </row>
    <row r="1765" s="14" customFormat="1">
      <c r="A1765" s="14"/>
      <c r="B1765" s="240"/>
      <c r="C1765" s="241"/>
      <c r="D1765" s="231" t="s">
        <v>169</v>
      </c>
      <c r="E1765" s="242" t="s">
        <v>21</v>
      </c>
      <c r="F1765" s="243" t="s">
        <v>2151</v>
      </c>
      <c r="G1765" s="241"/>
      <c r="H1765" s="244">
        <v>-0.79800000000000004</v>
      </c>
      <c r="I1765" s="245"/>
      <c r="J1765" s="241"/>
      <c r="K1765" s="241"/>
      <c r="L1765" s="246"/>
      <c r="M1765" s="247"/>
      <c r="N1765" s="248"/>
      <c r="O1765" s="248"/>
      <c r="P1765" s="248"/>
      <c r="Q1765" s="248"/>
      <c r="R1765" s="248"/>
      <c r="S1765" s="248"/>
      <c r="T1765" s="249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T1765" s="250" t="s">
        <v>169</v>
      </c>
      <c r="AU1765" s="250" t="s">
        <v>81</v>
      </c>
      <c r="AV1765" s="14" t="s">
        <v>81</v>
      </c>
      <c r="AW1765" s="14" t="s">
        <v>34</v>
      </c>
      <c r="AX1765" s="14" t="s">
        <v>72</v>
      </c>
      <c r="AY1765" s="250" t="s">
        <v>161</v>
      </c>
    </row>
    <row r="1766" s="15" customFormat="1">
      <c r="A1766" s="15"/>
      <c r="B1766" s="251"/>
      <c r="C1766" s="252"/>
      <c r="D1766" s="231" t="s">
        <v>169</v>
      </c>
      <c r="E1766" s="253" t="s">
        <v>21</v>
      </c>
      <c r="F1766" s="254" t="s">
        <v>172</v>
      </c>
      <c r="G1766" s="252"/>
      <c r="H1766" s="255">
        <v>503.42399999999998</v>
      </c>
      <c r="I1766" s="256"/>
      <c r="J1766" s="252"/>
      <c r="K1766" s="252"/>
      <c r="L1766" s="257"/>
      <c r="M1766" s="258"/>
      <c r="N1766" s="259"/>
      <c r="O1766" s="259"/>
      <c r="P1766" s="259"/>
      <c r="Q1766" s="259"/>
      <c r="R1766" s="259"/>
      <c r="S1766" s="259"/>
      <c r="T1766" s="260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T1766" s="261" t="s">
        <v>169</v>
      </c>
      <c r="AU1766" s="261" t="s">
        <v>81</v>
      </c>
      <c r="AV1766" s="15" t="s">
        <v>167</v>
      </c>
      <c r="AW1766" s="15" t="s">
        <v>34</v>
      </c>
      <c r="AX1766" s="15" t="s">
        <v>79</v>
      </c>
      <c r="AY1766" s="261" t="s">
        <v>161</v>
      </c>
    </row>
    <row r="1767" s="2" customFormat="1" ht="16.5" customHeight="1">
      <c r="A1767" s="41"/>
      <c r="B1767" s="42"/>
      <c r="C1767" s="273" t="s">
        <v>2152</v>
      </c>
      <c r="D1767" s="273" t="s">
        <v>479</v>
      </c>
      <c r="E1767" s="274" t="s">
        <v>1668</v>
      </c>
      <c r="F1767" s="275" t="s">
        <v>1669</v>
      </c>
      <c r="G1767" s="276" t="s">
        <v>177</v>
      </c>
      <c r="H1767" s="277">
        <v>0.83299999999999996</v>
      </c>
      <c r="I1767" s="278"/>
      <c r="J1767" s="279">
        <f>ROUND(I1767*H1767,2)</f>
        <v>0</v>
      </c>
      <c r="K1767" s="275" t="s">
        <v>178</v>
      </c>
      <c r="L1767" s="280"/>
      <c r="M1767" s="281" t="s">
        <v>21</v>
      </c>
      <c r="N1767" s="282" t="s">
        <v>43</v>
      </c>
      <c r="O1767" s="87"/>
      <c r="P1767" s="225">
        <f>O1767*H1767</f>
        <v>0</v>
      </c>
      <c r="Q1767" s="225">
        <v>0.55000000000000004</v>
      </c>
      <c r="R1767" s="225">
        <f>Q1767*H1767</f>
        <v>0.45815</v>
      </c>
      <c r="S1767" s="225">
        <v>0</v>
      </c>
      <c r="T1767" s="226">
        <f>S1767*H1767</f>
        <v>0</v>
      </c>
      <c r="U1767" s="41"/>
      <c r="V1767" s="41"/>
      <c r="W1767" s="41"/>
      <c r="X1767" s="41"/>
      <c r="Y1767" s="41"/>
      <c r="Z1767" s="41"/>
      <c r="AA1767" s="41"/>
      <c r="AB1767" s="41"/>
      <c r="AC1767" s="41"/>
      <c r="AD1767" s="41"/>
      <c r="AE1767" s="41"/>
      <c r="AR1767" s="227" t="s">
        <v>682</v>
      </c>
      <c r="AT1767" s="227" t="s">
        <v>479</v>
      </c>
      <c r="AU1767" s="227" t="s">
        <v>81</v>
      </c>
      <c r="AY1767" s="20" t="s">
        <v>161</v>
      </c>
      <c r="BE1767" s="228">
        <f>IF(N1767="základní",J1767,0)</f>
        <v>0</v>
      </c>
      <c r="BF1767" s="228">
        <f>IF(N1767="snížená",J1767,0)</f>
        <v>0</v>
      </c>
      <c r="BG1767" s="228">
        <f>IF(N1767="zákl. přenesená",J1767,0)</f>
        <v>0</v>
      </c>
      <c r="BH1767" s="228">
        <f>IF(N1767="sníž. přenesená",J1767,0)</f>
        <v>0</v>
      </c>
      <c r="BI1767" s="228">
        <f>IF(N1767="nulová",J1767,0)</f>
        <v>0</v>
      </c>
      <c r="BJ1767" s="20" t="s">
        <v>79</v>
      </c>
      <c r="BK1767" s="228">
        <f>ROUND(I1767*H1767,2)</f>
        <v>0</v>
      </c>
      <c r="BL1767" s="20" t="s">
        <v>276</v>
      </c>
      <c r="BM1767" s="227" t="s">
        <v>2153</v>
      </c>
    </row>
    <row r="1768" s="14" customFormat="1">
      <c r="A1768" s="14"/>
      <c r="B1768" s="240"/>
      <c r="C1768" s="241"/>
      <c r="D1768" s="231" t="s">
        <v>169</v>
      </c>
      <c r="E1768" s="242" t="s">
        <v>21</v>
      </c>
      <c r="F1768" s="243" t="s">
        <v>2154</v>
      </c>
      <c r="G1768" s="241"/>
      <c r="H1768" s="244">
        <v>0.82599999999999996</v>
      </c>
      <c r="I1768" s="245"/>
      <c r="J1768" s="241"/>
      <c r="K1768" s="241"/>
      <c r="L1768" s="246"/>
      <c r="M1768" s="247"/>
      <c r="N1768" s="248"/>
      <c r="O1768" s="248"/>
      <c r="P1768" s="248"/>
      <c r="Q1768" s="248"/>
      <c r="R1768" s="248"/>
      <c r="S1768" s="248"/>
      <c r="T1768" s="249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T1768" s="250" t="s">
        <v>169</v>
      </c>
      <c r="AU1768" s="250" t="s">
        <v>81</v>
      </c>
      <c r="AV1768" s="14" t="s">
        <v>81</v>
      </c>
      <c r="AW1768" s="14" t="s">
        <v>34</v>
      </c>
      <c r="AX1768" s="14" t="s">
        <v>72</v>
      </c>
      <c r="AY1768" s="250" t="s">
        <v>161</v>
      </c>
    </row>
    <row r="1769" s="13" customFormat="1">
      <c r="A1769" s="13"/>
      <c r="B1769" s="229"/>
      <c r="C1769" s="230"/>
      <c r="D1769" s="231" t="s">
        <v>169</v>
      </c>
      <c r="E1769" s="232" t="s">
        <v>21</v>
      </c>
      <c r="F1769" s="233" t="s">
        <v>2149</v>
      </c>
      <c r="G1769" s="230"/>
      <c r="H1769" s="232" t="s">
        <v>21</v>
      </c>
      <c r="I1769" s="234"/>
      <c r="J1769" s="230"/>
      <c r="K1769" s="230"/>
      <c r="L1769" s="235"/>
      <c r="M1769" s="236"/>
      <c r="N1769" s="237"/>
      <c r="O1769" s="237"/>
      <c r="P1769" s="237"/>
      <c r="Q1769" s="237"/>
      <c r="R1769" s="237"/>
      <c r="S1769" s="237"/>
      <c r="T1769" s="238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T1769" s="239" t="s">
        <v>169</v>
      </c>
      <c r="AU1769" s="239" t="s">
        <v>81</v>
      </c>
      <c r="AV1769" s="13" t="s">
        <v>79</v>
      </c>
      <c r="AW1769" s="13" t="s">
        <v>34</v>
      </c>
      <c r="AX1769" s="13" t="s">
        <v>72</v>
      </c>
      <c r="AY1769" s="239" t="s">
        <v>161</v>
      </c>
    </row>
    <row r="1770" s="13" customFormat="1">
      <c r="A1770" s="13"/>
      <c r="B1770" s="229"/>
      <c r="C1770" s="230"/>
      <c r="D1770" s="231" t="s">
        <v>169</v>
      </c>
      <c r="E1770" s="232" t="s">
        <v>21</v>
      </c>
      <c r="F1770" s="233" t="s">
        <v>2085</v>
      </c>
      <c r="G1770" s="230"/>
      <c r="H1770" s="232" t="s">
        <v>21</v>
      </c>
      <c r="I1770" s="234"/>
      <c r="J1770" s="230"/>
      <c r="K1770" s="230"/>
      <c r="L1770" s="235"/>
      <c r="M1770" s="236"/>
      <c r="N1770" s="237"/>
      <c r="O1770" s="237"/>
      <c r="P1770" s="237"/>
      <c r="Q1770" s="237"/>
      <c r="R1770" s="237"/>
      <c r="S1770" s="237"/>
      <c r="T1770" s="238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39" t="s">
        <v>169</v>
      </c>
      <c r="AU1770" s="239" t="s">
        <v>81</v>
      </c>
      <c r="AV1770" s="13" t="s">
        <v>79</v>
      </c>
      <c r="AW1770" s="13" t="s">
        <v>34</v>
      </c>
      <c r="AX1770" s="13" t="s">
        <v>72</v>
      </c>
      <c r="AY1770" s="239" t="s">
        <v>161</v>
      </c>
    </row>
    <row r="1771" s="13" customFormat="1">
      <c r="A1771" s="13"/>
      <c r="B1771" s="229"/>
      <c r="C1771" s="230"/>
      <c r="D1771" s="231" t="s">
        <v>169</v>
      </c>
      <c r="E1771" s="232" t="s">
        <v>21</v>
      </c>
      <c r="F1771" s="233" t="s">
        <v>1319</v>
      </c>
      <c r="G1771" s="230"/>
      <c r="H1771" s="232" t="s">
        <v>21</v>
      </c>
      <c r="I1771" s="234"/>
      <c r="J1771" s="230"/>
      <c r="K1771" s="230"/>
      <c r="L1771" s="235"/>
      <c r="M1771" s="236"/>
      <c r="N1771" s="237"/>
      <c r="O1771" s="237"/>
      <c r="P1771" s="237"/>
      <c r="Q1771" s="237"/>
      <c r="R1771" s="237"/>
      <c r="S1771" s="237"/>
      <c r="T1771" s="238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39" t="s">
        <v>169</v>
      </c>
      <c r="AU1771" s="239" t="s">
        <v>81</v>
      </c>
      <c r="AV1771" s="13" t="s">
        <v>79</v>
      </c>
      <c r="AW1771" s="13" t="s">
        <v>34</v>
      </c>
      <c r="AX1771" s="13" t="s">
        <v>72</v>
      </c>
      <c r="AY1771" s="239" t="s">
        <v>161</v>
      </c>
    </row>
    <row r="1772" s="14" customFormat="1">
      <c r="A1772" s="14"/>
      <c r="B1772" s="240"/>
      <c r="C1772" s="241"/>
      <c r="D1772" s="231" t="s">
        <v>169</v>
      </c>
      <c r="E1772" s="242" t="s">
        <v>21</v>
      </c>
      <c r="F1772" s="243" t="s">
        <v>2155</v>
      </c>
      <c r="G1772" s="241"/>
      <c r="H1772" s="244">
        <v>0.0089999999999999993</v>
      </c>
      <c r="I1772" s="245"/>
      <c r="J1772" s="241"/>
      <c r="K1772" s="241"/>
      <c r="L1772" s="246"/>
      <c r="M1772" s="247"/>
      <c r="N1772" s="248"/>
      <c r="O1772" s="248"/>
      <c r="P1772" s="248"/>
      <c r="Q1772" s="248"/>
      <c r="R1772" s="248"/>
      <c r="S1772" s="248"/>
      <c r="T1772" s="249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T1772" s="250" t="s">
        <v>169</v>
      </c>
      <c r="AU1772" s="250" t="s">
        <v>81</v>
      </c>
      <c r="AV1772" s="14" t="s">
        <v>81</v>
      </c>
      <c r="AW1772" s="14" t="s">
        <v>34</v>
      </c>
      <c r="AX1772" s="14" t="s">
        <v>72</v>
      </c>
      <c r="AY1772" s="250" t="s">
        <v>161</v>
      </c>
    </row>
    <row r="1773" s="14" customFormat="1">
      <c r="A1773" s="14"/>
      <c r="B1773" s="240"/>
      <c r="C1773" s="241"/>
      <c r="D1773" s="231" t="s">
        <v>169</v>
      </c>
      <c r="E1773" s="242" t="s">
        <v>21</v>
      </c>
      <c r="F1773" s="243" t="s">
        <v>2156</v>
      </c>
      <c r="G1773" s="241"/>
      <c r="H1773" s="244">
        <v>-0.002</v>
      </c>
      <c r="I1773" s="245"/>
      <c r="J1773" s="241"/>
      <c r="K1773" s="241"/>
      <c r="L1773" s="246"/>
      <c r="M1773" s="247"/>
      <c r="N1773" s="248"/>
      <c r="O1773" s="248"/>
      <c r="P1773" s="248"/>
      <c r="Q1773" s="248"/>
      <c r="R1773" s="248"/>
      <c r="S1773" s="248"/>
      <c r="T1773" s="249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T1773" s="250" t="s">
        <v>169</v>
      </c>
      <c r="AU1773" s="250" t="s">
        <v>81</v>
      </c>
      <c r="AV1773" s="14" t="s">
        <v>81</v>
      </c>
      <c r="AW1773" s="14" t="s">
        <v>34</v>
      </c>
      <c r="AX1773" s="14" t="s">
        <v>72</v>
      </c>
      <c r="AY1773" s="250" t="s">
        <v>161</v>
      </c>
    </row>
    <row r="1774" s="15" customFormat="1">
      <c r="A1774" s="15"/>
      <c r="B1774" s="251"/>
      <c r="C1774" s="252"/>
      <c r="D1774" s="231" t="s">
        <v>169</v>
      </c>
      <c r="E1774" s="253" t="s">
        <v>21</v>
      </c>
      <c r="F1774" s="254" t="s">
        <v>172</v>
      </c>
      <c r="G1774" s="252"/>
      <c r="H1774" s="255">
        <v>0.83299999999999996</v>
      </c>
      <c r="I1774" s="256"/>
      <c r="J1774" s="252"/>
      <c r="K1774" s="252"/>
      <c r="L1774" s="257"/>
      <c r="M1774" s="258"/>
      <c r="N1774" s="259"/>
      <c r="O1774" s="259"/>
      <c r="P1774" s="259"/>
      <c r="Q1774" s="259"/>
      <c r="R1774" s="259"/>
      <c r="S1774" s="259"/>
      <c r="T1774" s="260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T1774" s="261" t="s">
        <v>169</v>
      </c>
      <c r="AU1774" s="261" t="s">
        <v>81</v>
      </c>
      <c r="AV1774" s="15" t="s">
        <v>167</v>
      </c>
      <c r="AW1774" s="15" t="s">
        <v>34</v>
      </c>
      <c r="AX1774" s="15" t="s">
        <v>79</v>
      </c>
      <c r="AY1774" s="261" t="s">
        <v>161</v>
      </c>
    </row>
    <row r="1775" s="2" customFormat="1" ht="16.5" customHeight="1">
      <c r="A1775" s="41"/>
      <c r="B1775" s="42"/>
      <c r="C1775" s="216" t="s">
        <v>2157</v>
      </c>
      <c r="D1775" s="216" t="s">
        <v>163</v>
      </c>
      <c r="E1775" s="217" t="s">
        <v>2158</v>
      </c>
      <c r="F1775" s="218" t="s">
        <v>2159</v>
      </c>
      <c r="G1775" s="219" t="s">
        <v>166</v>
      </c>
      <c r="H1775" s="220">
        <v>249.75399999999999</v>
      </c>
      <c r="I1775" s="221"/>
      <c r="J1775" s="222">
        <f>ROUND(I1775*H1775,2)</f>
        <v>0</v>
      </c>
      <c r="K1775" s="218" t="s">
        <v>178</v>
      </c>
      <c r="L1775" s="47"/>
      <c r="M1775" s="223" t="s">
        <v>21</v>
      </c>
      <c r="N1775" s="224" t="s">
        <v>43</v>
      </c>
      <c r="O1775" s="87"/>
      <c r="P1775" s="225">
        <f>O1775*H1775</f>
        <v>0</v>
      </c>
      <c r="Q1775" s="225">
        <v>0</v>
      </c>
      <c r="R1775" s="225">
        <f>Q1775*H1775</f>
        <v>0</v>
      </c>
      <c r="S1775" s="225">
        <v>0</v>
      </c>
      <c r="T1775" s="226">
        <f>S1775*H1775</f>
        <v>0</v>
      </c>
      <c r="U1775" s="41"/>
      <c r="V1775" s="41"/>
      <c r="W1775" s="41"/>
      <c r="X1775" s="41"/>
      <c r="Y1775" s="41"/>
      <c r="Z1775" s="41"/>
      <c r="AA1775" s="41"/>
      <c r="AB1775" s="41"/>
      <c r="AC1775" s="41"/>
      <c r="AD1775" s="41"/>
      <c r="AE1775" s="41"/>
      <c r="AR1775" s="227" t="s">
        <v>276</v>
      </c>
      <c r="AT1775" s="227" t="s">
        <v>163</v>
      </c>
      <c r="AU1775" s="227" t="s">
        <v>81</v>
      </c>
      <c r="AY1775" s="20" t="s">
        <v>161</v>
      </c>
      <c r="BE1775" s="228">
        <f>IF(N1775="základní",J1775,0)</f>
        <v>0</v>
      </c>
      <c r="BF1775" s="228">
        <f>IF(N1775="snížená",J1775,0)</f>
        <v>0</v>
      </c>
      <c r="BG1775" s="228">
        <f>IF(N1775="zákl. přenesená",J1775,0)</f>
        <v>0</v>
      </c>
      <c r="BH1775" s="228">
        <f>IF(N1775="sníž. přenesená",J1775,0)</f>
        <v>0</v>
      </c>
      <c r="BI1775" s="228">
        <f>IF(N1775="nulová",J1775,0)</f>
        <v>0</v>
      </c>
      <c r="BJ1775" s="20" t="s">
        <v>79</v>
      </c>
      <c r="BK1775" s="228">
        <f>ROUND(I1775*H1775,2)</f>
        <v>0</v>
      </c>
      <c r="BL1775" s="20" t="s">
        <v>276</v>
      </c>
      <c r="BM1775" s="227" t="s">
        <v>2160</v>
      </c>
    </row>
    <row r="1776" s="2" customFormat="1">
      <c r="A1776" s="41"/>
      <c r="B1776" s="42"/>
      <c r="C1776" s="43"/>
      <c r="D1776" s="262" t="s">
        <v>180</v>
      </c>
      <c r="E1776" s="43"/>
      <c r="F1776" s="263" t="s">
        <v>2161</v>
      </c>
      <c r="G1776" s="43"/>
      <c r="H1776" s="43"/>
      <c r="I1776" s="264"/>
      <c r="J1776" s="43"/>
      <c r="K1776" s="43"/>
      <c r="L1776" s="47"/>
      <c r="M1776" s="265"/>
      <c r="N1776" s="266"/>
      <c r="O1776" s="87"/>
      <c r="P1776" s="87"/>
      <c r="Q1776" s="87"/>
      <c r="R1776" s="87"/>
      <c r="S1776" s="87"/>
      <c r="T1776" s="88"/>
      <c r="U1776" s="41"/>
      <c r="V1776" s="41"/>
      <c r="W1776" s="41"/>
      <c r="X1776" s="41"/>
      <c r="Y1776" s="41"/>
      <c r="Z1776" s="41"/>
      <c r="AA1776" s="41"/>
      <c r="AB1776" s="41"/>
      <c r="AC1776" s="41"/>
      <c r="AD1776" s="41"/>
      <c r="AE1776" s="41"/>
      <c r="AT1776" s="20" t="s">
        <v>180</v>
      </c>
      <c r="AU1776" s="20" t="s">
        <v>81</v>
      </c>
    </row>
    <row r="1777" s="13" customFormat="1">
      <c r="A1777" s="13"/>
      <c r="B1777" s="229"/>
      <c r="C1777" s="230"/>
      <c r="D1777" s="231" t="s">
        <v>169</v>
      </c>
      <c r="E1777" s="232" t="s">
        <v>21</v>
      </c>
      <c r="F1777" s="233" t="s">
        <v>1312</v>
      </c>
      <c r="G1777" s="230"/>
      <c r="H1777" s="232" t="s">
        <v>21</v>
      </c>
      <c r="I1777" s="234"/>
      <c r="J1777" s="230"/>
      <c r="K1777" s="230"/>
      <c r="L1777" s="235"/>
      <c r="M1777" s="236"/>
      <c r="N1777" s="237"/>
      <c r="O1777" s="237"/>
      <c r="P1777" s="237"/>
      <c r="Q1777" s="237"/>
      <c r="R1777" s="237"/>
      <c r="S1777" s="237"/>
      <c r="T1777" s="238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39" t="s">
        <v>169</v>
      </c>
      <c r="AU1777" s="239" t="s">
        <v>81</v>
      </c>
      <c r="AV1777" s="13" t="s">
        <v>79</v>
      </c>
      <c r="AW1777" s="13" t="s">
        <v>34</v>
      </c>
      <c r="AX1777" s="13" t="s">
        <v>72</v>
      </c>
      <c r="AY1777" s="239" t="s">
        <v>161</v>
      </c>
    </row>
    <row r="1778" s="13" customFormat="1">
      <c r="A1778" s="13"/>
      <c r="B1778" s="229"/>
      <c r="C1778" s="230"/>
      <c r="D1778" s="231" t="s">
        <v>169</v>
      </c>
      <c r="E1778" s="232" t="s">
        <v>21</v>
      </c>
      <c r="F1778" s="233" t="s">
        <v>1065</v>
      </c>
      <c r="G1778" s="230"/>
      <c r="H1778" s="232" t="s">
        <v>21</v>
      </c>
      <c r="I1778" s="234"/>
      <c r="J1778" s="230"/>
      <c r="K1778" s="230"/>
      <c r="L1778" s="235"/>
      <c r="M1778" s="236"/>
      <c r="N1778" s="237"/>
      <c r="O1778" s="237"/>
      <c r="P1778" s="237"/>
      <c r="Q1778" s="237"/>
      <c r="R1778" s="237"/>
      <c r="S1778" s="237"/>
      <c r="T1778" s="238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39" t="s">
        <v>169</v>
      </c>
      <c r="AU1778" s="239" t="s">
        <v>81</v>
      </c>
      <c r="AV1778" s="13" t="s">
        <v>79</v>
      </c>
      <c r="AW1778" s="13" t="s">
        <v>34</v>
      </c>
      <c r="AX1778" s="13" t="s">
        <v>72</v>
      </c>
      <c r="AY1778" s="239" t="s">
        <v>161</v>
      </c>
    </row>
    <row r="1779" s="14" customFormat="1">
      <c r="A1779" s="14"/>
      <c r="B1779" s="240"/>
      <c r="C1779" s="241"/>
      <c r="D1779" s="231" t="s">
        <v>169</v>
      </c>
      <c r="E1779" s="242" t="s">
        <v>21</v>
      </c>
      <c r="F1779" s="243" t="s">
        <v>1348</v>
      </c>
      <c r="G1779" s="241"/>
      <c r="H1779" s="244">
        <v>232.208</v>
      </c>
      <c r="I1779" s="245"/>
      <c r="J1779" s="241"/>
      <c r="K1779" s="241"/>
      <c r="L1779" s="246"/>
      <c r="M1779" s="247"/>
      <c r="N1779" s="248"/>
      <c r="O1779" s="248"/>
      <c r="P1779" s="248"/>
      <c r="Q1779" s="248"/>
      <c r="R1779" s="248"/>
      <c r="S1779" s="248"/>
      <c r="T1779" s="249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T1779" s="250" t="s">
        <v>169</v>
      </c>
      <c r="AU1779" s="250" t="s">
        <v>81</v>
      </c>
      <c r="AV1779" s="14" t="s">
        <v>81</v>
      </c>
      <c r="AW1779" s="14" t="s">
        <v>34</v>
      </c>
      <c r="AX1779" s="14" t="s">
        <v>72</v>
      </c>
      <c r="AY1779" s="250" t="s">
        <v>161</v>
      </c>
    </row>
    <row r="1780" s="14" customFormat="1">
      <c r="A1780" s="14"/>
      <c r="B1780" s="240"/>
      <c r="C1780" s="241"/>
      <c r="D1780" s="231" t="s">
        <v>169</v>
      </c>
      <c r="E1780" s="242" t="s">
        <v>21</v>
      </c>
      <c r="F1780" s="243" t="s">
        <v>1349</v>
      </c>
      <c r="G1780" s="241"/>
      <c r="H1780" s="244">
        <v>44.840000000000003</v>
      </c>
      <c r="I1780" s="245"/>
      <c r="J1780" s="241"/>
      <c r="K1780" s="241"/>
      <c r="L1780" s="246"/>
      <c r="M1780" s="247"/>
      <c r="N1780" s="248"/>
      <c r="O1780" s="248"/>
      <c r="P1780" s="248"/>
      <c r="Q1780" s="248"/>
      <c r="R1780" s="248"/>
      <c r="S1780" s="248"/>
      <c r="T1780" s="249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T1780" s="250" t="s">
        <v>169</v>
      </c>
      <c r="AU1780" s="250" t="s">
        <v>81</v>
      </c>
      <c r="AV1780" s="14" t="s">
        <v>81</v>
      </c>
      <c r="AW1780" s="14" t="s">
        <v>34</v>
      </c>
      <c r="AX1780" s="14" t="s">
        <v>72</v>
      </c>
      <c r="AY1780" s="250" t="s">
        <v>161</v>
      </c>
    </row>
    <row r="1781" s="14" customFormat="1">
      <c r="A1781" s="14"/>
      <c r="B1781" s="240"/>
      <c r="C1781" s="241"/>
      <c r="D1781" s="231" t="s">
        <v>169</v>
      </c>
      <c r="E1781" s="242" t="s">
        <v>21</v>
      </c>
      <c r="F1781" s="243" t="s">
        <v>1350</v>
      </c>
      <c r="G1781" s="241"/>
      <c r="H1781" s="244">
        <v>-27.635999999999999</v>
      </c>
      <c r="I1781" s="245"/>
      <c r="J1781" s="241"/>
      <c r="K1781" s="241"/>
      <c r="L1781" s="246"/>
      <c r="M1781" s="247"/>
      <c r="N1781" s="248"/>
      <c r="O1781" s="248"/>
      <c r="P1781" s="248"/>
      <c r="Q1781" s="248"/>
      <c r="R1781" s="248"/>
      <c r="S1781" s="248"/>
      <c r="T1781" s="249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T1781" s="250" t="s">
        <v>169</v>
      </c>
      <c r="AU1781" s="250" t="s">
        <v>81</v>
      </c>
      <c r="AV1781" s="14" t="s">
        <v>81</v>
      </c>
      <c r="AW1781" s="14" t="s">
        <v>34</v>
      </c>
      <c r="AX1781" s="14" t="s">
        <v>72</v>
      </c>
      <c r="AY1781" s="250" t="s">
        <v>161</v>
      </c>
    </row>
    <row r="1782" s="14" customFormat="1">
      <c r="A1782" s="14"/>
      <c r="B1782" s="240"/>
      <c r="C1782" s="241"/>
      <c r="D1782" s="231" t="s">
        <v>169</v>
      </c>
      <c r="E1782" s="242" t="s">
        <v>21</v>
      </c>
      <c r="F1782" s="243" t="s">
        <v>1316</v>
      </c>
      <c r="G1782" s="241"/>
      <c r="H1782" s="244">
        <v>-15.917999999999999</v>
      </c>
      <c r="I1782" s="245"/>
      <c r="J1782" s="241"/>
      <c r="K1782" s="241"/>
      <c r="L1782" s="246"/>
      <c r="M1782" s="247"/>
      <c r="N1782" s="248"/>
      <c r="O1782" s="248"/>
      <c r="P1782" s="248"/>
      <c r="Q1782" s="248"/>
      <c r="R1782" s="248"/>
      <c r="S1782" s="248"/>
      <c r="T1782" s="249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T1782" s="250" t="s">
        <v>169</v>
      </c>
      <c r="AU1782" s="250" t="s">
        <v>81</v>
      </c>
      <c r="AV1782" s="14" t="s">
        <v>81</v>
      </c>
      <c r="AW1782" s="14" t="s">
        <v>34</v>
      </c>
      <c r="AX1782" s="14" t="s">
        <v>72</v>
      </c>
      <c r="AY1782" s="250" t="s">
        <v>161</v>
      </c>
    </row>
    <row r="1783" s="13" customFormat="1">
      <c r="A1783" s="13"/>
      <c r="B1783" s="229"/>
      <c r="C1783" s="230"/>
      <c r="D1783" s="231" t="s">
        <v>169</v>
      </c>
      <c r="E1783" s="232" t="s">
        <v>21</v>
      </c>
      <c r="F1783" s="233" t="s">
        <v>1063</v>
      </c>
      <c r="G1783" s="230"/>
      <c r="H1783" s="232" t="s">
        <v>21</v>
      </c>
      <c r="I1783" s="234"/>
      <c r="J1783" s="230"/>
      <c r="K1783" s="230"/>
      <c r="L1783" s="235"/>
      <c r="M1783" s="236"/>
      <c r="N1783" s="237"/>
      <c r="O1783" s="237"/>
      <c r="P1783" s="237"/>
      <c r="Q1783" s="237"/>
      <c r="R1783" s="237"/>
      <c r="S1783" s="237"/>
      <c r="T1783" s="238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39" t="s">
        <v>169</v>
      </c>
      <c r="AU1783" s="239" t="s">
        <v>81</v>
      </c>
      <c r="AV1783" s="13" t="s">
        <v>79</v>
      </c>
      <c r="AW1783" s="13" t="s">
        <v>34</v>
      </c>
      <c r="AX1783" s="13" t="s">
        <v>72</v>
      </c>
      <c r="AY1783" s="239" t="s">
        <v>161</v>
      </c>
    </row>
    <row r="1784" s="14" customFormat="1">
      <c r="A1784" s="14"/>
      <c r="B1784" s="240"/>
      <c r="C1784" s="241"/>
      <c r="D1784" s="231" t="s">
        <v>169</v>
      </c>
      <c r="E1784" s="242" t="s">
        <v>21</v>
      </c>
      <c r="F1784" s="243" t="s">
        <v>1351</v>
      </c>
      <c r="G1784" s="241"/>
      <c r="H1784" s="244">
        <v>19.5</v>
      </c>
      <c r="I1784" s="245"/>
      <c r="J1784" s="241"/>
      <c r="K1784" s="241"/>
      <c r="L1784" s="246"/>
      <c r="M1784" s="247"/>
      <c r="N1784" s="248"/>
      <c r="O1784" s="248"/>
      <c r="P1784" s="248"/>
      <c r="Q1784" s="248"/>
      <c r="R1784" s="248"/>
      <c r="S1784" s="248"/>
      <c r="T1784" s="249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T1784" s="250" t="s">
        <v>169</v>
      </c>
      <c r="AU1784" s="250" t="s">
        <v>81</v>
      </c>
      <c r="AV1784" s="14" t="s">
        <v>81</v>
      </c>
      <c r="AW1784" s="14" t="s">
        <v>34</v>
      </c>
      <c r="AX1784" s="14" t="s">
        <v>72</v>
      </c>
      <c r="AY1784" s="250" t="s">
        <v>161</v>
      </c>
    </row>
    <row r="1785" s="14" customFormat="1">
      <c r="A1785" s="14"/>
      <c r="B1785" s="240"/>
      <c r="C1785" s="241"/>
      <c r="D1785" s="231" t="s">
        <v>169</v>
      </c>
      <c r="E1785" s="242" t="s">
        <v>21</v>
      </c>
      <c r="F1785" s="243" t="s">
        <v>1318</v>
      </c>
      <c r="G1785" s="241"/>
      <c r="H1785" s="244">
        <v>-5.6280000000000001</v>
      </c>
      <c r="I1785" s="245"/>
      <c r="J1785" s="241"/>
      <c r="K1785" s="241"/>
      <c r="L1785" s="246"/>
      <c r="M1785" s="247"/>
      <c r="N1785" s="248"/>
      <c r="O1785" s="248"/>
      <c r="P1785" s="248"/>
      <c r="Q1785" s="248"/>
      <c r="R1785" s="248"/>
      <c r="S1785" s="248"/>
      <c r="T1785" s="249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T1785" s="250" t="s">
        <v>169</v>
      </c>
      <c r="AU1785" s="250" t="s">
        <v>81</v>
      </c>
      <c r="AV1785" s="14" t="s">
        <v>81</v>
      </c>
      <c r="AW1785" s="14" t="s">
        <v>34</v>
      </c>
      <c r="AX1785" s="14" t="s">
        <v>72</v>
      </c>
      <c r="AY1785" s="250" t="s">
        <v>161</v>
      </c>
    </row>
    <row r="1786" s="13" customFormat="1">
      <c r="A1786" s="13"/>
      <c r="B1786" s="229"/>
      <c r="C1786" s="230"/>
      <c r="D1786" s="231" t="s">
        <v>169</v>
      </c>
      <c r="E1786" s="232" t="s">
        <v>21</v>
      </c>
      <c r="F1786" s="233" t="s">
        <v>1319</v>
      </c>
      <c r="G1786" s="230"/>
      <c r="H1786" s="232" t="s">
        <v>21</v>
      </c>
      <c r="I1786" s="234"/>
      <c r="J1786" s="230"/>
      <c r="K1786" s="230"/>
      <c r="L1786" s="235"/>
      <c r="M1786" s="236"/>
      <c r="N1786" s="237"/>
      <c r="O1786" s="237"/>
      <c r="P1786" s="237"/>
      <c r="Q1786" s="237"/>
      <c r="R1786" s="237"/>
      <c r="S1786" s="237"/>
      <c r="T1786" s="238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39" t="s">
        <v>169</v>
      </c>
      <c r="AU1786" s="239" t="s">
        <v>81</v>
      </c>
      <c r="AV1786" s="13" t="s">
        <v>79</v>
      </c>
      <c r="AW1786" s="13" t="s">
        <v>34</v>
      </c>
      <c r="AX1786" s="13" t="s">
        <v>72</v>
      </c>
      <c r="AY1786" s="239" t="s">
        <v>161</v>
      </c>
    </row>
    <row r="1787" s="14" customFormat="1">
      <c r="A1787" s="14"/>
      <c r="B1787" s="240"/>
      <c r="C1787" s="241"/>
      <c r="D1787" s="231" t="s">
        <v>169</v>
      </c>
      <c r="E1787" s="242" t="s">
        <v>21</v>
      </c>
      <c r="F1787" s="243" t="s">
        <v>1353</v>
      </c>
      <c r="G1787" s="241"/>
      <c r="H1787" s="244">
        <v>3.1859999999999999</v>
      </c>
      <c r="I1787" s="245"/>
      <c r="J1787" s="241"/>
      <c r="K1787" s="241"/>
      <c r="L1787" s="246"/>
      <c r="M1787" s="247"/>
      <c r="N1787" s="248"/>
      <c r="O1787" s="248"/>
      <c r="P1787" s="248"/>
      <c r="Q1787" s="248"/>
      <c r="R1787" s="248"/>
      <c r="S1787" s="248"/>
      <c r="T1787" s="249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T1787" s="250" t="s">
        <v>169</v>
      </c>
      <c r="AU1787" s="250" t="s">
        <v>81</v>
      </c>
      <c r="AV1787" s="14" t="s">
        <v>81</v>
      </c>
      <c r="AW1787" s="14" t="s">
        <v>34</v>
      </c>
      <c r="AX1787" s="14" t="s">
        <v>72</v>
      </c>
      <c r="AY1787" s="250" t="s">
        <v>161</v>
      </c>
    </row>
    <row r="1788" s="14" customFormat="1">
      <c r="A1788" s="14"/>
      <c r="B1788" s="240"/>
      <c r="C1788" s="241"/>
      <c r="D1788" s="231" t="s">
        <v>169</v>
      </c>
      <c r="E1788" s="242" t="s">
        <v>21</v>
      </c>
      <c r="F1788" s="243" t="s">
        <v>1321</v>
      </c>
      <c r="G1788" s="241"/>
      <c r="H1788" s="244">
        <v>-0.79800000000000004</v>
      </c>
      <c r="I1788" s="245"/>
      <c r="J1788" s="241"/>
      <c r="K1788" s="241"/>
      <c r="L1788" s="246"/>
      <c r="M1788" s="247"/>
      <c r="N1788" s="248"/>
      <c r="O1788" s="248"/>
      <c r="P1788" s="248"/>
      <c r="Q1788" s="248"/>
      <c r="R1788" s="248"/>
      <c r="S1788" s="248"/>
      <c r="T1788" s="249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T1788" s="250" t="s">
        <v>169</v>
      </c>
      <c r="AU1788" s="250" t="s">
        <v>81</v>
      </c>
      <c r="AV1788" s="14" t="s">
        <v>81</v>
      </c>
      <c r="AW1788" s="14" t="s">
        <v>34</v>
      </c>
      <c r="AX1788" s="14" t="s">
        <v>72</v>
      </c>
      <c r="AY1788" s="250" t="s">
        <v>161</v>
      </c>
    </row>
    <row r="1789" s="16" customFormat="1">
      <c r="A1789" s="16"/>
      <c r="B1789" s="283"/>
      <c r="C1789" s="284"/>
      <c r="D1789" s="231" t="s">
        <v>169</v>
      </c>
      <c r="E1789" s="285" t="s">
        <v>351</v>
      </c>
      <c r="F1789" s="286" t="s">
        <v>507</v>
      </c>
      <c r="G1789" s="284"/>
      <c r="H1789" s="287">
        <v>249.75399999999999</v>
      </c>
      <c r="I1789" s="288"/>
      <c r="J1789" s="284"/>
      <c r="K1789" s="284"/>
      <c r="L1789" s="289"/>
      <c r="M1789" s="290"/>
      <c r="N1789" s="291"/>
      <c r="O1789" s="291"/>
      <c r="P1789" s="291"/>
      <c r="Q1789" s="291"/>
      <c r="R1789" s="291"/>
      <c r="S1789" s="291"/>
      <c r="T1789" s="292"/>
      <c r="U1789" s="16"/>
      <c r="V1789" s="16"/>
      <c r="W1789" s="16"/>
      <c r="X1789" s="16"/>
      <c r="Y1789" s="16"/>
      <c r="Z1789" s="16"/>
      <c r="AA1789" s="16"/>
      <c r="AB1789" s="16"/>
      <c r="AC1789" s="16"/>
      <c r="AD1789" s="16"/>
      <c r="AE1789" s="16"/>
      <c r="AT1789" s="293" t="s">
        <v>169</v>
      </c>
      <c r="AU1789" s="293" t="s">
        <v>81</v>
      </c>
      <c r="AV1789" s="16" t="s">
        <v>104</v>
      </c>
      <c r="AW1789" s="16" t="s">
        <v>34</v>
      </c>
      <c r="AX1789" s="16" t="s">
        <v>72</v>
      </c>
      <c r="AY1789" s="293" t="s">
        <v>161</v>
      </c>
    </row>
    <row r="1790" s="15" customFormat="1">
      <c r="A1790" s="15"/>
      <c r="B1790" s="251"/>
      <c r="C1790" s="252"/>
      <c r="D1790" s="231" t="s">
        <v>169</v>
      </c>
      <c r="E1790" s="253" t="s">
        <v>21</v>
      </c>
      <c r="F1790" s="254" t="s">
        <v>172</v>
      </c>
      <c r="G1790" s="252"/>
      <c r="H1790" s="255">
        <v>249.75399999999999</v>
      </c>
      <c r="I1790" s="256"/>
      <c r="J1790" s="252"/>
      <c r="K1790" s="252"/>
      <c r="L1790" s="257"/>
      <c r="M1790" s="258"/>
      <c r="N1790" s="259"/>
      <c r="O1790" s="259"/>
      <c r="P1790" s="259"/>
      <c r="Q1790" s="259"/>
      <c r="R1790" s="259"/>
      <c r="S1790" s="259"/>
      <c r="T1790" s="260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T1790" s="261" t="s">
        <v>169</v>
      </c>
      <c r="AU1790" s="261" t="s">
        <v>81</v>
      </c>
      <c r="AV1790" s="15" t="s">
        <v>167</v>
      </c>
      <c r="AW1790" s="15" t="s">
        <v>34</v>
      </c>
      <c r="AX1790" s="15" t="s">
        <v>79</v>
      </c>
      <c r="AY1790" s="261" t="s">
        <v>161</v>
      </c>
    </row>
    <row r="1791" s="2" customFormat="1" ht="16.5" customHeight="1">
      <c r="A1791" s="41"/>
      <c r="B1791" s="42"/>
      <c r="C1791" s="273" t="s">
        <v>2162</v>
      </c>
      <c r="D1791" s="273" t="s">
        <v>479</v>
      </c>
      <c r="E1791" s="274" t="s">
        <v>2163</v>
      </c>
      <c r="F1791" s="275" t="s">
        <v>2164</v>
      </c>
      <c r="G1791" s="276" t="s">
        <v>166</v>
      </c>
      <c r="H1791" s="277">
        <v>277.22699999999998</v>
      </c>
      <c r="I1791" s="278"/>
      <c r="J1791" s="279">
        <f>ROUND(I1791*H1791,2)</f>
        <v>0</v>
      </c>
      <c r="K1791" s="275" t="s">
        <v>178</v>
      </c>
      <c r="L1791" s="280"/>
      <c r="M1791" s="281" t="s">
        <v>21</v>
      </c>
      <c r="N1791" s="282" t="s">
        <v>43</v>
      </c>
      <c r="O1791" s="87"/>
      <c r="P1791" s="225">
        <f>O1791*H1791</f>
        <v>0</v>
      </c>
      <c r="Q1791" s="225">
        <v>0.00012999999999999999</v>
      </c>
      <c r="R1791" s="225">
        <f>Q1791*H1791</f>
        <v>0.036039509999999997</v>
      </c>
      <c r="S1791" s="225">
        <v>0</v>
      </c>
      <c r="T1791" s="226">
        <f>S1791*H1791</f>
        <v>0</v>
      </c>
      <c r="U1791" s="41"/>
      <c r="V1791" s="41"/>
      <c r="W1791" s="41"/>
      <c r="X1791" s="41"/>
      <c r="Y1791" s="41"/>
      <c r="Z1791" s="41"/>
      <c r="AA1791" s="41"/>
      <c r="AB1791" s="41"/>
      <c r="AC1791" s="41"/>
      <c r="AD1791" s="41"/>
      <c r="AE1791" s="41"/>
      <c r="AR1791" s="227" t="s">
        <v>682</v>
      </c>
      <c r="AT1791" s="227" t="s">
        <v>479</v>
      </c>
      <c r="AU1791" s="227" t="s">
        <v>81</v>
      </c>
      <c r="AY1791" s="20" t="s">
        <v>161</v>
      </c>
      <c r="BE1791" s="228">
        <f>IF(N1791="základní",J1791,0)</f>
        <v>0</v>
      </c>
      <c r="BF1791" s="228">
        <f>IF(N1791="snížená",J1791,0)</f>
        <v>0</v>
      </c>
      <c r="BG1791" s="228">
        <f>IF(N1791="zákl. přenesená",J1791,0)</f>
        <v>0</v>
      </c>
      <c r="BH1791" s="228">
        <f>IF(N1791="sníž. přenesená",J1791,0)</f>
        <v>0</v>
      </c>
      <c r="BI1791" s="228">
        <f>IF(N1791="nulová",J1791,0)</f>
        <v>0</v>
      </c>
      <c r="BJ1791" s="20" t="s">
        <v>79</v>
      </c>
      <c r="BK1791" s="228">
        <f>ROUND(I1791*H1791,2)</f>
        <v>0</v>
      </c>
      <c r="BL1791" s="20" t="s">
        <v>276</v>
      </c>
      <c r="BM1791" s="227" t="s">
        <v>2165</v>
      </c>
    </row>
    <row r="1792" s="14" customFormat="1">
      <c r="A1792" s="14"/>
      <c r="B1792" s="240"/>
      <c r="C1792" s="241"/>
      <c r="D1792" s="231" t="s">
        <v>169</v>
      </c>
      <c r="E1792" s="242" t="s">
        <v>21</v>
      </c>
      <c r="F1792" s="243" t="s">
        <v>2166</v>
      </c>
      <c r="G1792" s="241"/>
      <c r="H1792" s="244">
        <v>277.22699999999998</v>
      </c>
      <c r="I1792" s="245"/>
      <c r="J1792" s="241"/>
      <c r="K1792" s="241"/>
      <c r="L1792" s="246"/>
      <c r="M1792" s="247"/>
      <c r="N1792" s="248"/>
      <c r="O1792" s="248"/>
      <c r="P1792" s="248"/>
      <c r="Q1792" s="248"/>
      <c r="R1792" s="248"/>
      <c r="S1792" s="248"/>
      <c r="T1792" s="249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T1792" s="250" t="s">
        <v>169</v>
      </c>
      <c r="AU1792" s="250" t="s">
        <v>81</v>
      </c>
      <c r="AV1792" s="14" t="s">
        <v>81</v>
      </c>
      <c r="AW1792" s="14" t="s">
        <v>34</v>
      </c>
      <c r="AX1792" s="14" t="s">
        <v>72</v>
      </c>
      <c r="AY1792" s="250" t="s">
        <v>161</v>
      </c>
    </row>
    <row r="1793" s="15" customFormat="1">
      <c r="A1793" s="15"/>
      <c r="B1793" s="251"/>
      <c r="C1793" s="252"/>
      <c r="D1793" s="231" t="s">
        <v>169</v>
      </c>
      <c r="E1793" s="253" t="s">
        <v>21</v>
      </c>
      <c r="F1793" s="254" t="s">
        <v>172</v>
      </c>
      <c r="G1793" s="252"/>
      <c r="H1793" s="255">
        <v>277.22699999999998</v>
      </c>
      <c r="I1793" s="256"/>
      <c r="J1793" s="252"/>
      <c r="K1793" s="252"/>
      <c r="L1793" s="257"/>
      <c r="M1793" s="258"/>
      <c r="N1793" s="259"/>
      <c r="O1793" s="259"/>
      <c r="P1793" s="259"/>
      <c r="Q1793" s="259"/>
      <c r="R1793" s="259"/>
      <c r="S1793" s="259"/>
      <c r="T1793" s="260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T1793" s="261" t="s">
        <v>169</v>
      </c>
      <c r="AU1793" s="261" t="s">
        <v>81</v>
      </c>
      <c r="AV1793" s="15" t="s">
        <v>167</v>
      </c>
      <c r="AW1793" s="15" t="s">
        <v>34</v>
      </c>
      <c r="AX1793" s="15" t="s">
        <v>79</v>
      </c>
      <c r="AY1793" s="261" t="s">
        <v>161</v>
      </c>
    </row>
    <row r="1794" s="2" customFormat="1" ht="24.15" customHeight="1">
      <c r="A1794" s="41"/>
      <c r="B1794" s="42"/>
      <c r="C1794" s="216" t="s">
        <v>2167</v>
      </c>
      <c r="D1794" s="216" t="s">
        <v>163</v>
      </c>
      <c r="E1794" s="217" t="s">
        <v>2168</v>
      </c>
      <c r="F1794" s="218" t="s">
        <v>2169</v>
      </c>
      <c r="G1794" s="219" t="s">
        <v>166</v>
      </c>
      <c r="H1794" s="220">
        <v>234.684</v>
      </c>
      <c r="I1794" s="221"/>
      <c r="J1794" s="222">
        <f>ROUND(I1794*H1794,2)</f>
        <v>0</v>
      </c>
      <c r="K1794" s="218" t="s">
        <v>21</v>
      </c>
      <c r="L1794" s="47"/>
      <c r="M1794" s="223" t="s">
        <v>21</v>
      </c>
      <c r="N1794" s="224" t="s">
        <v>43</v>
      </c>
      <c r="O1794" s="87"/>
      <c r="P1794" s="225">
        <f>O1794*H1794</f>
        <v>0</v>
      </c>
      <c r="Q1794" s="225">
        <v>0</v>
      </c>
      <c r="R1794" s="225">
        <f>Q1794*H1794</f>
        <v>0</v>
      </c>
      <c r="S1794" s="225">
        <v>0</v>
      </c>
      <c r="T1794" s="226">
        <f>S1794*H1794</f>
        <v>0</v>
      </c>
      <c r="U1794" s="41"/>
      <c r="V1794" s="41"/>
      <c r="W1794" s="41"/>
      <c r="X1794" s="41"/>
      <c r="Y1794" s="41"/>
      <c r="Z1794" s="41"/>
      <c r="AA1794" s="41"/>
      <c r="AB1794" s="41"/>
      <c r="AC1794" s="41"/>
      <c r="AD1794" s="41"/>
      <c r="AE1794" s="41"/>
      <c r="AR1794" s="227" t="s">
        <v>276</v>
      </c>
      <c r="AT1794" s="227" t="s">
        <v>163</v>
      </c>
      <c r="AU1794" s="227" t="s">
        <v>81</v>
      </c>
      <c r="AY1794" s="20" t="s">
        <v>161</v>
      </c>
      <c r="BE1794" s="228">
        <f>IF(N1794="základní",J1794,0)</f>
        <v>0</v>
      </c>
      <c r="BF1794" s="228">
        <f>IF(N1794="snížená",J1794,0)</f>
        <v>0</v>
      </c>
      <c r="BG1794" s="228">
        <f>IF(N1794="zákl. přenesená",J1794,0)</f>
        <v>0</v>
      </c>
      <c r="BH1794" s="228">
        <f>IF(N1794="sníž. přenesená",J1794,0)</f>
        <v>0</v>
      </c>
      <c r="BI1794" s="228">
        <f>IF(N1794="nulová",J1794,0)</f>
        <v>0</v>
      </c>
      <c r="BJ1794" s="20" t="s">
        <v>79</v>
      </c>
      <c r="BK1794" s="228">
        <f>ROUND(I1794*H1794,2)</f>
        <v>0</v>
      </c>
      <c r="BL1794" s="20" t="s">
        <v>276</v>
      </c>
      <c r="BM1794" s="227" t="s">
        <v>2170</v>
      </c>
    </row>
    <row r="1795" s="14" customFormat="1">
      <c r="A1795" s="14"/>
      <c r="B1795" s="240"/>
      <c r="C1795" s="241"/>
      <c r="D1795" s="231" t="s">
        <v>169</v>
      </c>
      <c r="E1795" s="242" t="s">
        <v>21</v>
      </c>
      <c r="F1795" s="243" t="s">
        <v>2171</v>
      </c>
      <c r="G1795" s="241"/>
      <c r="H1795" s="244">
        <v>20.149999999999999</v>
      </c>
      <c r="I1795" s="245"/>
      <c r="J1795" s="241"/>
      <c r="K1795" s="241"/>
      <c r="L1795" s="246"/>
      <c r="M1795" s="247"/>
      <c r="N1795" s="248"/>
      <c r="O1795" s="248"/>
      <c r="P1795" s="248"/>
      <c r="Q1795" s="248"/>
      <c r="R1795" s="248"/>
      <c r="S1795" s="248"/>
      <c r="T1795" s="249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T1795" s="250" t="s">
        <v>169</v>
      </c>
      <c r="AU1795" s="250" t="s">
        <v>81</v>
      </c>
      <c r="AV1795" s="14" t="s">
        <v>81</v>
      </c>
      <c r="AW1795" s="14" t="s">
        <v>34</v>
      </c>
      <c r="AX1795" s="14" t="s">
        <v>72</v>
      </c>
      <c r="AY1795" s="250" t="s">
        <v>161</v>
      </c>
    </row>
    <row r="1796" s="14" customFormat="1">
      <c r="A1796" s="14"/>
      <c r="B1796" s="240"/>
      <c r="C1796" s="241"/>
      <c r="D1796" s="231" t="s">
        <v>169</v>
      </c>
      <c r="E1796" s="242" t="s">
        <v>21</v>
      </c>
      <c r="F1796" s="243" t="s">
        <v>2172</v>
      </c>
      <c r="G1796" s="241"/>
      <c r="H1796" s="244">
        <v>5.226</v>
      </c>
      <c r="I1796" s="245"/>
      <c r="J1796" s="241"/>
      <c r="K1796" s="241"/>
      <c r="L1796" s="246"/>
      <c r="M1796" s="247"/>
      <c r="N1796" s="248"/>
      <c r="O1796" s="248"/>
      <c r="P1796" s="248"/>
      <c r="Q1796" s="248"/>
      <c r="R1796" s="248"/>
      <c r="S1796" s="248"/>
      <c r="T1796" s="249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T1796" s="250" t="s">
        <v>169</v>
      </c>
      <c r="AU1796" s="250" t="s">
        <v>81</v>
      </c>
      <c r="AV1796" s="14" t="s">
        <v>81</v>
      </c>
      <c r="AW1796" s="14" t="s">
        <v>34</v>
      </c>
      <c r="AX1796" s="14" t="s">
        <v>72</v>
      </c>
      <c r="AY1796" s="250" t="s">
        <v>161</v>
      </c>
    </row>
    <row r="1797" s="14" customFormat="1">
      <c r="A1797" s="14"/>
      <c r="B1797" s="240"/>
      <c r="C1797" s="241"/>
      <c r="D1797" s="231" t="s">
        <v>169</v>
      </c>
      <c r="E1797" s="242" t="s">
        <v>21</v>
      </c>
      <c r="F1797" s="243" t="s">
        <v>2173</v>
      </c>
      <c r="G1797" s="241"/>
      <c r="H1797" s="244">
        <v>17.399999999999999</v>
      </c>
      <c r="I1797" s="245"/>
      <c r="J1797" s="241"/>
      <c r="K1797" s="241"/>
      <c r="L1797" s="246"/>
      <c r="M1797" s="247"/>
      <c r="N1797" s="248"/>
      <c r="O1797" s="248"/>
      <c r="P1797" s="248"/>
      <c r="Q1797" s="248"/>
      <c r="R1797" s="248"/>
      <c r="S1797" s="248"/>
      <c r="T1797" s="249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T1797" s="250" t="s">
        <v>169</v>
      </c>
      <c r="AU1797" s="250" t="s">
        <v>81</v>
      </c>
      <c r="AV1797" s="14" t="s">
        <v>81</v>
      </c>
      <c r="AW1797" s="14" t="s">
        <v>34</v>
      </c>
      <c r="AX1797" s="14" t="s">
        <v>72</v>
      </c>
      <c r="AY1797" s="250" t="s">
        <v>161</v>
      </c>
    </row>
    <row r="1798" s="14" customFormat="1">
      <c r="A1798" s="14"/>
      <c r="B1798" s="240"/>
      <c r="C1798" s="241"/>
      <c r="D1798" s="231" t="s">
        <v>169</v>
      </c>
      <c r="E1798" s="242" t="s">
        <v>21</v>
      </c>
      <c r="F1798" s="243" t="s">
        <v>2174</v>
      </c>
      <c r="G1798" s="241"/>
      <c r="H1798" s="244">
        <v>17.079999999999998</v>
      </c>
      <c r="I1798" s="245"/>
      <c r="J1798" s="241"/>
      <c r="K1798" s="241"/>
      <c r="L1798" s="246"/>
      <c r="M1798" s="247"/>
      <c r="N1798" s="248"/>
      <c r="O1798" s="248"/>
      <c r="P1798" s="248"/>
      <c r="Q1798" s="248"/>
      <c r="R1798" s="248"/>
      <c r="S1798" s="248"/>
      <c r="T1798" s="249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T1798" s="250" t="s">
        <v>169</v>
      </c>
      <c r="AU1798" s="250" t="s">
        <v>81</v>
      </c>
      <c r="AV1798" s="14" t="s">
        <v>81</v>
      </c>
      <c r="AW1798" s="14" t="s">
        <v>34</v>
      </c>
      <c r="AX1798" s="14" t="s">
        <v>72</v>
      </c>
      <c r="AY1798" s="250" t="s">
        <v>161</v>
      </c>
    </row>
    <row r="1799" s="14" customFormat="1">
      <c r="A1799" s="14"/>
      <c r="B1799" s="240"/>
      <c r="C1799" s="241"/>
      <c r="D1799" s="231" t="s">
        <v>169</v>
      </c>
      <c r="E1799" s="242" t="s">
        <v>21</v>
      </c>
      <c r="F1799" s="243" t="s">
        <v>2175</v>
      </c>
      <c r="G1799" s="241"/>
      <c r="H1799" s="244">
        <v>23.420000000000002</v>
      </c>
      <c r="I1799" s="245"/>
      <c r="J1799" s="241"/>
      <c r="K1799" s="241"/>
      <c r="L1799" s="246"/>
      <c r="M1799" s="247"/>
      <c r="N1799" s="248"/>
      <c r="O1799" s="248"/>
      <c r="P1799" s="248"/>
      <c r="Q1799" s="248"/>
      <c r="R1799" s="248"/>
      <c r="S1799" s="248"/>
      <c r="T1799" s="249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T1799" s="250" t="s">
        <v>169</v>
      </c>
      <c r="AU1799" s="250" t="s">
        <v>81</v>
      </c>
      <c r="AV1799" s="14" t="s">
        <v>81</v>
      </c>
      <c r="AW1799" s="14" t="s">
        <v>34</v>
      </c>
      <c r="AX1799" s="14" t="s">
        <v>72</v>
      </c>
      <c r="AY1799" s="250" t="s">
        <v>161</v>
      </c>
    </row>
    <row r="1800" s="14" customFormat="1">
      <c r="A1800" s="14"/>
      <c r="B1800" s="240"/>
      <c r="C1800" s="241"/>
      <c r="D1800" s="231" t="s">
        <v>169</v>
      </c>
      <c r="E1800" s="242" t="s">
        <v>21</v>
      </c>
      <c r="F1800" s="243" t="s">
        <v>2176</v>
      </c>
      <c r="G1800" s="241"/>
      <c r="H1800" s="244">
        <v>70.373999999999995</v>
      </c>
      <c r="I1800" s="245"/>
      <c r="J1800" s="241"/>
      <c r="K1800" s="241"/>
      <c r="L1800" s="246"/>
      <c r="M1800" s="247"/>
      <c r="N1800" s="248"/>
      <c r="O1800" s="248"/>
      <c r="P1800" s="248"/>
      <c r="Q1800" s="248"/>
      <c r="R1800" s="248"/>
      <c r="S1800" s="248"/>
      <c r="T1800" s="249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T1800" s="250" t="s">
        <v>169</v>
      </c>
      <c r="AU1800" s="250" t="s">
        <v>81</v>
      </c>
      <c r="AV1800" s="14" t="s">
        <v>81</v>
      </c>
      <c r="AW1800" s="14" t="s">
        <v>34</v>
      </c>
      <c r="AX1800" s="14" t="s">
        <v>72</v>
      </c>
      <c r="AY1800" s="250" t="s">
        <v>161</v>
      </c>
    </row>
    <row r="1801" s="14" customFormat="1">
      <c r="A1801" s="14"/>
      <c r="B1801" s="240"/>
      <c r="C1801" s="241"/>
      <c r="D1801" s="231" t="s">
        <v>169</v>
      </c>
      <c r="E1801" s="242" t="s">
        <v>21</v>
      </c>
      <c r="F1801" s="243" t="s">
        <v>2177</v>
      </c>
      <c r="G1801" s="241"/>
      <c r="H1801" s="244">
        <v>81.034000000000006</v>
      </c>
      <c r="I1801" s="245"/>
      <c r="J1801" s="241"/>
      <c r="K1801" s="241"/>
      <c r="L1801" s="246"/>
      <c r="M1801" s="247"/>
      <c r="N1801" s="248"/>
      <c r="O1801" s="248"/>
      <c r="P1801" s="248"/>
      <c r="Q1801" s="248"/>
      <c r="R1801" s="248"/>
      <c r="S1801" s="248"/>
      <c r="T1801" s="249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T1801" s="250" t="s">
        <v>169</v>
      </c>
      <c r="AU1801" s="250" t="s">
        <v>81</v>
      </c>
      <c r="AV1801" s="14" t="s">
        <v>81</v>
      </c>
      <c r="AW1801" s="14" t="s">
        <v>34</v>
      </c>
      <c r="AX1801" s="14" t="s">
        <v>72</v>
      </c>
      <c r="AY1801" s="250" t="s">
        <v>161</v>
      </c>
    </row>
    <row r="1802" s="16" customFormat="1">
      <c r="A1802" s="16"/>
      <c r="B1802" s="283"/>
      <c r="C1802" s="284"/>
      <c r="D1802" s="231" t="s">
        <v>169</v>
      </c>
      <c r="E1802" s="285" t="s">
        <v>370</v>
      </c>
      <c r="F1802" s="286" t="s">
        <v>507</v>
      </c>
      <c r="G1802" s="284"/>
      <c r="H1802" s="287">
        <v>234.684</v>
      </c>
      <c r="I1802" s="288"/>
      <c r="J1802" s="284"/>
      <c r="K1802" s="284"/>
      <c r="L1802" s="289"/>
      <c r="M1802" s="290"/>
      <c r="N1802" s="291"/>
      <c r="O1802" s="291"/>
      <c r="P1802" s="291"/>
      <c r="Q1802" s="291"/>
      <c r="R1802" s="291"/>
      <c r="S1802" s="291"/>
      <c r="T1802" s="292"/>
      <c r="U1802" s="16"/>
      <c r="V1802" s="16"/>
      <c r="W1802" s="16"/>
      <c r="X1802" s="16"/>
      <c r="Y1802" s="16"/>
      <c r="Z1802" s="16"/>
      <c r="AA1802" s="16"/>
      <c r="AB1802" s="16"/>
      <c r="AC1802" s="16"/>
      <c r="AD1802" s="16"/>
      <c r="AE1802" s="16"/>
      <c r="AT1802" s="293" t="s">
        <v>169</v>
      </c>
      <c r="AU1802" s="293" t="s">
        <v>81</v>
      </c>
      <c r="AV1802" s="16" t="s">
        <v>104</v>
      </c>
      <c r="AW1802" s="16" t="s">
        <v>34</v>
      </c>
      <c r="AX1802" s="16" t="s">
        <v>72</v>
      </c>
      <c r="AY1802" s="293" t="s">
        <v>161</v>
      </c>
    </row>
    <row r="1803" s="15" customFormat="1">
      <c r="A1803" s="15"/>
      <c r="B1803" s="251"/>
      <c r="C1803" s="252"/>
      <c r="D1803" s="231" t="s">
        <v>169</v>
      </c>
      <c r="E1803" s="253" t="s">
        <v>21</v>
      </c>
      <c r="F1803" s="254" t="s">
        <v>172</v>
      </c>
      <c r="G1803" s="252"/>
      <c r="H1803" s="255">
        <v>234.684</v>
      </c>
      <c r="I1803" s="256"/>
      <c r="J1803" s="252"/>
      <c r="K1803" s="252"/>
      <c r="L1803" s="257"/>
      <c r="M1803" s="258"/>
      <c r="N1803" s="259"/>
      <c r="O1803" s="259"/>
      <c r="P1803" s="259"/>
      <c r="Q1803" s="259"/>
      <c r="R1803" s="259"/>
      <c r="S1803" s="259"/>
      <c r="T1803" s="260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T1803" s="261" t="s">
        <v>169</v>
      </c>
      <c r="AU1803" s="261" t="s">
        <v>81</v>
      </c>
      <c r="AV1803" s="15" t="s">
        <v>167</v>
      </c>
      <c r="AW1803" s="15" t="s">
        <v>34</v>
      </c>
      <c r="AX1803" s="15" t="s">
        <v>79</v>
      </c>
      <c r="AY1803" s="261" t="s">
        <v>161</v>
      </c>
    </row>
    <row r="1804" s="2" customFormat="1" ht="16.5" customHeight="1">
      <c r="A1804" s="41"/>
      <c r="B1804" s="42"/>
      <c r="C1804" s="273" t="s">
        <v>2178</v>
      </c>
      <c r="D1804" s="273" t="s">
        <v>479</v>
      </c>
      <c r="E1804" s="274" t="s">
        <v>2050</v>
      </c>
      <c r="F1804" s="275" t="s">
        <v>2051</v>
      </c>
      <c r="G1804" s="276" t="s">
        <v>166</v>
      </c>
      <c r="H1804" s="277">
        <v>253.459</v>
      </c>
      <c r="I1804" s="278"/>
      <c r="J1804" s="279">
        <f>ROUND(I1804*H1804,2)</f>
        <v>0</v>
      </c>
      <c r="K1804" s="275" t="s">
        <v>21</v>
      </c>
      <c r="L1804" s="280"/>
      <c r="M1804" s="281" t="s">
        <v>21</v>
      </c>
      <c r="N1804" s="282" t="s">
        <v>43</v>
      </c>
      <c r="O1804" s="87"/>
      <c r="P1804" s="225">
        <f>O1804*H1804</f>
        <v>0</v>
      </c>
      <c r="Q1804" s="225">
        <v>0.0093100000000000006</v>
      </c>
      <c r="R1804" s="225">
        <f>Q1804*H1804</f>
        <v>2.3597032900000001</v>
      </c>
      <c r="S1804" s="225">
        <v>0</v>
      </c>
      <c r="T1804" s="226">
        <f>S1804*H1804</f>
        <v>0</v>
      </c>
      <c r="U1804" s="41"/>
      <c r="V1804" s="41"/>
      <c r="W1804" s="41"/>
      <c r="X1804" s="41"/>
      <c r="Y1804" s="41"/>
      <c r="Z1804" s="41"/>
      <c r="AA1804" s="41"/>
      <c r="AB1804" s="41"/>
      <c r="AC1804" s="41"/>
      <c r="AD1804" s="41"/>
      <c r="AE1804" s="41"/>
      <c r="AR1804" s="227" t="s">
        <v>682</v>
      </c>
      <c r="AT1804" s="227" t="s">
        <v>479</v>
      </c>
      <c r="AU1804" s="227" t="s">
        <v>81</v>
      </c>
      <c r="AY1804" s="20" t="s">
        <v>161</v>
      </c>
      <c r="BE1804" s="228">
        <f>IF(N1804="základní",J1804,0)</f>
        <v>0</v>
      </c>
      <c r="BF1804" s="228">
        <f>IF(N1804="snížená",J1804,0)</f>
        <v>0</v>
      </c>
      <c r="BG1804" s="228">
        <f>IF(N1804="zákl. přenesená",J1804,0)</f>
        <v>0</v>
      </c>
      <c r="BH1804" s="228">
        <f>IF(N1804="sníž. přenesená",J1804,0)</f>
        <v>0</v>
      </c>
      <c r="BI1804" s="228">
        <f>IF(N1804="nulová",J1804,0)</f>
        <v>0</v>
      </c>
      <c r="BJ1804" s="20" t="s">
        <v>79</v>
      </c>
      <c r="BK1804" s="228">
        <f>ROUND(I1804*H1804,2)</f>
        <v>0</v>
      </c>
      <c r="BL1804" s="20" t="s">
        <v>276</v>
      </c>
      <c r="BM1804" s="227" t="s">
        <v>2179</v>
      </c>
    </row>
    <row r="1805" s="14" customFormat="1">
      <c r="A1805" s="14"/>
      <c r="B1805" s="240"/>
      <c r="C1805" s="241"/>
      <c r="D1805" s="231" t="s">
        <v>169</v>
      </c>
      <c r="E1805" s="242" t="s">
        <v>21</v>
      </c>
      <c r="F1805" s="243" t="s">
        <v>2180</v>
      </c>
      <c r="G1805" s="241"/>
      <c r="H1805" s="244">
        <v>253.459</v>
      </c>
      <c r="I1805" s="245"/>
      <c r="J1805" s="241"/>
      <c r="K1805" s="241"/>
      <c r="L1805" s="246"/>
      <c r="M1805" s="247"/>
      <c r="N1805" s="248"/>
      <c r="O1805" s="248"/>
      <c r="P1805" s="248"/>
      <c r="Q1805" s="248"/>
      <c r="R1805" s="248"/>
      <c r="S1805" s="248"/>
      <c r="T1805" s="249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T1805" s="250" t="s">
        <v>169</v>
      </c>
      <c r="AU1805" s="250" t="s">
        <v>81</v>
      </c>
      <c r="AV1805" s="14" t="s">
        <v>81</v>
      </c>
      <c r="AW1805" s="14" t="s">
        <v>34</v>
      </c>
      <c r="AX1805" s="14" t="s">
        <v>72</v>
      </c>
      <c r="AY1805" s="250" t="s">
        <v>161</v>
      </c>
    </row>
    <row r="1806" s="15" customFormat="1">
      <c r="A1806" s="15"/>
      <c r="B1806" s="251"/>
      <c r="C1806" s="252"/>
      <c r="D1806" s="231" t="s">
        <v>169</v>
      </c>
      <c r="E1806" s="253" t="s">
        <v>21</v>
      </c>
      <c r="F1806" s="254" t="s">
        <v>172</v>
      </c>
      <c r="G1806" s="252"/>
      <c r="H1806" s="255">
        <v>253.459</v>
      </c>
      <c r="I1806" s="256"/>
      <c r="J1806" s="252"/>
      <c r="K1806" s="252"/>
      <c r="L1806" s="257"/>
      <c r="M1806" s="258"/>
      <c r="N1806" s="259"/>
      <c r="O1806" s="259"/>
      <c r="P1806" s="259"/>
      <c r="Q1806" s="259"/>
      <c r="R1806" s="259"/>
      <c r="S1806" s="259"/>
      <c r="T1806" s="260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T1806" s="261" t="s">
        <v>169</v>
      </c>
      <c r="AU1806" s="261" t="s">
        <v>81</v>
      </c>
      <c r="AV1806" s="15" t="s">
        <v>167</v>
      </c>
      <c r="AW1806" s="15" t="s">
        <v>34</v>
      </c>
      <c r="AX1806" s="15" t="s">
        <v>79</v>
      </c>
      <c r="AY1806" s="261" t="s">
        <v>161</v>
      </c>
    </row>
    <row r="1807" s="2" customFormat="1" ht="24.15" customHeight="1">
      <c r="A1807" s="41"/>
      <c r="B1807" s="42"/>
      <c r="C1807" s="216" t="s">
        <v>2181</v>
      </c>
      <c r="D1807" s="216" t="s">
        <v>163</v>
      </c>
      <c r="E1807" s="217" t="s">
        <v>2182</v>
      </c>
      <c r="F1807" s="218" t="s">
        <v>2183</v>
      </c>
      <c r="G1807" s="219" t="s">
        <v>324</v>
      </c>
      <c r="H1807" s="220">
        <v>103.16</v>
      </c>
      <c r="I1807" s="221"/>
      <c r="J1807" s="222">
        <f>ROUND(I1807*H1807,2)</f>
        <v>0</v>
      </c>
      <c r="K1807" s="218" t="s">
        <v>21</v>
      </c>
      <c r="L1807" s="47"/>
      <c r="M1807" s="223" t="s">
        <v>21</v>
      </c>
      <c r="N1807" s="224" t="s">
        <v>43</v>
      </c>
      <c r="O1807" s="87"/>
      <c r="P1807" s="225">
        <f>O1807*H1807</f>
        <v>0</v>
      </c>
      <c r="Q1807" s="225">
        <v>0</v>
      </c>
      <c r="R1807" s="225">
        <f>Q1807*H1807</f>
        <v>0</v>
      </c>
      <c r="S1807" s="225">
        <v>0</v>
      </c>
      <c r="T1807" s="226">
        <f>S1807*H1807</f>
        <v>0</v>
      </c>
      <c r="U1807" s="41"/>
      <c r="V1807" s="41"/>
      <c r="W1807" s="41"/>
      <c r="X1807" s="41"/>
      <c r="Y1807" s="41"/>
      <c r="Z1807" s="41"/>
      <c r="AA1807" s="41"/>
      <c r="AB1807" s="41"/>
      <c r="AC1807" s="41"/>
      <c r="AD1807" s="41"/>
      <c r="AE1807" s="41"/>
      <c r="AR1807" s="227" t="s">
        <v>276</v>
      </c>
      <c r="AT1807" s="227" t="s">
        <v>163</v>
      </c>
      <c r="AU1807" s="227" t="s">
        <v>81</v>
      </c>
      <c r="AY1807" s="20" t="s">
        <v>161</v>
      </c>
      <c r="BE1807" s="228">
        <f>IF(N1807="základní",J1807,0)</f>
        <v>0</v>
      </c>
      <c r="BF1807" s="228">
        <f>IF(N1807="snížená",J1807,0)</f>
        <v>0</v>
      </c>
      <c r="BG1807" s="228">
        <f>IF(N1807="zákl. přenesená",J1807,0)</f>
        <v>0</v>
      </c>
      <c r="BH1807" s="228">
        <f>IF(N1807="sníž. přenesená",J1807,0)</f>
        <v>0</v>
      </c>
      <c r="BI1807" s="228">
        <f>IF(N1807="nulová",J1807,0)</f>
        <v>0</v>
      </c>
      <c r="BJ1807" s="20" t="s">
        <v>79</v>
      </c>
      <c r="BK1807" s="228">
        <f>ROUND(I1807*H1807,2)</f>
        <v>0</v>
      </c>
      <c r="BL1807" s="20" t="s">
        <v>276</v>
      </c>
      <c r="BM1807" s="227" t="s">
        <v>2184</v>
      </c>
    </row>
    <row r="1808" s="14" customFormat="1">
      <c r="A1808" s="14"/>
      <c r="B1808" s="240"/>
      <c r="C1808" s="241"/>
      <c r="D1808" s="231" t="s">
        <v>169</v>
      </c>
      <c r="E1808" s="242" t="s">
        <v>21</v>
      </c>
      <c r="F1808" s="243" t="s">
        <v>2185</v>
      </c>
      <c r="G1808" s="241"/>
      <c r="H1808" s="244">
        <v>103.16</v>
      </c>
      <c r="I1808" s="245"/>
      <c r="J1808" s="241"/>
      <c r="K1808" s="241"/>
      <c r="L1808" s="246"/>
      <c r="M1808" s="247"/>
      <c r="N1808" s="248"/>
      <c r="O1808" s="248"/>
      <c r="P1808" s="248"/>
      <c r="Q1808" s="248"/>
      <c r="R1808" s="248"/>
      <c r="S1808" s="248"/>
      <c r="T1808" s="249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T1808" s="250" t="s">
        <v>169</v>
      </c>
      <c r="AU1808" s="250" t="s">
        <v>81</v>
      </c>
      <c r="AV1808" s="14" t="s">
        <v>81</v>
      </c>
      <c r="AW1808" s="14" t="s">
        <v>34</v>
      </c>
      <c r="AX1808" s="14" t="s">
        <v>72</v>
      </c>
      <c r="AY1808" s="250" t="s">
        <v>161</v>
      </c>
    </row>
    <row r="1809" s="15" customFormat="1">
      <c r="A1809" s="15"/>
      <c r="B1809" s="251"/>
      <c r="C1809" s="252"/>
      <c r="D1809" s="231" t="s">
        <v>169</v>
      </c>
      <c r="E1809" s="253" t="s">
        <v>21</v>
      </c>
      <c r="F1809" s="254" t="s">
        <v>172</v>
      </c>
      <c r="G1809" s="252"/>
      <c r="H1809" s="255">
        <v>103.16</v>
      </c>
      <c r="I1809" s="256"/>
      <c r="J1809" s="252"/>
      <c r="K1809" s="252"/>
      <c r="L1809" s="257"/>
      <c r="M1809" s="258"/>
      <c r="N1809" s="259"/>
      <c r="O1809" s="259"/>
      <c r="P1809" s="259"/>
      <c r="Q1809" s="259"/>
      <c r="R1809" s="259"/>
      <c r="S1809" s="259"/>
      <c r="T1809" s="260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T1809" s="261" t="s">
        <v>169</v>
      </c>
      <c r="AU1809" s="261" t="s">
        <v>81</v>
      </c>
      <c r="AV1809" s="15" t="s">
        <v>167</v>
      </c>
      <c r="AW1809" s="15" t="s">
        <v>34</v>
      </c>
      <c r="AX1809" s="15" t="s">
        <v>79</v>
      </c>
      <c r="AY1809" s="261" t="s">
        <v>161</v>
      </c>
    </row>
    <row r="1810" s="2" customFormat="1" ht="21.75" customHeight="1">
      <c r="A1810" s="41"/>
      <c r="B1810" s="42"/>
      <c r="C1810" s="216" t="s">
        <v>2186</v>
      </c>
      <c r="D1810" s="216" t="s">
        <v>163</v>
      </c>
      <c r="E1810" s="217" t="s">
        <v>2187</v>
      </c>
      <c r="F1810" s="218" t="s">
        <v>2188</v>
      </c>
      <c r="G1810" s="219" t="s">
        <v>324</v>
      </c>
      <c r="H1810" s="220">
        <v>7.6200000000000001</v>
      </c>
      <c r="I1810" s="221"/>
      <c r="J1810" s="222">
        <f>ROUND(I1810*H1810,2)</f>
        <v>0</v>
      </c>
      <c r="K1810" s="218" t="s">
        <v>178</v>
      </c>
      <c r="L1810" s="47"/>
      <c r="M1810" s="223" t="s">
        <v>21</v>
      </c>
      <c r="N1810" s="224" t="s">
        <v>43</v>
      </c>
      <c r="O1810" s="87"/>
      <c r="P1810" s="225">
        <f>O1810*H1810</f>
        <v>0</v>
      </c>
      <c r="Q1810" s="225">
        <v>0</v>
      </c>
      <c r="R1810" s="225">
        <f>Q1810*H1810</f>
        <v>0</v>
      </c>
      <c r="S1810" s="225">
        <v>0</v>
      </c>
      <c r="T1810" s="226">
        <f>S1810*H1810</f>
        <v>0</v>
      </c>
      <c r="U1810" s="41"/>
      <c r="V1810" s="41"/>
      <c r="W1810" s="41"/>
      <c r="X1810" s="41"/>
      <c r="Y1810" s="41"/>
      <c r="Z1810" s="41"/>
      <c r="AA1810" s="41"/>
      <c r="AB1810" s="41"/>
      <c r="AC1810" s="41"/>
      <c r="AD1810" s="41"/>
      <c r="AE1810" s="41"/>
      <c r="AR1810" s="227" t="s">
        <v>276</v>
      </c>
      <c r="AT1810" s="227" t="s">
        <v>163</v>
      </c>
      <c r="AU1810" s="227" t="s">
        <v>81</v>
      </c>
      <c r="AY1810" s="20" t="s">
        <v>161</v>
      </c>
      <c r="BE1810" s="228">
        <f>IF(N1810="základní",J1810,0)</f>
        <v>0</v>
      </c>
      <c r="BF1810" s="228">
        <f>IF(N1810="snížená",J1810,0)</f>
        <v>0</v>
      </c>
      <c r="BG1810" s="228">
        <f>IF(N1810="zákl. přenesená",J1810,0)</f>
        <v>0</v>
      </c>
      <c r="BH1810" s="228">
        <f>IF(N1810="sníž. přenesená",J1810,0)</f>
        <v>0</v>
      </c>
      <c r="BI1810" s="228">
        <f>IF(N1810="nulová",J1810,0)</f>
        <v>0</v>
      </c>
      <c r="BJ1810" s="20" t="s">
        <v>79</v>
      </c>
      <c r="BK1810" s="228">
        <f>ROUND(I1810*H1810,2)</f>
        <v>0</v>
      </c>
      <c r="BL1810" s="20" t="s">
        <v>276</v>
      </c>
      <c r="BM1810" s="227" t="s">
        <v>2189</v>
      </c>
    </row>
    <row r="1811" s="2" customFormat="1">
      <c r="A1811" s="41"/>
      <c r="B1811" s="42"/>
      <c r="C1811" s="43"/>
      <c r="D1811" s="262" t="s">
        <v>180</v>
      </c>
      <c r="E1811" s="43"/>
      <c r="F1811" s="263" t="s">
        <v>2190</v>
      </c>
      <c r="G1811" s="43"/>
      <c r="H1811" s="43"/>
      <c r="I1811" s="264"/>
      <c r="J1811" s="43"/>
      <c r="K1811" s="43"/>
      <c r="L1811" s="47"/>
      <c r="M1811" s="265"/>
      <c r="N1811" s="266"/>
      <c r="O1811" s="87"/>
      <c r="P1811" s="87"/>
      <c r="Q1811" s="87"/>
      <c r="R1811" s="87"/>
      <c r="S1811" s="87"/>
      <c r="T1811" s="88"/>
      <c r="U1811" s="41"/>
      <c r="V1811" s="41"/>
      <c r="W1811" s="41"/>
      <c r="X1811" s="41"/>
      <c r="Y1811" s="41"/>
      <c r="Z1811" s="41"/>
      <c r="AA1811" s="41"/>
      <c r="AB1811" s="41"/>
      <c r="AC1811" s="41"/>
      <c r="AD1811" s="41"/>
      <c r="AE1811" s="41"/>
      <c r="AT1811" s="20" t="s">
        <v>180</v>
      </c>
      <c r="AU1811" s="20" t="s">
        <v>81</v>
      </c>
    </row>
    <row r="1812" s="2" customFormat="1">
      <c r="A1812" s="41"/>
      <c r="B1812" s="42"/>
      <c r="C1812" s="43"/>
      <c r="D1812" s="231" t="s">
        <v>251</v>
      </c>
      <c r="E1812" s="43"/>
      <c r="F1812" s="267" t="s">
        <v>2191</v>
      </c>
      <c r="G1812" s="43"/>
      <c r="H1812" s="43"/>
      <c r="I1812" s="264"/>
      <c r="J1812" s="43"/>
      <c r="K1812" s="43"/>
      <c r="L1812" s="47"/>
      <c r="M1812" s="265"/>
      <c r="N1812" s="266"/>
      <c r="O1812" s="87"/>
      <c r="P1812" s="87"/>
      <c r="Q1812" s="87"/>
      <c r="R1812" s="87"/>
      <c r="S1812" s="87"/>
      <c r="T1812" s="88"/>
      <c r="U1812" s="41"/>
      <c r="V1812" s="41"/>
      <c r="W1812" s="41"/>
      <c r="X1812" s="41"/>
      <c r="Y1812" s="41"/>
      <c r="Z1812" s="41"/>
      <c r="AA1812" s="41"/>
      <c r="AB1812" s="41"/>
      <c r="AC1812" s="41"/>
      <c r="AD1812" s="41"/>
      <c r="AE1812" s="41"/>
      <c r="AT1812" s="20" t="s">
        <v>251</v>
      </c>
      <c r="AU1812" s="20" t="s">
        <v>81</v>
      </c>
    </row>
    <row r="1813" s="13" customFormat="1">
      <c r="A1813" s="13"/>
      <c r="B1813" s="229"/>
      <c r="C1813" s="230"/>
      <c r="D1813" s="231" t="s">
        <v>169</v>
      </c>
      <c r="E1813" s="232" t="s">
        <v>21</v>
      </c>
      <c r="F1813" s="233" t="s">
        <v>2192</v>
      </c>
      <c r="G1813" s="230"/>
      <c r="H1813" s="232" t="s">
        <v>21</v>
      </c>
      <c r="I1813" s="234"/>
      <c r="J1813" s="230"/>
      <c r="K1813" s="230"/>
      <c r="L1813" s="235"/>
      <c r="M1813" s="236"/>
      <c r="N1813" s="237"/>
      <c r="O1813" s="237"/>
      <c r="P1813" s="237"/>
      <c r="Q1813" s="237"/>
      <c r="R1813" s="237"/>
      <c r="S1813" s="237"/>
      <c r="T1813" s="238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39" t="s">
        <v>169</v>
      </c>
      <c r="AU1813" s="239" t="s">
        <v>81</v>
      </c>
      <c r="AV1813" s="13" t="s">
        <v>79</v>
      </c>
      <c r="AW1813" s="13" t="s">
        <v>34</v>
      </c>
      <c r="AX1813" s="13" t="s">
        <v>72</v>
      </c>
      <c r="AY1813" s="239" t="s">
        <v>161</v>
      </c>
    </row>
    <row r="1814" s="14" customFormat="1">
      <c r="A1814" s="14"/>
      <c r="B1814" s="240"/>
      <c r="C1814" s="241"/>
      <c r="D1814" s="231" t="s">
        <v>169</v>
      </c>
      <c r="E1814" s="242" t="s">
        <v>21</v>
      </c>
      <c r="F1814" s="243" t="s">
        <v>1607</v>
      </c>
      <c r="G1814" s="241"/>
      <c r="H1814" s="244">
        <v>4</v>
      </c>
      <c r="I1814" s="245"/>
      <c r="J1814" s="241"/>
      <c r="K1814" s="241"/>
      <c r="L1814" s="246"/>
      <c r="M1814" s="247"/>
      <c r="N1814" s="248"/>
      <c r="O1814" s="248"/>
      <c r="P1814" s="248"/>
      <c r="Q1814" s="248"/>
      <c r="R1814" s="248"/>
      <c r="S1814" s="248"/>
      <c r="T1814" s="249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T1814" s="250" t="s">
        <v>169</v>
      </c>
      <c r="AU1814" s="250" t="s">
        <v>81</v>
      </c>
      <c r="AV1814" s="14" t="s">
        <v>81</v>
      </c>
      <c r="AW1814" s="14" t="s">
        <v>34</v>
      </c>
      <c r="AX1814" s="14" t="s">
        <v>72</v>
      </c>
      <c r="AY1814" s="250" t="s">
        <v>161</v>
      </c>
    </row>
    <row r="1815" s="13" customFormat="1">
      <c r="A1815" s="13"/>
      <c r="B1815" s="229"/>
      <c r="C1815" s="230"/>
      <c r="D1815" s="231" t="s">
        <v>169</v>
      </c>
      <c r="E1815" s="232" t="s">
        <v>21</v>
      </c>
      <c r="F1815" s="233" t="s">
        <v>2193</v>
      </c>
      <c r="G1815" s="230"/>
      <c r="H1815" s="232" t="s">
        <v>21</v>
      </c>
      <c r="I1815" s="234"/>
      <c r="J1815" s="230"/>
      <c r="K1815" s="230"/>
      <c r="L1815" s="235"/>
      <c r="M1815" s="236"/>
      <c r="N1815" s="237"/>
      <c r="O1815" s="237"/>
      <c r="P1815" s="237"/>
      <c r="Q1815" s="237"/>
      <c r="R1815" s="237"/>
      <c r="S1815" s="237"/>
      <c r="T1815" s="238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T1815" s="239" t="s">
        <v>169</v>
      </c>
      <c r="AU1815" s="239" t="s">
        <v>81</v>
      </c>
      <c r="AV1815" s="13" t="s">
        <v>79</v>
      </c>
      <c r="AW1815" s="13" t="s">
        <v>34</v>
      </c>
      <c r="AX1815" s="13" t="s">
        <v>72</v>
      </c>
      <c r="AY1815" s="239" t="s">
        <v>161</v>
      </c>
    </row>
    <row r="1816" s="14" customFormat="1">
      <c r="A1816" s="14"/>
      <c r="B1816" s="240"/>
      <c r="C1816" s="241"/>
      <c r="D1816" s="231" t="s">
        <v>169</v>
      </c>
      <c r="E1816" s="242" t="s">
        <v>21</v>
      </c>
      <c r="F1816" s="243" t="s">
        <v>2194</v>
      </c>
      <c r="G1816" s="241"/>
      <c r="H1816" s="244">
        <v>1.22</v>
      </c>
      <c r="I1816" s="245"/>
      <c r="J1816" s="241"/>
      <c r="K1816" s="241"/>
      <c r="L1816" s="246"/>
      <c r="M1816" s="247"/>
      <c r="N1816" s="248"/>
      <c r="O1816" s="248"/>
      <c r="P1816" s="248"/>
      <c r="Q1816" s="248"/>
      <c r="R1816" s="248"/>
      <c r="S1816" s="248"/>
      <c r="T1816" s="249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T1816" s="250" t="s">
        <v>169</v>
      </c>
      <c r="AU1816" s="250" t="s">
        <v>81</v>
      </c>
      <c r="AV1816" s="14" t="s">
        <v>81</v>
      </c>
      <c r="AW1816" s="14" t="s">
        <v>34</v>
      </c>
      <c r="AX1816" s="14" t="s">
        <v>72</v>
      </c>
      <c r="AY1816" s="250" t="s">
        <v>161</v>
      </c>
    </row>
    <row r="1817" s="13" customFormat="1">
      <c r="A1817" s="13"/>
      <c r="B1817" s="229"/>
      <c r="C1817" s="230"/>
      <c r="D1817" s="231" t="s">
        <v>169</v>
      </c>
      <c r="E1817" s="232" t="s">
        <v>21</v>
      </c>
      <c r="F1817" s="233" t="s">
        <v>2195</v>
      </c>
      <c r="G1817" s="230"/>
      <c r="H1817" s="232" t="s">
        <v>21</v>
      </c>
      <c r="I1817" s="234"/>
      <c r="J1817" s="230"/>
      <c r="K1817" s="230"/>
      <c r="L1817" s="235"/>
      <c r="M1817" s="236"/>
      <c r="N1817" s="237"/>
      <c r="O1817" s="237"/>
      <c r="P1817" s="237"/>
      <c r="Q1817" s="237"/>
      <c r="R1817" s="237"/>
      <c r="S1817" s="237"/>
      <c r="T1817" s="238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39" t="s">
        <v>169</v>
      </c>
      <c r="AU1817" s="239" t="s">
        <v>81</v>
      </c>
      <c r="AV1817" s="13" t="s">
        <v>79</v>
      </c>
      <c r="AW1817" s="13" t="s">
        <v>34</v>
      </c>
      <c r="AX1817" s="13" t="s">
        <v>72</v>
      </c>
      <c r="AY1817" s="239" t="s">
        <v>161</v>
      </c>
    </row>
    <row r="1818" s="14" customFormat="1">
      <c r="A1818" s="14"/>
      <c r="B1818" s="240"/>
      <c r="C1818" s="241"/>
      <c r="D1818" s="231" t="s">
        <v>169</v>
      </c>
      <c r="E1818" s="242" t="s">
        <v>21</v>
      </c>
      <c r="F1818" s="243" t="s">
        <v>2196</v>
      </c>
      <c r="G1818" s="241"/>
      <c r="H1818" s="244">
        <v>2.3999999999999999</v>
      </c>
      <c r="I1818" s="245"/>
      <c r="J1818" s="241"/>
      <c r="K1818" s="241"/>
      <c r="L1818" s="246"/>
      <c r="M1818" s="247"/>
      <c r="N1818" s="248"/>
      <c r="O1818" s="248"/>
      <c r="P1818" s="248"/>
      <c r="Q1818" s="248"/>
      <c r="R1818" s="248"/>
      <c r="S1818" s="248"/>
      <c r="T1818" s="249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T1818" s="250" t="s">
        <v>169</v>
      </c>
      <c r="AU1818" s="250" t="s">
        <v>81</v>
      </c>
      <c r="AV1818" s="14" t="s">
        <v>81</v>
      </c>
      <c r="AW1818" s="14" t="s">
        <v>34</v>
      </c>
      <c r="AX1818" s="14" t="s">
        <v>72</v>
      </c>
      <c r="AY1818" s="250" t="s">
        <v>161</v>
      </c>
    </row>
    <row r="1819" s="15" customFormat="1">
      <c r="A1819" s="15"/>
      <c r="B1819" s="251"/>
      <c r="C1819" s="252"/>
      <c r="D1819" s="231" t="s">
        <v>169</v>
      </c>
      <c r="E1819" s="253" t="s">
        <v>21</v>
      </c>
      <c r="F1819" s="254" t="s">
        <v>172</v>
      </c>
      <c r="G1819" s="252"/>
      <c r="H1819" s="255">
        <v>7.6200000000000001</v>
      </c>
      <c r="I1819" s="256"/>
      <c r="J1819" s="252"/>
      <c r="K1819" s="252"/>
      <c r="L1819" s="257"/>
      <c r="M1819" s="258"/>
      <c r="N1819" s="259"/>
      <c r="O1819" s="259"/>
      <c r="P1819" s="259"/>
      <c r="Q1819" s="259"/>
      <c r="R1819" s="259"/>
      <c r="S1819" s="259"/>
      <c r="T1819" s="260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T1819" s="261" t="s">
        <v>169</v>
      </c>
      <c r="AU1819" s="261" t="s">
        <v>81</v>
      </c>
      <c r="AV1819" s="15" t="s">
        <v>167</v>
      </c>
      <c r="AW1819" s="15" t="s">
        <v>34</v>
      </c>
      <c r="AX1819" s="15" t="s">
        <v>79</v>
      </c>
      <c r="AY1819" s="261" t="s">
        <v>161</v>
      </c>
    </row>
    <row r="1820" s="2" customFormat="1" ht="16.5" customHeight="1">
      <c r="A1820" s="41"/>
      <c r="B1820" s="42"/>
      <c r="C1820" s="273" t="s">
        <v>2197</v>
      </c>
      <c r="D1820" s="273" t="s">
        <v>479</v>
      </c>
      <c r="E1820" s="274" t="s">
        <v>2198</v>
      </c>
      <c r="F1820" s="275" t="s">
        <v>2199</v>
      </c>
      <c r="G1820" s="276" t="s">
        <v>324</v>
      </c>
      <c r="H1820" s="277">
        <v>7.6200000000000001</v>
      </c>
      <c r="I1820" s="278"/>
      <c r="J1820" s="279">
        <f>ROUND(I1820*H1820,2)</f>
        <v>0</v>
      </c>
      <c r="K1820" s="275" t="s">
        <v>21</v>
      </c>
      <c r="L1820" s="280"/>
      <c r="M1820" s="281" t="s">
        <v>21</v>
      </c>
      <c r="N1820" s="282" t="s">
        <v>43</v>
      </c>
      <c r="O1820" s="87"/>
      <c r="P1820" s="225">
        <f>O1820*H1820</f>
        <v>0</v>
      </c>
      <c r="Q1820" s="225">
        <v>0.0030000000000000001</v>
      </c>
      <c r="R1820" s="225">
        <f>Q1820*H1820</f>
        <v>0.022860000000000002</v>
      </c>
      <c r="S1820" s="225">
        <v>0</v>
      </c>
      <c r="T1820" s="226">
        <f>S1820*H1820</f>
        <v>0</v>
      </c>
      <c r="U1820" s="41"/>
      <c r="V1820" s="41"/>
      <c r="W1820" s="41"/>
      <c r="X1820" s="41"/>
      <c r="Y1820" s="41"/>
      <c r="Z1820" s="41"/>
      <c r="AA1820" s="41"/>
      <c r="AB1820" s="41"/>
      <c r="AC1820" s="41"/>
      <c r="AD1820" s="41"/>
      <c r="AE1820" s="41"/>
      <c r="AR1820" s="227" t="s">
        <v>682</v>
      </c>
      <c r="AT1820" s="227" t="s">
        <v>479</v>
      </c>
      <c r="AU1820" s="227" t="s">
        <v>81</v>
      </c>
      <c r="AY1820" s="20" t="s">
        <v>161</v>
      </c>
      <c r="BE1820" s="228">
        <f>IF(N1820="základní",J1820,0)</f>
        <v>0</v>
      </c>
      <c r="BF1820" s="228">
        <f>IF(N1820="snížená",J1820,0)</f>
        <v>0</v>
      </c>
      <c r="BG1820" s="228">
        <f>IF(N1820="zákl. přenesená",J1820,0)</f>
        <v>0</v>
      </c>
      <c r="BH1820" s="228">
        <f>IF(N1820="sníž. přenesená",J1820,0)</f>
        <v>0</v>
      </c>
      <c r="BI1820" s="228">
        <f>IF(N1820="nulová",J1820,0)</f>
        <v>0</v>
      </c>
      <c r="BJ1820" s="20" t="s">
        <v>79</v>
      </c>
      <c r="BK1820" s="228">
        <f>ROUND(I1820*H1820,2)</f>
        <v>0</v>
      </c>
      <c r="BL1820" s="20" t="s">
        <v>276</v>
      </c>
      <c r="BM1820" s="227" t="s">
        <v>2200</v>
      </c>
    </row>
    <row r="1821" s="2" customFormat="1">
      <c r="A1821" s="41"/>
      <c r="B1821" s="42"/>
      <c r="C1821" s="43"/>
      <c r="D1821" s="231" t="s">
        <v>251</v>
      </c>
      <c r="E1821" s="43"/>
      <c r="F1821" s="267" t="s">
        <v>2191</v>
      </c>
      <c r="G1821" s="43"/>
      <c r="H1821" s="43"/>
      <c r="I1821" s="264"/>
      <c r="J1821" s="43"/>
      <c r="K1821" s="43"/>
      <c r="L1821" s="47"/>
      <c r="M1821" s="265"/>
      <c r="N1821" s="266"/>
      <c r="O1821" s="87"/>
      <c r="P1821" s="87"/>
      <c r="Q1821" s="87"/>
      <c r="R1821" s="87"/>
      <c r="S1821" s="87"/>
      <c r="T1821" s="88"/>
      <c r="U1821" s="41"/>
      <c r="V1821" s="41"/>
      <c r="W1821" s="41"/>
      <c r="X1821" s="41"/>
      <c r="Y1821" s="41"/>
      <c r="Z1821" s="41"/>
      <c r="AA1821" s="41"/>
      <c r="AB1821" s="41"/>
      <c r="AC1821" s="41"/>
      <c r="AD1821" s="41"/>
      <c r="AE1821" s="41"/>
      <c r="AT1821" s="20" t="s">
        <v>251</v>
      </c>
      <c r="AU1821" s="20" t="s">
        <v>81</v>
      </c>
    </row>
    <row r="1822" s="13" customFormat="1">
      <c r="A1822" s="13"/>
      <c r="B1822" s="229"/>
      <c r="C1822" s="230"/>
      <c r="D1822" s="231" t="s">
        <v>169</v>
      </c>
      <c r="E1822" s="232" t="s">
        <v>21</v>
      </c>
      <c r="F1822" s="233" t="s">
        <v>2192</v>
      </c>
      <c r="G1822" s="230"/>
      <c r="H1822" s="232" t="s">
        <v>21</v>
      </c>
      <c r="I1822" s="234"/>
      <c r="J1822" s="230"/>
      <c r="K1822" s="230"/>
      <c r="L1822" s="235"/>
      <c r="M1822" s="236"/>
      <c r="N1822" s="237"/>
      <c r="O1822" s="237"/>
      <c r="P1822" s="237"/>
      <c r="Q1822" s="237"/>
      <c r="R1822" s="237"/>
      <c r="S1822" s="237"/>
      <c r="T1822" s="238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T1822" s="239" t="s">
        <v>169</v>
      </c>
      <c r="AU1822" s="239" t="s">
        <v>81</v>
      </c>
      <c r="AV1822" s="13" t="s">
        <v>79</v>
      </c>
      <c r="AW1822" s="13" t="s">
        <v>34</v>
      </c>
      <c r="AX1822" s="13" t="s">
        <v>72</v>
      </c>
      <c r="AY1822" s="239" t="s">
        <v>161</v>
      </c>
    </row>
    <row r="1823" s="14" customFormat="1">
      <c r="A1823" s="14"/>
      <c r="B1823" s="240"/>
      <c r="C1823" s="241"/>
      <c r="D1823" s="231" t="s">
        <v>169</v>
      </c>
      <c r="E1823" s="242" t="s">
        <v>21</v>
      </c>
      <c r="F1823" s="243" t="s">
        <v>1607</v>
      </c>
      <c r="G1823" s="241"/>
      <c r="H1823" s="244">
        <v>4</v>
      </c>
      <c r="I1823" s="245"/>
      <c r="J1823" s="241"/>
      <c r="K1823" s="241"/>
      <c r="L1823" s="246"/>
      <c r="M1823" s="247"/>
      <c r="N1823" s="248"/>
      <c r="O1823" s="248"/>
      <c r="P1823" s="248"/>
      <c r="Q1823" s="248"/>
      <c r="R1823" s="248"/>
      <c r="S1823" s="248"/>
      <c r="T1823" s="249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T1823" s="250" t="s">
        <v>169</v>
      </c>
      <c r="AU1823" s="250" t="s">
        <v>81</v>
      </c>
      <c r="AV1823" s="14" t="s">
        <v>81</v>
      </c>
      <c r="AW1823" s="14" t="s">
        <v>34</v>
      </c>
      <c r="AX1823" s="14" t="s">
        <v>72</v>
      </c>
      <c r="AY1823" s="250" t="s">
        <v>161</v>
      </c>
    </row>
    <row r="1824" s="13" customFormat="1">
      <c r="A1824" s="13"/>
      <c r="B1824" s="229"/>
      <c r="C1824" s="230"/>
      <c r="D1824" s="231" t="s">
        <v>169</v>
      </c>
      <c r="E1824" s="232" t="s">
        <v>21</v>
      </c>
      <c r="F1824" s="233" t="s">
        <v>2193</v>
      </c>
      <c r="G1824" s="230"/>
      <c r="H1824" s="232" t="s">
        <v>21</v>
      </c>
      <c r="I1824" s="234"/>
      <c r="J1824" s="230"/>
      <c r="K1824" s="230"/>
      <c r="L1824" s="235"/>
      <c r="M1824" s="236"/>
      <c r="N1824" s="237"/>
      <c r="O1824" s="237"/>
      <c r="P1824" s="237"/>
      <c r="Q1824" s="237"/>
      <c r="R1824" s="237"/>
      <c r="S1824" s="237"/>
      <c r="T1824" s="238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T1824" s="239" t="s">
        <v>169</v>
      </c>
      <c r="AU1824" s="239" t="s">
        <v>81</v>
      </c>
      <c r="AV1824" s="13" t="s">
        <v>79</v>
      </c>
      <c r="AW1824" s="13" t="s">
        <v>34</v>
      </c>
      <c r="AX1824" s="13" t="s">
        <v>72</v>
      </c>
      <c r="AY1824" s="239" t="s">
        <v>161</v>
      </c>
    </row>
    <row r="1825" s="14" customFormat="1">
      <c r="A1825" s="14"/>
      <c r="B1825" s="240"/>
      <c r="C1825" s="241"/>
      <c r="D1825" s="231" t="s">
        <v>169</v>
      </c>
      <c r="E1825" s="242" t="s">
        <v>21</v>
      </c>
      <c r="F1825" s="243" t="s">
        <v>2194</v>
      </c>
      <c r="G1825" s="241"/>
      <c r="H1825" s="244">
        <v>1.22</v>
      </c>
      <c r="I1825" s="245"/>
      <c r="J1825" s="241"/>
      <c r="K1825" s="241"/>
      <c r="L1825" s="246"/>
      <c r="M1825" s="247"/>
      <c r="N1825" s="248"/>
      <c r="O1825" s="248"/>
      <c r="P1825" s="248"/>
      <c r="Q1825" s="248"/>
      <c r="R1825" s="248"/>
      <c r="S1825" s="248"/>
      <c r="T1825" s="249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T1825" s="250" t="s">
        <v>169</v>
      </c>
      <c r="AU1825" s="250" t="s">
        <v>81</v>
      </c>
      <c r="AV1825" s="14" t="s">
        <v>81</v>
      </c>
      <c r="AW1825" s="14" t="s">
        <v>34</v>
      </c>
      <c r="AX1825" s="14" t="s">
        <v>72</v>
      </c>
      <c r="AY1825" s="250" t="s">
        <v>161</v>
      </c>
    </row>
    <row r="1826" s="13" customFormat="1">
      <c r="A1826" s="13"/>
      <c r="B1826" s="229"/>
      <c r="C1826" s="230"/>
      <c r="D1826" s="231" t="s">
        <v>169</v>
      </c>
      <c r="E1826" s="232" t="s">
        <v>21</v>
      </c>
      <c r="F1826" s="233" t="s">
        <v>2195</v>
      </c>
      <c r="G1826" s="230"/>
      <c r="H1826" s="232" t="s">
        <v>21</v>
      </c>
      <c r="I1826" s="234"/>
      <c r="J1826" s="230"/>
      <c r="K1826" s="230"/>
      <c r="L1826" s="235"/>
      <c r="M1826" s="236"/>
      <c r="N1826" s="237"/>
      <c r="O1826" s="237"/>
      <c r="P1826" s="237"/>
      <c r="Q1826" s="237"/>
      <c r="R1826" s="237"/>
      <c r="S1826" s="237"/>
      <c r="T1826" s="238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T1826" s="239" t="s">
        <v>169</v>
      </c>
      <c r="AU1826" s="239" t="s">
        <v>81</v>
      </c>
      <c r="AV1826" s="13" t="s">
        <v>79</v>
      </c>
      <c r="AW1826" s="13" t="s">
        <v>34</v>
      </c>
      <c r="AX1826" s="13" t="s">
        <v>72</v>
      </c>
      <c r="AY1826" s="239" t="s">
        <v>161</v>
      </c>
    </row>
    <row r="1827" s="14" customFormat="1">
      <c r="A1827" s="14"/>
      <c r="B1827" s="240"/>
      <c r="C1827" s="241"/>
      <c r="D1827" s="231" t="s">
        <v>169</v>
      </c>
      <c r="E1827" s="242" t="s">
        <v>21</v>
      </c>
      <c r="F1827" s="243" t="s">
        <v>2196</v>
      </c>
      <c r="G1827" s="241"/>
      <c r="H1827" s="244">
        <v>2.3999999999999999</v>
      </c>
      <c r="I1827" s="245"/>
      <c r="J1827" s="241"/>
      <c r="K1827" s="241"/>
      <c r="L1827" s="246"/>
      <c r="M1827" s="247"/>
      <c r="N1827" s="248"/>
      <c r="O1827" s="248"/>
      <c r="P1827" s="248"/>
      <c r="Q1827" s="248"/>
      <c r="R1827" s="248"/>
      <c r="S1827" s="248"/>
      <c r="T1827" s="249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T1827" s="250" t="s">
        <v>169</v>
      </c>
      <c r="AU1827" s="250" t="s">
        <v>81</v>
      </c>
      <c r="AV1827" s="14" t="s">
        <v>81</v>
      </c>
      <c r="AW1827" s="14" t="s">
        <v>34</v>
      </c>
      <c r="AX1827" s="14" t="s">
        <v>72</v>
      </c>
      <c r="AY1827" s="250" t="s">
        <v>161</v>
      </c>
    </row>
    <row r="1828" s="15" customFormat="1">
      <c r="A1828" s="15"/>
      <c r="B1828" s="251"/>
      <c r="C1828" s="252"/>
      <c r="D1828" s="231" t="s">
        <v>169</v>
      </c>
      <c r="E1828" s="253" t="s">
        <v>21</v>
      </c>
      <c r="F1828" s="254" t="s">
        <v>172</v>
      </c>
      <c r="G1828" s="252"/>
      <c r="H1828" s="255">
        <v>7.6200000000000001</v>
      </c>
      <c r="I1828" s="256"/>
      <c r="J1828" s="252"/>
      <c r="K1828" s="252"/>
      <c r="L1828" s="257"/>
      <c r="M1828" s="258"/>
      <c r="N1828" s="259"/>
      <c r="O1828" s="259"/>
      <c r="P1828" s="259"/>
      <c r="Q1828" s="259"/>
      <c r="R1828" s="259"/>
      <c r="S1828" s="259"/>
      <c r="T1828" s="260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T1828" s="261" t="s">
        <v>169</v>
      </c>
      <c r="AU1828" s="261" t="s">
        <v>81</v>
      </c>
      <c r="AV1828" s="15" t="s">
        <v>167</v>
      </c>
      <c r="AW1828" s="15" t="s">
        <v>34</v>
      </c>
      <c r="AX1828" s="15" t="s">
        <v>79</v>
      </c>
      <c r="AY1828" s="261" t="s">
        <v>161</v>
      </c>
    </row>
    <row r="1829" s="2" customFormat="1" ht="24.15" customHeight="1">
      <c r="A1829" s="41"/>
      <c r="B1829" s="42"/>
      <c r="C1829" s="216" t="s">
        <v>2201</v>
      </c>
      <c r="D1829" s="216" t="s">
        <v>163</v>
      </c>
      <c r="E1829" s="217" t="s">
        <v>2202</v>
      </c>
      <c r="F1829" s="218" t="s">
        <v>2203</v>
      </c>
      <c r="G1829" s="219" t="s">
        <v>232</v>
      </c>
      <c r="H1829" s="220">
        <v>1</v>
      </c>
      <c r="I1829" s="221"/>
      <c r="J1829" s="222">
        <f>ROUND(I1829*H1829,2)</f>
        <v>0</v>
      </c>
      <c r="K1829" s="218" t="s">
        <v>21</v>
      </c>
      <c r="L1829" s="47"/>
      <c r="M1829" s="223" t="s">
        <v>21</v>
      </c>
      <c r="N1829" s="224" t="s">
        <v>43</v>
      </c>
      <c r="O1829" s="87"/>
      <c r="P1829" s="225">
        <f>O1829*H1829</f>
        <v>0</v>
      </c>
      <c r="Q1829" s="225">
        <v>0</v>
      </c>
      <c r="R1829" s="225">
        <f>Q1829*H1829</f>
        <v>0</v>
      </c>
      <c r="S1829" s="225">
        <v>0</v>
      </c>
      <c r="T1829" s="226">
        <f>S1829*H1829</f>
        <v>0</v>
      </c>
      <c r="U1829" s="41"/>
      <c r="V1829" s="41"/>
      <c r="W1829" s="41"/>
      <c r="X1829" s="41"/>
      <c r="Y1829" s="41"/>
      <c r="Z1829" s="41"/>
      <c r="AA1829" s="41"/>
      <c r="AB1829" s="41"/>
      <c r="AC1829" s="41"/>
      <c r="AD1829" s="41"/>
      <c r="AE1829" s="41"/>
      <c r="AR1829" s="227" t="s">
        <v>276</v>
      </c>
      <c r="AT1829" s="227" t="s">
        <v>163</v>
      </c>
      <c r="AU1829" s="227" t="s">
        <v>81</v>
      </c>
      <c r="AY1829" s="20" t="s">
        <v>161</v>
      </c>
      <c r="BE1829" s="228">
        <f>IF(N1829="základní",J1829,0)</f>
        <v>0</v>
      </c>
      <c r="BF1829" s="228">
        <f>IF(N1829="snížená",J1829,0)</f>
        <v>0</v>
      </c>
      <c r="BG1829" s="228">
        <f>IF(N1829="zákl. přenesená",J1829,0)</f>
        <v>0</v>
      </c>
      <c r="BH1829" s="228">
        <f>IF(N1829="sníž. přenesená",J1829,0)</f>
        <v>0</v>
      </c>
      <c r="BI1829" s="228">
        <f>IF(N1829="nulová",J1829,0)</f>
        <v>0</v>
      </c>
      <c r="BJ1829" s="20" t="s">
        <v>79</v>
      </c>
      <c r="BK1829" s="228">
        <f>ROUND(I1829*H1829,2)</f>
        <v>0</v>
      </c>
      <c r="BL1829" s="20" t="s">
        <v>276</v>
      </c>
      <c r="BM1829" s="227" t="s">
        <v>2204</v>
      </c>
    </row>
    <row r="1830" s="2" customFormat="1">
      <c r="A1830" s="41"/>
      <c r="B1830" s="42"/>
      <c r="C1830" s="43"/>
      <c r="D1830" s="231" t="s">
        <v>251</v>
      </c>
      <c r="E1830" s="43"/>
      <c r="F1830" s="267" t="s">
        <v>2191</v>
      </c>
      <c r="G1830" s="43"/>
      <c r="H1830" s="43"/>
      <c r="I1830" s="264"/>
      <c r="J1830" s="43"/>
      <c r="K1830" s="43"/>
      <c r="L1830" s="47"/>
      <c r="M1830" s="265"/>
      <c r="N1830" s="266"/>
      <c r="O1830" s="87"/>
      <c r="P1830" s="87"/>
      <c r="Q1830" s="87"/>
      <c r="R1830" s="87"/>
      <c r="S1830" s="87"/>
      <c r="T1830" s="88"/>
      <c r="U1830" s="41"/>
      <c r="V1830" s="41"/>
      <c r="W1830" s="41"/>
      <c r="X1830" s="41"/>
      <c r="Y1830" s="41"/>
      <c r="Z1830" s="41"/>
      <c r="AA1830" s="41"/>
      <c r="AB1830" s="41"/>
      <c r="AC1830" s="41"/>
      <c r="AD1830" s="41"/>
      <c r="AE1830" s="41"/>
      <c r="AT1830" s="20" t="s">
        <v>251</v>
      </c>
      <c r="AU1830" s="20" t="s">
        <v>81</v>
      </c>
    </row>
    <row r="1831" s="14" customFormat="1">
      <c r="A1831" s="14"/>
      <c r="B1831" s="240"/>
      <c r="C1831" s="241"/>
      <c r="D1831" s="231" t="s">
        <v>169</v>
      </c>
      <c r="E1831" s="242" t="s">
        <v>21</v>
      </c>
      <c r="F1831" s="243" t="s">
        <v>79</v>
      </c>
      <c r="G1831" s="241"/>
      <c r="H1831" s="244">
        <v>1</v>
      </c>
      <c r="I1831" s="245"/>
      <c r="J1831" s="241"/>
      <c r="K1831" s="241"/>
      <c r="L1831" s="246"/>
      <c r="M1831" s="247"/>
      <c r="N1831" s="248"/>
      <c r="O1831" s="248"/>
      <c r="P1831" s="248"/>
      <c r="Q1831" s="248"/>
      <c r="R1831" s="248"/>
      <c r="S1831" s="248"/>
      <c r="T1831" s="249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T1831" s="250" t="s">
        <v>169</v>
      </c>
      <c r="AU1831" s="250" t="s">
        <v>81</v>
      </c>
      <c r="AV1831" s="14" t="s">
        <v>81</v>
      </c>
      <c r="AW1831" s="14" t="s">
        <v>34</v>
      </c>
      <c r="AX1831" s="14" t="s">
        <v>79</v>
      </c>
      <c r="AY1831" s="250" t="s">
        <v>161</v>
      </c>
    </row>
    <row r="1832" s="2" customFormat="1" ht="21.75" customHeight="1">
      <c r="A1832" s="41"/>
      <c r="B1832" s="42"/>
      <c r="C1832" s="216" t="s">
        <v>2205</v>
      </c>
      <c r="D1832" s="216" t="s">
        <v>163</v>
      </c>
      <c r="E1832" s="217" t="s">
        <v>2206</v>
      </c>
      <c r="F1832" s="218" t="s">
        <v>2207</v>
      </c>
      <c r="G1832" s="219" t="s">
        <v>232</v>
      </c>
      <c r="H1832" s="220">
        <v>1</v>
      </c>
      <c r="I1832" s="221"/>
      <c r="J1832" s="222">
        <f>ROUND(I1832*H1832,2)</f>
        <v>0</v>
      </c>
      <c r="K1832" s="218" t="s">
        <v>21</v>
      </c>
      <c r="L1832" s="47"/>
      <c r="M1832" s="223" t="s">
        <v>21</v>
      </c>
      <c r="N1832" s="224" t="s">
        <v>43</v>
      </c>
      <c r="O1832" s="87"/>
      <c r="P1832" s="225">
        <f>O1832*H1832</f>
        <v>0</v>
      </c>
      <c r="Q1832" s="225">
        <v>0</v>
      </c>
      <c r="R1832" s="225">
        <f>Q1832*H1832</f>
        <v>0</v>
      </c>
      <c r="S1832" s="225">
        <v>0</v>
      </c>
      <c r="T1832" s="226">
        <f>S1832*H1832</f>
        <v>0</v>
      </c>
      <c r="U1832" s="41"/>
      <c r="V1832" s="41"/>
      <c r="W1832" s="41"/>
      <c r="X1832" s="41"/>
      <c r="Y1832" s="41"/>
      <c r="Z1832" s="41"/>
      <c r="AA1832" s="41"/>
      <c r="AB1832" s="41"/>
      <c r="AC1832" s="41"/>
      <c r="AD1832" s="41"/>
      <c r="AE1832" s="41"/>
      <c r="AR1832" s="227" t="s">
        <v>276</v>
      </c>
      <c r="AT1832" s="227" t="s">
        <v>163</v>
      </c>
      <c r="AU1832" s="227" t="s">
        <v>81</v>
      </c>
      <c r="AY1832" s="20" t="s">
        <v>161</v>
      </c>
      <c r="BE1832" s="228">
        <f>IF(N1832="základní",J1832,0)</f>
        <v>0</v>
      </c>
      <c r="BF1832" s="228">
        <f>IF(N1832="snížená",J1832,0)</f>
        <v>0</v>
      </c>
      <c r="BG1832" s="228">
        <f>IF(N1832="zákl. přenesená",J1832,0)</f>
        <v>0</v>
      </c>
      <c r="BH1832" s="228">
        <f>IF(N1832="sníž. přenesená",J1832,0)</f>
        <v>0</v>
      </c>
      <c r="BI1832" s="228">
        <f>IF(N1832="nulová",J1832,0)</f>
        <v>0</v>
      </c>
      <c r="BJ1832" s="20" t="s">
        <v>79</v>
      </c>
      <c r="BK1832" s="228">
        <f>ROUND(I1832*H1832,2)</f>
        <v>0</v>
      </c>
      <c r="BL1832" s="20" t="s">
        <v>276</v>
      </c>
      <c r="BM1832" s="227" t="s">
        <v>2208</v>
      </c>
    </row>
    <row r="1833" s="2" customFormat="1">
      <c r="A1833" s="41"/>
      <c r="B1833" s="42"/>
      <c r="C1833" s="43"/>
      <c r="D1833" s="231" t="s">
        <v>251</v>
      </c>
      <c r="E1833" s="43"/>
      <c r="F1833" s="267" t="s">
        <v>2191</v>
      </c>
      <c r="G1833" s="43"/>
      <c r="H1833" s="43"/>
      <c r="I1833" s="264"/>
      <c r="J1833" s="43"/>
      <c r="K1833" s="43"/>
      <c r="L1833" s="47"/>
      <c r="M1833" s="265"/>
      <c r="N1833" s="266"/>
      <c r="O1833" s="87"/>
      <c r="P1833" s="87"/>
      <c r="Q1833" s="87"/>
      <c r="R1833" s="87"/>
      <c r="S1833" s="87"/>
      <c r="T1833" s="88"/>
      <c r="U1833" s="41"/>
      <c r="V1833" s="41"/>
      <c r="W1833" s="41"/>
      <c r="X1833" s="41"/>
      <c r="Y1833" s="41"/>
      <c r="Z1833" s="41"/>
      <c r="AA1833" s="41"/>
      <c r="AB1833" s="41"/>
      <c r="AC1833" s="41"/>
      <c r="AD1833" s="41"/>
      <c r="AE1833" s="41"/>
      <c r="AT1833" s="20" t="s">
        <v>251</v>
      </c>
      <c r="AU1833" s="20" t="s">
        <v>81</v>
      </c>
    </row>
    <row r="1834" s="14" customFormat="1">
      <c r="A1834" s="14"/>
      <c r="B1834" s="240"/>
      <c r="C1834" s="241"/>
      <c r="D1834" s="231" t="s">
        <v>169</v>
      </c>
      <c r="E1834" s="242" t="s">
        <v>21</v>
      </c>
      <c r="F1834" s="243" t="s">
        <v>79</v>
      </c>
      <c r="G1834" s="241"/>
      <c r="H1834" s="244">
        <v>1</v>
      </c>
      <c r="I1834" s="245"/>
      <c r="J1834" s="241"/>
      <c r="K1834" s="241"/>
      <c r="L1834" s="246"/>
      <c r="M1834" s="247"/>
      <c r="N1834" s="248"/>
      <c r="O1834" s="248"/>
      <c r="P1834" s="248"/>
      <c r="Q1834" s="248"/>
      <c r="R1834" s="248"/>
      <c r="S1834" s="248"/>
      <c r="T1834" s="249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T1834" s="250" t="s">
        <v>169</v>
      </c>
      <c r="AU1834" s="250" t="s">
        <v>81</v>
      </c>
      <c r="AV1834" s="14" t="s">
        <v>81</v>
      </c>
      <c r="AW1834" s="14" t="s">
        <v>34</v>
      </c>
      <c r="AX1834" s="14" t="s">
        <v>79</v>
      </c>
      <c r="AY1834" s="250" t="s">
        <v>161</v>
      </c>
    </row>
    <row r="1835" s="2" customFormat="1" ht="21.75" customHeight="1">
      <c r="A1835" s="41"/>
      <c r="B1835" s="42"/>
      <c r="C1835" s="216" t="s">
        <v>2209</v>
      </c>
      <c r="D1835" s="216" t="s">
        <v>163</v>
      </c>
      <c r="E1835" s="217" t="s">
        <v>2210</v>
      </c>
      <c r="F1835" s="218" t="s">
        <v>2211</v>
      </c>
      <c r="G1835" s="219" t="s">
        <v>232</v>
      </c>
      <c r="H1835" s="220">
        <v>1</v>
      </c>
      <c r="I1835" s="221"/>
      <c r="J1835" s="222">
        <f>ROUND(I1835*H1835,2)</f>
        <v>0</v>
      </c>
      <c r="K1835" s="218" t="s">
        <v>21</v>
      </c>
      <c r="L1835" s="47"/>
      <c r="M1835" s="223" t="s">
        <v>21</v>
      </c>
      <c r="N1835" s="224" t="s">
        <v>43</v>
      </c>
      <c r="O1835" s="87"/>
      <c r="P1835" s="225">
        <f>O1835*H1835</f>
        <v>0</v>
      </c>
      <c r="Q1835" s="225">
        <v>0</v>
      </c>
      <c r="R1835" s="225">
        <f>Q1835*H1835</f>
        <v>0</v>
      </c>
      <c r="S1835" s="225">
        <v>0</v>
      </c>
      <c r="T1835" s="226">
        <f>S1835*H1835</f>
        <v>0</v>
      </c>
      <c r="U1835" s="41"/>
      <c r="V1835" s="41"/>
      <c r="W1835" s="41"/>
      <c r="X1835" s="41"/>
      <c r="Y1835" s="41"/>
      <c r="Z1835" s="41"/>
      <c r="AA1835" s="41"/>
      <c r="AB1835" s="41"/>
      <c r="AC1835" s="41"/>
      <c r="AD1835" s="41"/>
      <c r="AE1835" s="41"/>
      <c r="AR1835" s="227" t="s">
        <v>276</v>
      </c>
      <c r="AT1835" s="227" t="s">
        <v>163</v>
      </c>
      <c r="AU1835" s="227" t="s">
        <v>81</v>
      </c>
      <c r="AY1835" s="20" t="s">
        <v>161</v>
      </c>
      <c r="BE1835" s="228">
        <f>IF(N1835="základní",J1835,0)</f>
        <v>0</v>
      </c>
      <c r="BF1835" s="228">
        <f>IF(N1835="snížená",J1835,0)</f>
        <v>0</v>
      </c>
      <c r="BG1835" s="228">
        <f>IF(N1835="zákl. přenesená",J1835,0)</f>
        <v>0</v>
      </c>
      <c r="BH1835" s="228">
        <f>IF(N1835="sníž. přenesená",J1835,0)</f>
        <v>0</v>
      </c>
      <c r="BI1835" s="228">
        <f>IF(N1835="nulová",J1835,0)</f>
        <v>0</v>
      </c>
      <c r="BJ1835" s="20" t="s">
        <v>79</v>
      </c>
      <c r="BK1835" s="228">
        <f>ROUND(I1835*H1835,2)</f>
        <v>0</v>
      </c>
      <c r="BL1835" s="20" t="s">
        <v>276</v>
      </c>
      <c r="BM1835" s="227" t="s">
        <v>2212</v>
      </c>
    </row>
    <row r="1836" s="2" customFormat="1">
      <c r="A1836" s="41"/>
      <c r="B1836" s="42"/>
      <c r="C1836" s="43"/>
      <c r="D1836" s="231" t="s">
        <v>251</v>
      </c>
      <c r="E1836" s="43"/>
      <c r="F1836" s="267" t="s">
        <v>2191</v>
      </c>
      <c r="G1836" s="43"/>
      <c r="H1836" s="43"/>
      <c r="I1836" s="264"/>
      <c r="J1836" s="43"/>
      <c r="K1836" s="43"/>
      <c r="L1836" s="47"/>
      <c r="M1836" s="265"/>
      <c r="N1836" s="266"/>
      <c r="O1836" s="87"/>
      <c r="P1836" s="87"/>
      <c r="Q1836" s="87"/>
      <c r="R1836" s="87"/>
      <c r="S1836" s="87"/>
      <c r="T1836" s="88"/>
      <c r="U1836" s="41"/>
      <c r="V1836" s="41"/>
      <c r="W1836" s="41"/>
      <c r="X1836" s="41"/>
      <c r="Y1836" s="41"/>
      <c r="Z1836" s="41"/>
      <c r="AA1836" s="41"/>
      <c r="AB1836" s="41"/>
      <c r="AC1836" s="41"/>
      <c r="AD1836" s="41"/>
      <c r="AE1836" s="41"/>
      <c r="AT1836" s="20" t="s">
        <v>251</v>
      </c>
      <c r="AU1836" s="20" t="s">
        <v>81</v>
      </c>
    </row>
    <row r="1837" s="14" customFormat="1">
      <c r="A1837" s="14"/>
      <c r="B1837" s="240"/>
      <c r="C1837" s="241"/>
      <c r="D1837" s="231" t="s">
        <v>169</v>
      </c>
      <c r="E1837" s="242" t="s">
        <v>21</v>
      </c>
      <c r="F1837" s="243" t="s">
        <v>79</v>
      </c>
      <c r="G1837" s="241"/>
      <c r="H1837" s="244">
        <v>1</v>
      </c>
      <c r="I1837" s="245"/>
      <c r="J1837" s="241"/>
      <c r="K1837" s="241"/>
      <c r="L1837" s="246"/>
      <c r="M1837" s="247"/>
      <c r="N1837" s="248"/>
      <c r="O1837" s="248"/>
      <c r="P1837" s="248"/>
      <c r="Q1837" s="248"/>
      <c r="R1837" s="248"/>
      <c r="S1837" s="248"/>
      <c r="T1837" s="249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T1837" s="250" t="s">
        <v>169</v>
      </c>
      <c r="AU1837" s="250" t="s">
        <v>81</v>
      </c>
      <c r="AV1837" s="14" t="s">
        <v>81</v>
      </c>
      <c r="AW1837" s="14" t="s">
        <v>34</v>
      </c>
      <c r="AX1837" s="14" t="s">
        <v>79</v>
      </c>
      <c r="AY1837" s="250" t="s">
        <v>161</v>
      </c>
    </row>
    <row r="1838" s="2" customFormat="1" ht="21.75" customHeight="1">
      <c r="A1838" s="41"/>
      <c r="B1838" s="42"/>
      <c r="C1838" s="216" t="s">
        <v>2213</v>
      </c>
      <c r="D1838" s="216" t="s">
        <v>163</v>
      </c>
      <c r="E1838" s="217" t="s">
        <v>2214</v>
      </c>
      <c r="F1838" s="218" t="s">
        <v>2215</v>
      </c>
      <c r="G1838" s="219" t="s">
        <v>232</v>
      </c>
      <c r="H1838" s="220">
        <v>1</v>
      </c>
      <c r="I1838" s="221"/>
      <c r="J1838" s="222">
        <f>ROUND(I1838*H1838,2)</f>
        <v>0</v>
      </c>
      <c r="K1838" s="218" t="s">
        <v>21</v>
      </c>
      <c r="L1838" s="47"/>
      <c r="M1838" s="223" t="s">
        <v>21</v>
      </c>
      <c r="N1838" s="224" t="s">
        <v>43</v>
      </c>
      <c r="O1838" s="87"/>
      <c r="P1838" s="225">
        <f>O1838*H1838</f>
        <v>0</v>
      </c>
      <c r="Q1838" s="225">
        <v>0</v>
      </c>
      <c r="R1838" s="225">
        <f>Q1838*H1838</f>
        <v>0</v>
      </c>
      <c r="S1838" s="225">
        <v>0</v>
      </c>
      <c r="T1838" s="226">
        <f>S1838*H1838</f>
        <v>0</v>
      </c>
      <c r="U1838" s="41"/>
      <c r="V1838" s="41"/>
      <c r="W1838" s="41"/>
      <c r="X1838" s="41"/>
      <c r="Y1838" s="41"/>
      <c r="Z1838" s="41"/>
      <c r="AA1838" s="41"/>
      <c r="AB1838" s="41"/>
      <c r="AC1838" s="41"/>
      <c r="AD1838" s="41"/>
      <c r="AE1838" s="41"/>
      <c r="AR1838" s="227" t="s">
        <v>276</v>
      </c>
      <c r="AT1838" s="227" t="s">
        <v>163</v>
      </c>
      <c r="AU1838" s="227" t="s">
        <v>81</v>
      </c>
      <c r="AY1838" s="20" t="s">
        <v>161</v>
      </c>
      <c r="BE1838" s="228">
        <f>IF(N1838="základní",J1838,0)</f>
        <v>0</v>
      </c>
      <c r="BF1838" s="228">
        <f>IF(N1838="snížená",J1838,0)</f>
        <v>0</v>
      </c>
      <c r="BG1838" s="228">
        <f>IF(N1838="zákl. přenesená",J1838,0)</f>
        <v>0</v>
      </c>
      <c r="BH1838" s="228">
        <f>IF(N1838="sníž. přenesená",J1838,0)</f>
        <v>0</v>
      </c>
      <c r="BI1838" s="228">
        <f>IF(N1838="nulová",J1838,0)</f>
        <v>0</v>
      </c>
      <c r="BJ1838" s="20" t="s">
        <v>79</v>
      </c>
      <c r="BK1838" s="228">
        <f>ROUND(I1838*H1838,2)</f>
        <v>0</v>
      </c>
      <c r="BL1838" s="20" t="s">
        <v>276</v>
      </c>
      <c r="BM1838" s="227" t="s">
        <v>2216</v>
      </c>
    </row>
    <row r="1839" s="2" customFormat="1">
      <c r="A1839" s="41"/>
      <c r="B1839" s="42"/>
      <c r="C1839" s="43"/>
      <c r="D1839" s="231" t="s">
        <v>251</v>
      </c>
      <c r="E1839" s="43"/>
      <c r="F1839" s="267" t="s">
        <v>2191</v>
      </c>
      <c r="G1839" s="43"/>
      <c r="H1839" s="43"/>
      <c r="I1839" s="264"/>
      <c r="J1839" s="43"/>
      <c r="K1839" s="43"/>
      <c r="L1839" s="47"/>
      <c r="M1839" s="265"/>
      <c r="N1839" s="266"/>
      <c r="O1839" s="87"/>
      <c r="P1839" s="87"/>
      <c r="Q1839" s="87"/>
      <c r="R1839" s="87"/>
      <c r="S1839" s="87"/>
      <c r="T1839" s="88"/>
      <c r="U1839" s="41"/>
      <c r="V1839" s="41"/>
      <c r="W1839" s="41"/>
      <c r="X1839" s="41"/>
      <c r="Y1839" s="41"/>
      <c r="Z1839" s="41"/>
      <c r="AA1839" s="41"/>
      <c r="AB1839" s="41"/>
      <c r="AC1839" s="41"/>
      <c r="AD1839" s="41"/>
      <c r="AE1839" s="41"/>
      <c r="AT1839" s="20" t="s">
        <v>251</v>
      </c>
      <c r="AU1839" s="20" t="s">
        <v>81</v>
      </c>
    </row>
    <row r="1840" s="14" customFormat="1">
      <c r="A1840" s="14"/>
      <c r="B1840" s="240"/>
      <c r="C1840" s="241"/>
      <c r="D1840" s="231" t="s">
        <v>169</v>
      </c>
      <c r="E1840" s="242" t="s">
        <v>21</v>
      </c>
      <c r="F1840" s="243" t="s">
        <v>79</v>
      </c>
      <c r="G1840" s="241"/>
      <c r="H1840" s="244">
        <v>1</v>
      </c>
      <c r="I1840" s="245"/>
      <c r="J1840" s="241"/>
      <c r="K1840" s="241"/>
      <c r="L1840" s="246"/>
      <c r="M1840" s="247"/>
      <c r="N1840" s="248"/>
      <c r="O1840" s="248"/>
      <c r="P1840" s="248"/>
      <c r="Q1840" s="248"/>
      <c r="R1840" s="248"/>
      <c r="S1840" s="248"/>
      <c r="T1840" s="249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T1840" s="250" t="s">
        <v>169</v>
      </c>
      <c r="AU1840" s="250" t="s">
        <v>81</v>
      </c>
      <c r="AV1840" s="14" t="s">
        <v>81</v>
      </c>
      <c r="AW1840" s="14" t="s">
        <v>34</v>
      </c>
      <c r="AX1840" s="14" t="s">
        <v>79</v>
      </c>
      <c r="AY1840" s="250" t="s">
        <v>161</v>
      </c>
    </row>
    <row r="1841" s="2" customFormat="1" ht="24.15" customHeight="1">
      <c r="A1841" s="41"/>
      <c r="B1841" s="42"/>
      <c r="C1841" s="216" t="s">
        <v>2217</v>
      </c>
      <c r="D1841" s="216" t="s">
        <v>163</v>
      </c>
      <c r="E1841" s="217" t="s">
        <v>2218</v>
      </c>
      <c r="F1841" s="218" t="s">
        <v>2219</v>
      </c>
      <c r="G1841" s="219" t="s">
        <v>232</v>
      </c>
      <c r="H1841" s="220">
        <v>1</v>
      </c>
      <c r="I1841" s="221"/>
      <c r="J1841" s="222">
        <f>ROUND(I1841*H1841,2)</f>
        <v>0</v>
      </c>
      <c r="K1841" s="218" t="s">
        <v>21</v>
      </c>
      <c r="L1841" s="47"/>
      <c r="M1841" s="223" t="s">
        <v>21</v>
      </c>
      <c r="N1841" s="224" t="s">
        <v>43</v>
      </c>
      <c r="O1841" s="87"/>
      <c r="P1841" s="225">
        <f>O1841*H1841</f>
        <v>0</v>
      </c>
      <c r="Q1841" s="225">
        <v>0</v>
      </c>
      <c r="R1841" s="225">
        <f>Q1841*H1841</f>
        <v>0</v>
      </c>
      <c r="S1841" s="225">
        <v>0</v>
      </c>
      <c r="T1841" s="226">
        <f>S1841*H1841</f>
        <v>0</v>
      </c>
      <c r="U1841" s="41"/>
      <c r="V1841" s="41"/>
      <c r="W1841" s="41"/>
      <c r="X1841" s="41"/>
      <c r="Y1841" s="41"/>
      <c r="Z1841" s="41"/>
      <c r="AA1841" s="41"/>
      <c r="AB1841" s="41"/>
      <c r="AC1841" s="41"/>
      <c r="AD1841" s="41"/>
      <c r="AE1841" s="41"/>
      <c r="AR1841" s="227" t="s">
        <v>276</v>
      </c>
      <c r="AT1841" s="227" t="s">
        <v>163</v>
      </c>
      <c r="AU1841" s="227" t="s">
        <v>81</v>
      </c>
      <c r="AY1841" s="20" t="s">
        <v>161</v>
      </c>
      <c r="BE1841" s="228">
        <f>IF(N1841="základní",J1841,0)</f>
        <v>0</v>
      </c>
      <c r="BF1841" s="228">
        <f>IF(N1841="snížená",J1841,0)</f>
        <v>0</v>
      </c>
      <c r="BG1841" s="228">
        <f>IF(N1841="zákl. přenesená",J1841,0)</f>
        <v>0</v>
      </c>
      <c r="BH1841" s="228">
        <f>IF(N1841="sníž. přenesená",J1841,0)</f>
        <v>0</v>
      </c>
      <c r="BI1841" s="228">
        <f>IF(N1841="nulová",J1841,0)</f>
        <v>0</v>
      </c>
      <c r="BJ1841" s="20" t="s">
        <v>79</v>
      </c>
      <c r="BK1841" s="228">
        <f>ROUND(I1841*H1841,2)</f>
        <v>0</v>
      </c>
      <c r="BL1841" s="20" t="s">
        <v>276</v>
      </c>
      <c r="BM1841" s="227" t="s">
        <v>2220</v>
      </c>
    </row>
    <row r="1842" s="2" customFormat="1">
      <c r="A1842" s="41"/>
      <c r="B1842" s="42"/>
      <c r="C1842" s="43"/>
      <c r="D1842" s="231" t="s">
        <v>251</v>
      </c>
      <c r="E1842" s="43"/>
      <c r="F1842" s="267" t="s">
        <v>2191</v>
      </c>
      <c r="G1842" s="43"/>
      <c r="H1842" s="43"/>
      <c r="I1842" s="264"/>
      <c r="J1842" s="43"/>
      <c r="K1842" s="43"/>
      <c r="L1842" s="47"/>
      <c r="M1842" s="265"/>
      <c r="N1842" s="266"/>
      <c r="O1842" s="87"/>
      <c r="P1842" s="87"/>
      <c r="Q1842" s="87"/>
      <c r="R1842" s="87"/>
      <c r="S1842" s="87"/>
      <c r="T1842" s="88"/>
      <c r="U1842" s="41"/>
      <c r="V1842" s="41"/>
      <c r="W1842" s="41"/>
      <c r="X1842" s="41"/>
      <c r="Y1842" s="41"/>
      <c r="Z1842" s="41"/>
      <c r="AA1842" s="41"/>
      <c r="AB1842" s="41"/>
      <c r="AC1842" s="41"/>
      <c r="AD1842" s="41"/>
      <c r="AE1842" s="41"/>
      <c r="AT1842" s="20" t="s">
        <v>251</v>
      </c>
      <c r="AU1842" s="20" t="s">
        <v>81</v>
      </c>
    </row>
    <row r="1843" s="14" customFormat="1">
      <c r="A1843" s="14"/>
      <c r="B1843" s="240"/>
      <c r="C1843" s="241"/>
      <c r="D1843" s="231" t="s">
        <v>169</v>
      </c>
      <c r="E1843" s="242" t="s">
        <v>21</v>
      </c>
      <c r="F1843" s="243" t="s">
        <v>79</v>
      </c>
      <c r="G1843" s="241"/>
      <c r="H1843" s="244">
        <v>1</v>
      </c>
      <c r="I1843" s="245"/>
      <c r="J1843" s="241"/>
      <c r="K1843" s="241"/>
      <c r="L1843" s="246"/>
      <c r="M1843" s="247"/>
      <c r="N1843" s="248"/>
      <c r="O1843" s="248"/>
      <c r="P1843" s="248"/>
      <c r="Q1843" s="248"/>
      <c r="R1843" s="248"/>
      <c r="S1843" s="248"/>
      <c r="T1843" s="249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T1843" s="250" t="s">
        <v>169</v>
      </c>
      <c r="AU1843" s="250" t="s">
        <v>81</v>
      </c>
      <c r="AV1843" s="14" t="s">
        <v>81</v>
      </c>
      <c r="AW1843" s="14" t="s">
        <v>34</v>
      </c>
      <c r="AX1843" s="14" t="s">
        <v>79</v>
      </c>
      <c r="AY1843" s="250" t="s">
        <v>161</v>
      </c>
    </row>
    <row r="1844" s="2" customFormat="1" ht="16.5" customHeight="1">
      <c r="A1844" s="41"/>
      <c r="B1844" s="42"/>
      <c r="C1844" s="216" t="s">
        <v>2221</v>
      </c>
      <c r="D1844" s="216" t="s">
        <v>163</v>
      </c>
      <c r="E1844" s="217" t="s">
        <v>2222</v>
      </c>
      <c r="F1844" s="218" t="s">
        <v>2223</v>
      </c>
      <c r="G1844" s="219" t="s">
        <v>232</v>
      </c>
      <c r="H1844" s="220">
        <v>1</v>
      </c>
      <c r="I1844" s="221"/>
      <c r="J1844" s="222">
        <f>ROUND(I1844*H1844,2)</f>
        <v>0</v>
      </c>
      <c r="K1844" s="218" t="s">
        <v>21</v>
      </c>
      <c r="L1844" s="47"/>
      <c r="M1844" s="223" t="s">
        <v>21</v>
      </c>
      <c r="N1844" s="224" t="s">
        <v>43</v>
      </c>
      <c r="O1844" s="87"/>
      <c r="P1844" s="225">
        <f>O1844*H1844</f>
        <v>0</v>
      </c>
      <c r="Q1844" s="225">
        <v>0</v>
      </c>
      <c r="R1844" s="225">
        <f>Q1844*H1844</f>
        <v>0</v>
      </c>
      <c r="S1844" s="225">
        <v>0</v>
      </c>
      <c r="T1844" s="226">
        <f>S1844*H1844</f>
        <v>0</v>
      </c>
      <c r="U1844" s="41"/>
      <c r="V1844" s="41"/>
      <c r="W1844" s="41"/>
      <c r="X1844" s="41"/>
      <c r="Y1844" s="41"/>
      <c r="Z1844" s="41"/>
      <c r="AA1844" s="41"/>
      <c r="AB1844" s="41"/>
      <c r="AC1844" s="41"/>
      <c r="AD1844" s="41"/>
      <c r="AE1844" s="41"/>
      <c r="AR1844" s="227" t="s">
        <v>276</v>
      </c>
      <c r="AT1844" s="227" t="s">
        <v>163</v>
      </c>
      <c r="AU1844" s="227" t="s">
        <v>81</v>
      </c>
      <c r="AY1844" s="20" t="s">
        <v>161</v>
      </c>
      <c r="BE1844" s="228">
        <f>IF(N1844="základní",J1844,0)</f>
        <v>0</v>
      </c>
      <c r="BF1844" s="228">
        <f>IF(N1844="snížená",J1844,0)</f>
        <v>0</v>
      </c>
      <c r="BG1844" s="228">
        <f>IF(N1844="zákl. přenesená",J1844,0)</f>
        <v>0</v>
      </c>
      <c r="BH1844" s="228">
        <f>IF(N1844="sníž. přenesená",J1844,0)</f>
        <v>0</v>
      </c>
      <c r="BI1844" s="228">
        <f>IF(N1844="nulová",J1844,0)</f>
        <v>0</v>
      </c>
      <c r="BJ1844" s="20" t="s">
        <v>79</v>
      </c>
      <c r="BK1844" s="228">
        <f>ROUND(I1844*H1844,2)</f>
        <v>0</v>
      </c>
      <c r="BL1844" s="20" t="s">
        <v>276</v>
      </c>
      <c r="BM1844" s="227" t="s">
        <v>2224</v>
      </c>
    </row>
    <row r="1845" s="2" customFormat="1">
      <c r="A1845" s="41"/>
      <c r="B1845" s="42"/>
      <c r="C1845" s="43"/>
      <c r="D1845" s="231" t="s">
        <v>251</v>
      </c>
      <c r="E1845" s="43"/>
      <c r="F1845" s="267" t="s">
        <v>2191</v>
      </c>
      <c r="G1845" s="43"/>
      <c r="H1845" s="43"/>
      <c r="I1845" s="264"/>
      <c r="J1845" s="43"/>
      <c r="K1845" s="43"/>
      <c r="L1845" s="47"/>
      <c r="M1845" s="265"/>
      <c r="N1845" s="266"/>
      <c r="O1845" s="87"/>
      <c r="P1845" s="87"/>
      <c r="Q1845" s="87"/>
      <c r="R1845" s="87"/>
      <c r="S1845" s="87"/>
      <c r="T1845" s="88"/>
      <c r="U1845" s="41"/>
      <c r="V1845" s="41"/>
      <c r="W1845" s="41"/>
      <c r="X1845" s="41"/>
      <c r="Y1845" s="41"/>
      <c r="Z1845" s="41"/>
      <c r="AA1845" s="41"/>
      <c r="AB1845" s="41"/>
      <c r="AC1845" s="41"/>
      <c r="AD1845" s="41"/>
      <c r="AE1845" s="41"/>
      <c r="AT1845" s="20" t="s">
        <v>251</v>
      </c>
      <c r="AU1845" s="20" t="s">
        <v>81</v>
      </c>
    </row>
    <row r="1846" s="14" customFormat="1">
      <c r="A1846" s="14"/>
      <c r="B1846" s="240"/>
      <c r="C1846" s="241"/>
      <c r="D1846" s="231" t="s">
        <v>169</v>
      </c>
      <c r="E1846" s="242" t="s">
        <v>21</v>
      </c>
      <c r="F1846" s="243" t="s">
        <v>79</v>
      </c>
      <c r="G1846" s="241"/>
      <c r="H1846" s="244">
        <v>1</v>
      </c>
      <c r="I1846" s="245"/>
      <c r="J1846" s="241"/>
      <c r="K1846" s="241"/>
      <c r="L1846" s="246"/>
      <c r="M1846" s="247"/>
      <c r="N1846" s="248"/>
      <c r="O1846" s="248"/>
      <c r="P1846" s="248"/>
      <c r="Q1846" s="248"/>
      <c r="R1846" s="248"/>
      <c r="S1846" s="248"/>
      <c r="T1846" s="249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T1846" s="250" t="s">
        <v>169</v>
      </c>
      <c r="AU1846" s="250" t="s">
        <v>81</v>
      </c>
      <c r="AV1846" s="14" t="s">
        <v>81</v>
      </c>
      <c r="AW1846" s="14" t="s">
        <v>34</v>
      </c>
      <c r="AX1846" s="14" t="s">
        <v>79</v>
      </c>
      <c r="AY1846" s="250" t="s">
        <v>161</v>
      </c>
    </row>
    <row r="1847" s="2" customFormat="1" ht="16.5" customHeight="1">
      <c r="A1847" s="41"/>
      <c r="B1847" s="42"/>
      <c r="C1847" s="216" t="s">
        <v>2225</v>
      </c>
      <c r="D1847" s="216" t="s">
        <v>163</v>
      </c>
      <c r="E1847" s="217" t="s">
        <v>2226</v>
      </c>
      <c r="F1847" s="218" t="s">
        <v>2227</v>
      </c>
      <c r="G1847" s="219" t="s">
        <v>324</v>
      </c>
      <c r="H1847" s="220">
        <v>10.91</v>
      </c>
      <c r="I1847" s="221"/>
      <c r="J1847" s="222">
        <f>ROUND(I1847*H1847,2)</f>
        <v>0</v>
      </c>
      <c r="K1847" s="218" t="s">
        <v>21</v>
      </c>
      <c r="L1847" s="47"/>
      <c r="M1847" s="223" t="s">
        <v>21</v>
      </c>
      <c r="N1847" s="224" t="s">
        <v>43</v>
      </c>
      <c r="O1847" s="87"/>
      <c r="P1847" s="225">
        <f>O1847*H1847</f>
        <v>0</v>
      </c>
      <c r="Q1847" s="225">
        <v>0</v>
      </c>
      <c r="R1847" s="225">
        <f>Q1847*H1847</f>
        <v>0</v>
      </c>
      <c r="S1847" s="225">
        <v>0</v>
      </c>
      <c r="T1847" s="226">
        <f>S1847*H1847</f>
        <v>0</v>
      </c>
      <c r="U1847" s="41"/>
      <c r="V1847" s="41"/>
      <c r="W1847" s="41"/>
      <c r="X1847" s="41"/>
      <c r="Y1847" s="41"/>
      <c r="Z1847" s="41"/>
      <c r="AA1847" s="41"/>
      <c r="AB1847" s="41"/>
      <c r="AC1847" s="41"/>
      <c r="AD1847" s="41"/>
      <c r="AE1847" s="41"/>
      <c r="AR1847" s="227" t="s">
        <v>276</v>
      </c>
      <c r="AT1847" s="227" t="s">
        <v>163</v>
      </c>
      <c r="AU1847" s="227" t="s">
        <v>81</v>
      </c>
      <c r="AY1847" s="20" t="s">
        <v>161</v>
      </c>
      <c r="BE1847" s="228">
        <f>IF(N1847="základní",J1847,0)</f>
        <v>0</v>
      </c>
      <c r="BF1847" s="228">
        <f>IF(N1847="snížená",J1847,0)</f>
        <v>0</v>
      </c>
      <c r="BG1847" s="228">
        <f>IF(N1847="zákl. přenesená",J1847,0)</f>
        <v>0</v>
      </c>
      <c r="BH1847" s="228">
        <f>IF(N1847="sníž. přenesená",J1847,0)</f>
        <v>0</v>
      </c>
      <c r="BI1847" s="228">
        <f>IF(N1847="nulová",J1847,0)</f>
        <v>0</v>
      </c>
      <c r="BJ1847" s="20" t="s">
        <v>79</v>
      </c>
      <c r="BK1847" s="228">
        <f>ROUND(I1847*H1847,2)</f>
        <v>0</v>
      </c>
      <c r="BL1847" s="20" t="s">
        <v>276</v>
      </c>
      <c r="BM1847" s="227" t="s">
        <v>2228</v>
      </c>
    </row>
    <row r="1848" s="2" customFormat="1">
      <c r="A1848" s="41"/>
      <c r="B1848" s="42"/>
      <c r="C1848" s="43"/>
      <c r="D1848" s="231" t="s">
        <v>251</v>
      </c>
      <c r="E1848" s="43"/>
      <c r="F1848" s="267" t="s">
        <v>2191</v>
      </c>
      <c r="G1848" s="43"/>
      <c r="H1848" s="43"/>
      <c r="I1848" s="264"/>
      <c r="J1848" s="43"/>
      <c r="K1848" s="43"/>
      <c r="L1848" s="47"/>
      <c r="M1848" s="265"/>
      <c r="N1848" s="266"/>
      <c r="O1848" s="87"/>
      <c r="P1848" s="87"/>
      <c r="Q1848" s="87"/>
      <c r="R1848" s="87"/>
      <c r="S1848" s="87"/>
      <c r="T1848" s="88"/>
      <c r="U1848" s="41"/>
      <c r="V1848" s="41"/>
      <c r="W1848" s="41"/>
      <c r="X1848" s="41"/>
      <c r="Y1848" s="41"/>
      <c r="Z1848" s="41"/>
      <c r="AA1848" s="41"/>
      <c r="AB1848" s="41"/>
      <c r="AC1848" s="41"/>
      <c r="AD1848" s="41"/>
      <c r="AE1848" s="41"/>
      <c r="AT1848" s="20" t="s">
        <v>251</v>
      </c>
      <c r="AU1848" s="20" t="s">
        <v>81</v>
      </c>
    </row>
    <row r="1849" s="14" customFormat="1">
      <c r="A1849" s="14"/>
      <c r="B1849" s="240"/>
      <c r="C1849" s="241"/>
      <c r="D1849" s="231" t="s">
        <v>169</v>
      </c>
      <c r="E1849" s="242" t="s">
        <v>21</v>
      </c>
      <c r="F1849" s="243" t="s">
        <v>2229</v>
      </c>
      <c r="G1849" s="241"/>
      <c r="H1849" s="244">
        <v>10.91</v>
      </c>
      <c r="I1849" s="245"/>
      <c r="J1849" s="241"/>
      <c r="K1849" s="241"/>
      <c r="L1849" s="246"/>
      <c r="M1849" s="247"/>
      <c r="N1849" s="248"/>
      <c r="O1849" s="248"/>
      <c r="P1849" s="248"/>
      <c r="Q1849" s="248"/>
      <c r="R1849" s="248"/>
      <c r="S1849" s="248"/>
      <c r="T1849" s="249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T1849" s="250" t="s">
        <v>169</v>
      </c>
      <c r="AU1849" s="250" t="s">
        <v>81</v>
      </c>
      <c r="AV1849" s="14" t="s">
        <v>81</v>
      </c>
      <c r="AW1849" s="14" t="s">
        <v>34</v>
      </c>
      <c r="AX1849" s="14" t="s">
        <v>79</v>
      </c>
      <c r="AY1849" s="250" t="s">
        <v>161</v>
      </c>
    </row>
    <row r="1850" s="2" customFormat="1" ht="24.15" customHeight="1">
      <c r="A1850" s="41"/>
      <c r="B1850" s="42"/>
      <c r="C1850" s="216" t="s">
        <v>2230</v>
      </c>
      <c r="D1850" s="216" t="s">
        <v>163</v>
      </c>
      <c r="E1850" s="217" t="s">
        <v>2231</v>
      </c>
      <c r="F1850" s="218" t="s">
        <v>2232</v>
      </c>
      <c r="G1850" s="219" t="s">
        <v>232</v>
      </c>
      <c r="H1850" s="220">
        <v>1</v>
      </c>
      <c r="I1850" s="221"/>
      <c r="J1850" s="222">
        <f>ROUND(I1850*H1850,2)</f>
        <v>0</v>
      </c>
      <c r="K1850" s="218" t="s">
        <v>21</v>
      </c>
      <c r="L1850" s="47"/>
      <c r="M1850" s="223" t="s">
        <v>21</v>
      </c>
      <c r="N1850" s="224" t="s">
        <v>43</v>
      </c>
      <c r="O1850" s="87"/>
      <c r="P1850" s="225">
        <f>O1850*H1850</f>
        <v>0</v>
      </c>
      <c r="Q1850" s="225">
        <v>0</v>
      </c>
      <c r="R1850" s="225">
        <f>Q1850*H1850</f>
        <v>0</v>
      </c>
      <c r="S1850" s="225">
        <v>0</v>
      </c>
      <c r="T1850" s="226">
        <f>S1850*H1850</f>
        <v>0</v>
      </c>
      <c r="U1850" s="41"/>
      <c r="V1850" s="41"/>
      <c r="W1850" s="41"/>
      <c r="X1850" s="41"/>
      <c r="Y1850" s="41"/>
      <c r="Z1850" s="41"/>
      <c r="AA1850" s="41"/>
      <c r="AB1850" s="41"/>
      <c r="AC1850" s="41"/>
      <c r="AD1850" s="41"/>
      <c r="AE1850" s="41"/>
      <c r="AR1850" s="227" t="s">
        <v>276</v>
      </c>
      <c r="AT1850" s="227" t="s">
        <v>163</v>
      </c>
      <c r="AU1850" s="227" t="s">
        <v>81</v>
      </c>
      <c r="AY1850" s="20" t="s">
        <v>161</v>
      </c>
      <c r="BE1850" s="228">
        <f>IF(N1850="základní",J1850,0)</f>
        <v>0</v>
      </c>
      <c r="BF1850" s="228">
        <f>IF(N1850="snížená",J1850,0)</f>
        <v>0</v>
      </c>
      <c r="BG1850" s="228">
        <f>IF(N1850="zákl. přenesená",J1850,0)</f>
        <v>0</v>
      </c>
      <c r="BH1850" s="228">
        <f>IF(N1850="sníž. přenesená",J1850,0)</f>
        <v>0</v>
      </c>
      <c r="BI1850" s="228">
        <f>IF(N1850="nulová",J1850,0)</f>
        <v>0</v>
      </c>
      <c r="BJ1850" s="20" t="s">
        <v>79</v>
      </c>
      <c r="BK1850" s="228">
        <f>ROUND(I1850*H1850,2)</f>
        <v>0</v>
      </c>
      <c r="BL1850" s="20" t="s">
        <v>276</v>
      </c>
      <c r="BM1850" s="227" t="s">
        <v>2233</v>
      </c>
    </row>
    <row r="1851" s="2" customFormat="1">
      <c r="A1851" s="41"/>
      <c r="B1851" s="42"/>
      <c r="C1851" s="43"/>
      <c r="D1851" s="231" t="s">
        <v>251</v>
      </c>
      <c r="E1851" s="43"/>
      <c r="F1851" s="267" t="s">
        <v>2191</v>
      </c>
      <c r="G1851" s="43"/>
      <c r="H1851" s="43"/>
      <c r="I1851" s="264"/>
      <c r="J1851" s="43"/>
      <c r="K1851" s="43"/>
      <c r="L1851" s="47"/>
      <c r="M1851" s="265"/>
      <c r="N1851" s="266"/>
      <c r="O1851" s="87"/>
      <c r="P1851" s="87"/>
      <c r="Q1851" s="87"/>
      <c r="R1851" s="87"/>
      <c r="S1851" s="87"/>
      <c r="T1851" s="88"/>
      <c r="U1851" s="41"/>
      <c r="V1851" s="41"/>
      <c r="W1851" s="41"/>
      <c r="X1851" s="41"/>
      <c r="Y1851" s="41"/>
      <c r="Z1851" s="41"/>
      <c r="AA1851" s="41"/>
      <c r="AB1851" s="41"/>
      <c r="AC1851" s="41"/>
      <c r="AD1851" s="41"/>
      <c r="AE1851" s="41"/>
      <c r="AT1851" s="20" t="s">
        <v>251</v>
      </c>
      <c r="AU1851" s="20" t="s">
        <v>81</v>
      </c>
    </row>
    <row r="1852" s="14" customFormat="1">
      <c r="A1852" s="14"/>
      <c r="B1852" s="240"/>
      <c r="C1852" s="241"/>
      <c r="D1852" s="231" t="s">
        <v>169</v>
      </c>
      <c r="E1852" s="242" t="s">
        <v>21</v>
      </c>
      <c r="F1852" s="243" t="s">
        <v>79</v>
      </c>
      <c r="G1852" s="241"/>
      <c r="H1852" s="244">
        <v>1</v>
      </c>
      <c r="I1852" s="245"/>
      <c r="J1852" s="241"/>
      <c r="K1852" s="241"/>
      <c r="L1852" s="246"/>
      <c r="M1852" s="247"/>
      <c r="N1852" s="248"/>
      <c r="O1852" s="248"/>
      <c r="P1852" s="248"/>
      <c r="Q1852" s="248"/>
      <c r="R1852" s="248"/>
      <c r="S1852" s="248"/>
      <c r="T1852" s="249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T1852" s="250" t="s">
        <v>169</v>
      </c>
      <c r="AU1852" s="250" t="s">
        <v>81</v>
      </c>
      <c r="AV1852" s="14" t="s">
        <v>81</v>
      </c>
      <c r="AW1852" s="14" t="s">
        <v>34</v>
      </c>
      <c r="AX1852" s="14" t="s">
        <v>79</v>
      </c>
      <c r="AY1852" s="250" t="s">
        <v>161</v>
      </c>
    </row>
    <row r="1853" s="2" customFormat="1" ht="24.15" customHeight="1">
      <c r="A1853" s="41"/>
      <c r="B1853" s="42"/>
      <c r="C1853" s="216" t="s">
        <v>2234</v>
      </c>
      <c r="D1853" s="216" t="s">
        <v>163</v>
      </c>
      <c r="E1853" s="217" t="s">
        <v>2235</v>
      </c>
      <c r="F1853" s="218" t="s">
        <v>2236</v>
      </c>
      <c r="G1853" s="219" t="s">
        <v>232</v>
      </c>
      <c r="H1853" s="220">
        <v>1</v>
      </c>
      <c r="I1853" s="221"/>
      <c r="J1853" s="222">
        <f>ROUND(I1853*H1853,2)</f>
        <v>0</v>
      </c>
      <c r="K1853" s="218" t="s">
        <v>21</v>
      </c>
      <c r="L1853" s="47"/>
      <c r="M1853" s="223" t="s">
        <v>21</v>
      </c>
      <c r="N1853" s="224" t="s">
        <v>43</v>
      </c>
      <c r="O1853" s="87"/>
      <c r="P1853" s="225">
        <f>O1853*H1853</f>
        <v>0</v>
      </c>
      <c r="Q1853" s="225">
        <v>0</v>
      </c>
      <c r="R1853" s="225">
        <f>Q1853*H1853</f>
        <v>0</v>
      </c>
      <c r="S1853" s="225">
        <v>0</v>
      </c>
      <c r="T1853" s="226">
        <f>S1853*H1853</f>
        <v>0</v>
      </c>
      <c r="U1853" s="41"/>
      <c r="V1853" s="41"/>
      <c r="W1853" s="41"/>
      <c r="X1853" s="41"/>
      <c r="Y1853" s="41"/>
      <c r="Z1853" s="41"/>
      <c r="AA1853" s="41"/>
      <c r="AB1853" s="41"/>
      <c r="AC1853" s="41"/>
      <c r="AD1853" s="41"/>
      <c r="AE1853" s="41"/>
      <c r="AR1853" s="227" t="s">
        <v>276</v>
      </c>
      <c r="AT1853" s="227" t="s">
        <v>163</v>
      </c>
      <c r="AU1853" s="227" t="s">
        <v>81</v>
      </c>
      <c r="AY1853" s="20" t="s">
        <v>161</v>
      </c>
      <c r="BE1853" s="228">
        <f>IF(N1853="základní",J1853,0)</f>
        <v>0</v>
      </c>
      <c r="BF1853" s="228">
        <f>IF(N1853="snížená",J1853,0)</f>
        <v>0</v>
      </c>
      <c r="BG1853" s="228">
        <f>IF(N1853="zákl. přenesená",J1853,0)</f>
        <v>0</v>
      </c>
      <c r="BH1853" s="228">
        <f>IF(N1853="sníž. přenesená",J1853,0)</f>
        <v>0</v>
      </c>
      <c r="BI1853" s="228">
        <f>IF(N1853="nulová",J1853,0)</f>
        <v>0</v>
      </c>
      <c r="BJ1853" s="20" t="s">
        <v>79</v>
      </c>
      <c r="BK1853" s="228">
        <f>ROUND(I1853*H1853,2)</f>
        <v>0</v>
      </c>
      <c r="BL1853" s="20" t="s">
        <v>276</v>
      </c>
      <c r="BM1853" s="227" t="s">
        <v>2237</v>
      </c>
    </row>
    <row r="1854" s="2" customFormat="1">
      <c r="A1854" s="41"/>
      <c r="B1854" s="42"/>
      <c r="C1854" s="43"/>
      <c r="D1854" s="231" t="s">
        <v>251</v>
      </c>
      <c r="E1854" s="43"/>
      <c r="F1854" s="267" t="s">
        <v>2191</v>
      </c>
      <c r="G1854" s="43"/>
      <c r="H1854" s="43"/>
      <c r="I1854" s="264"/>
      <c r="J1854" s="43"/>
      <c r="K1854" s="43"/>
      <c r="L1854" s="47"/>
      <c r="M1854" s="265"/>
      <c r="N1854" s="266"/>
      <c r="O1854" s="87"/>
      <c r="P1854" s="87"/>
      <c r="Q1854" s="87"/>
      <c r="R1854" s="87"/>
      <c r="S1854" s="87"/>
      <c r="T1854" s="88"/>
      <c r="U1854" s="41"/>
      <c r="V1854" s="41"/>
      <c r="W1854" s="41"/>
      <c r="X1854" s="41"/>
      <c r="Y1854" s="41"/>
      <c r="Z1854" s="41"/>
      <c r="AA1854" s="41"/>
      <c r="AB1854" s="41"/>
      <c r="AC1854" s="41"/>
      <c r="AD1854" s="41"/>
      <c r="AE1854" s="41"/>
      <c r="AT1854" s="20" t="s">
        <v>251</v>
      </c>
      <c r="AU1854" s="20" t="s">
        <v>81</v>
      </c>
    </row>
    <row r="1855" s="14" customFormat="1">
      <c r="A1855" s="14"/>
      <c r="B1855" s="240"/>
      <c r="C1855" s="241"/>
      <c r="D1855" s="231" t="s">
        <v>169</v>
      </c>
      <c r="E1855" s="242" t="s">
        <v>21</v>
      </c>
      <c r="F1855" s="243" t="s">
        <v>79</v>
      </c>
      <c r="G1855" s="241"/>
      <c r="H1855" s="244">
        <v>1</v>
      </c>
      <c r="I1855" s="245"/>
      <c r="J1855" s="241"/>
      <c r="K1855" s="241"/>
      <c r="L1855" s="246"/>
      <c r="M1855" s="247"/>
      <c r="N1855" s="248"/>
      <c r="O1855" s="248"/>
      <c r="P1855" s="248"/>
      <c r="Q1855" s="248"/>
      <c r="R1855" s="248"/>
      <c r="S1855" s="248"/>
      <c r="T1855" s="249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T1855" s="250" t="s">
        <v>169</v>
      </c>
      <c r="AU1855" s="250" t="s">
        <v>81</v>
      </c>
      <c r="AV1855" s="14" t="s">
        <v>81</v>
      </c>
      <c r="AW1855" s="14" t="s">
        <v>34</v>
      </c>
      <c r="AX1855" s="14" t="s">
        <v>79</v>
      </c>
      <c r="AY1855" s="250" t="s">
        <v>161</v>
      </c>
    </row>
    <row r="1856" s="2" customFormat="1" ht="16.5" customHeight="1">
      <c r="A1856" s="41"/>
      <c r="B1856" s="42"/>
      <c r="C1856" s="216" t="s">
        <v>2238</v>
      </c>
      <c r="D1856" s="216" t="s">
        <v>163</v>
      </c>
      <c r="E1856" s="217" t="s">
        <v>2239</v>
      </c>
      <c r="F1856" s="218" t="s">
        <v>2240</v>
      </c>
      <c r="G1856" s="219" t="s">
        <v>232</v>
      </c>
      <c r="H1856" s="220">
        <v>1</v>
      </c>
      <c r="I1856" s="221"/>
      <c r="J1856" s="222">
        <f>ROUND(I1856*H1856,2)</f>
        <v>0</v>
      </c>
      <c r="K1856" s="218" t="s">
        <v>21</v>
      </c>
      <c r="L1856" s="47"/>
      <c r="M1856" s="223" t="s">
        <v>21</v>
      </c>
      <c r="N1856" s="224" t="s">
        <v>43</v>
      </c>
      <c r="O1856" s="87"/>
      <c r="P1856" s="225">
        <f>O1856*H1856</f>
        <v>0</v>
      </c>
      <c r="Q1856" s="225">
        <v>0</v>
      </c>
      <c r="R1856" s="225">
        <f>Q1856*H1856</f>
        <v>0</v>
      </c>
      <c r="S1856" s="225">
        <v>0</v>
      </c>
      <c r="T1856" s="226">
        <f>S1856*H1856</f>
        <v>0</v>
      </c>
      <c r="U1856" s="41"/>
      <c r="V1856" s="41"/>
      <c r="W1856" s="41"/>
      <c r="X1856" s="41"/>
      <c r="Y1856" s="41"/>
      <c r="Z1856" s="41"/>
      <c r="AA1856" s="41"/>
      <c r="AB1856" s="41"/>
      <c r="AC1856" s="41"/>
      <c r="AD1856" s="41"/>
      <c r="AE1856" s="41"/>
      <c r="AR1856" s="227" t="s">
        <v>276</v>
      </c>
      <c r="AT1856" s="227" t="s">
        <v>163</v>
      </c>
      <c r="AU1856" s="227" t="s">
        <v>81</v>
      </c>
      <c r="AY1856" s="20" t="s">
        <v>161</v>
      </c>
      <c r="BE1856" s="228">
        <f>IF(N1856="základní",J1856,0)</f>
        <v>0</v>
      </c>
      <c r="BF1856" s="228">
        <f>IF(N1856="snížená",J1856,0)</f>
        <v>0</v>
      </c>
      <c r="BG1856" s="228">
        <f>IF(N1856="zákl. přenesená",J1856,0)</f>
        <v>0</v>
      </c>
      <c r="BH1856" s="228">
        <f>IF(N1856="sníž. přenesená",J1856,0)</f>
        <v>0</v>
      </c>
      <c r="BI1856" s="228">
        <f>IF(N1856="nulová",J1856,0)</f>
        <v>0</v>
      </c>
      <c r="BJ1856" s="20" t="s">
        <v>79</v>
      </c>
      <c r="BK1856" s="228">
        <f>ROUND(I1856*H1856,2)</f>
        <v>0</v>
      </c>
      <c r="BL1856" s="20" t="s">
        <v>276</v>
      </c>
      <c r="BM1856" s="227" t="s">
        <v>2241</v>
      </c>
    </row>
    <row r="1857" s="2" customFormat="1">
      <c r="A1857" s="41"/>
      <c r="B1857" s="42"/>
      <c r="C1857" s="43"/>
      <c r="D1857" s="231" t="s">
        <v>251</v>
      </c>
      <c r="E1857" s="43"/>
      <c r="F1857" s="267" t="s">
        <v>2191</v>
      </c>
      <c r="G1857" s="43"/>
      <c r="H1857" s="43"/>
      <c r="I1857" s="264"/>
      <c r="J1857" s="43"/>
      <c r="K1857" s="43"/>
      <c r="L1857" s="47"/>
      <c r="M1857" s="265"/>
      <c r="N1857" s="266"/>
      <c r="O1857" s="87"/>
      <c r="P1857" s="87"/>
      <c r="Q1857" s="87"/>
      <c r="R1857" s="87"/>
      <c r="S1857" s="87"/>
      <c r="T1857" s="88"/>
      <c r="U1857" s="41"/>
      <c r="V1857" s="41"/>
      <c r="W1857" s="41"/>
      <c r="X1857" s="41"/>
      <c r="Y1857" s="41"/>
      <c r="Z1857" s="41"/>
      <c r="AA1857" s="41"/>
      <c r="AB1857" s="41"/>
      <c r="AC1857" s="41"/>
      <c r="AD1857" s="41"/>
      <c r="AE1857" s="41"/>
      <c r="AT1857" s="20" t="s">
        <v>251</v>
      </c>
      <c r="AU1857" s="20" t="s">
        <v>81</v>
      </c>
    </row>
    <row r="1858" s="14" customFormat="1">
      <c r="A1858" s="14"/>
      <c r="B1858" s="240"/>
      <c r="C1858" s="241"/>
      <c r="D1858" s="231" t="s">
        <v>169</v>
      </c>
      <c r="E1858" s="242" t="s">
        <v>21</v>
      </c>
      <c r="F1858" s="243" t="s">
        <v>79</v>
      </c>
      <c r="G1858" s="241"/>
      <c r="H1858" s="244">
        <v>1</v>
      </c>
      <c r="I1858" s="245"/>
      <c r="J1858" s="241"/>
      <c r="K1858" s="241"/>
      <c r="L1858" s="246"/>
      <c r="M1858" s="247"/>
      <c r="N1858" s="248"/>
      <c r="O1858" s="248"/>
      <c r="P1858" s="248"/>
      <c r="Q1858" s="248"/>
      <c r="R1858" s="248"/>
      <c r="S1858" s="248"/>
      <c r="T1858" s="249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T1858" s="250" t="s">
        <v>169</v>
      </c>
      <c r="AU1858" s="250" t="s">
        <v>81</v>
      </c>
      <c r="AV1858" s="14" t="s">
        <v>81</v>
      </c>
      <c r="AW1858" s="14" t="s">
        <v>34</v>
      </c>
      <c r="AX1858" s="14" t="s">
        <v>79</v>
      </c>
      <c r="AY1858" s="250" t="s">
        <v>161</v>
      </c>
    </row>
    <row r="1859" s="2" customFormat="1" ht="21.75" customHeight="1">
      <c r="A1859" s="41"/>
      <c r="B1859" s="42"/>
      <c r="C1859" s="216" t="s">
        <v>2242</v>
      </c>
      <c r="D1859" s="216" t="s">
        <v>163</v>
      </c>
      <c r="E1859" s="217" t="s">
        <v>2243</v>
      </c>
      <c r="F1859" s="218" t="s">
        <v>2244</v>
      </c>
      <c r="G1859" s="219" t="s">
        <v>1125</v>
      </c>
      <c r="H1859" s="220">
        <v>2</v>
      </c>
      <c r="I1859" s="221"/>
      <c r="J1859" s="222">
        <f>ROUND(I1859*H1859,2)</f>
        <v>0</v>
      </c>
      <c r="K1859" s="218" t="s">
        <v>21</v>
      </c>
      <c r="L1859" s="47"/>
      <c r="M1859" s="223" t="s">
        <v>21</v>
      </c>
      <c r="N1859" s="224" t="s">
        <v>43</v>
      </c>
      <c r="O1859" s="87"/>
      <c r="P1859" s="225">
        <f>O1859*H1859</f>
        <v>0</v>
      </c>
      <c r="Q1859" s="225">
        <v>0</v>
      </c>
      <c r="R1859" s="225">
        <f>Q1859*H1859</f>
        <v>0</v>
      </c>
      <c r="S1859" s="225">
        <v>0</v>
      </c>
      <c r="T1859" s="226">
        <f>S1859*H1859</f>
        <v>0</v>
      </c>
      <c r="U1859" s="41"/>
      <c r="V1859" s="41"/>
      <c r="W1859" s="41"/>
      <c r="X1859" s="41"/>
      <c r="Y1859" s="41"/>
      <c r="Z1859" s="41"/>
      <c r="AA1859" s="41"/>
      <c r="AB1859" s="41"/>
      <c r="AC1859" s="41"/>
      <c r="AD1859" s="41"/>
      <c r="AE1859" s="41"/>
      <c r="AR1859" s="227" t="s">
        <v>276</v>
      </c>
      <c r="AT1859" s="227" t="s">
        <v>163</v>
      </c>
      <c r="AU1859" s="227" t="s">
        <v>81</v>
      </c>
      <c r="AY1859" s="20" t="s">
        <v>161</v>
      </c>
      <c r="BE1859" s="228">
        <f>IF(N1859="základní",J1859,0)</f>
        <v>0</v>
      </c>
      <c r="BF1859" s="228">
        <f>IF(N1859="snížená",J1859,0)</f>
        <v>0</v>
      </c>
      <c r="BG1859" s="228">
        <f>IF(N1859="zákl. přenesená",J1859,0)</f>
        <v>0</v>
      </c>
      <c r="BH1859" s="228">
        <f>IF(N1859="sníž. přenesená",J1859,0)</f>
        <v>0</v>
      </c>
      <c r="BI1859" s="228">
        <f>IF(N1859="nulová",J1859,0)</f>
        <v>0</v>
      </c>
      <c r="BJ1859" s="20" t="s">
        <v>79</v>
      </c>
      <c r="BK1859" s="228">
        <f>ROUND(I1859*H1859,2)</f>
        <v>0</v>
      </c>
      <c r="BL1859" s="20" t="s">
        <v>276</v>
      </c>
      <c r="BM1859" s="227" t="s">
        <v>2245</v>
      </c>
    </row>
    <row r="1860" s="2" customFormat="1">
      <c r="A1860" s="41"/>
      <c r="B1860" s="42"/>
      <c r="C1860" s="43"/>
      <c r="D1860" s="231" t="s">
        <v>251</v>
      </c>
      <c r="E1860" s="43"/>
      <c r="F1860" s="267" t="s">
        <v>2191</v>
      </c>
      <c r="G1860" s="43"/>
      <c r="H1860" s="43"/>
      <c r="I1860" s="264"/>
      <c r="J1860" s="43"/>
      <c r="K1860" s="43"/>
      <c r="L1860" s="47"/>
      <c r="M1860" s="265"/>
      <c r="N1860" s="266"/>
      <c r="O1860" s="87"/>
      <c r="P1860" s="87"/>
      <c r="Q1860" s="87"/>
      <c r="R1860" s="87"/>
      <c r="S1860" s="87"/>
      <c r="T1860" s="88"/>
      <c r="U1860" s="41"/>
      <c r="V1860" s="41"/>
      <c r="W1860" s="41"/>
      <c r="X1860" s="41"/>
      <c r="Y1860" s="41"/>
      <c r="Z1860" s="41"/>
      <c r="AA1860" s="41"/>
      <c r="AB1860" s="41"/>
      <c r="AC1860" s="41"/>
      <c r="AD1860" s="41"/>
      <c r="AE1860" s="41"/>
      <c r="AT1860" s="20" t="s">
        <v>251</v>
      </c>
      <c r="AU1860" s="20" t="s">
        <v>81</v>
      </c>
    </row>
    <row r="1861" s="14" customFormat="1">
      <c r="A1861" s="14"/>
      <c r="B1861" s="240"/>
      <c r="C1861" s="241"/>
      <c r="D1861" s="231" t="s">
        <v>169</v>
      </c>
      <c r="E1861" s="242" t="s">
        <v>21</v>
      </c>
      <c r="F1861" s="243" t="s">
        <v>81</v>
      </c>
      <c r="G1861" s="241"/>
      <c r="H1861" s="244">
        <v>2</v>
      </c>
      <c r="I1861" s="245"/>
      <c r="J1861" s="241"/>
      <c r="K1861" s="241"/>
      <c r="L1861" s="246"/>
      <c r="M1861" s="247"/>
      <c r="N1861" s="248"/>
      <c r="O1861" s="248"/>
      <c r="P1861" s="248"/>
      <c r="Q1861" s="248"/>
      <c r="R1861" s="248"/>
      <c r="S1861" s="248"/>
      <c r="T1861" s="249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T1861" s="250" t="s">
        <v>169</v>
      </c>
      <c r="AU1861" s="250" t="s">
        <v>81</v>
      </c>
      <c r="AV1861" s="14" t="s">
        <v>81</v>
      </c>
      <c r="AW1861" s="14" t="s">
        <v>34</v>
      </c>
      <c r="AX1861" s="14" t="s">
        <v>79</v>
      </c>
      <c r="AY1861" s="250" t="s">
        <v>161</v>
      </c>
    </row>
    <row r="1862" s="2" customFormat="1" ht="21.75" customHeight="1">
      <c r="A1862" s="41"/>
      <c r="B1862" s="42"/>
      <c r="C1862" s="216" t="s">
        <v>2246</v>
      </c>
      <c r="D1862" s="216" t="s">
        <v>163</v>
      </c>
      <c r="E1862" s="217" t="s">
        <v>2247</v>
      </c>
      <c r="F1862" s="218" t="s">
        <v>2248</v>
      </c>
      <c r="G1862" s="219" t="s">
        <v>1125</v>
      </c>
      <c r="H1862" s="220">
        <v>1</v>
      </c>
      <c r="I1862" s="221"/>
      <c r="J1862" s="222">
        <f>ROUND(I1862*H1862,2)</f>
        <v>0</v>
      </c>
      <c r="K1862" s="218" t="s">
        <v>21</v>
      </c>
      <c r="L1862" s="47"/>
      <c r="M1862" s="223" t="s">
        <v>21</v>
      </c>
      <c r="N1862" s="224" t="s">
        <v>43</v>
      </c>
      <c r="O1862" s="87"/>
      <c r="P1862" s="225">
        <f>O1862*H1862</f>
        <v>0</v>
      </c>
      <c r="Q1862" s="225">
        <v>0</v>
      </c>
      <c r="R1862" s="225">
        <f>Q1862*H1862</f>
        <v>0</v>
      </c>
      <c r="S1862" s="225">
        <v>0</v>
      </c>
      <c r="T1862" s="226">
        <f>S1862*H1862</f>
        <v>0</v>
      </c>
      <c r="U1862" s="41"/>
      <c r="V1862" s="41"/>
      <c r="W1862" s="41"/>
      <c r="X1862" s="41"/>
      <c r="Y1862" s="41"/>
      <c r="Z1862" s="41"/>
      <c r="AA1862" s="41"/>
      <c r="AB1862" s="41"/>
      <c r="AC1862" s="41"/>
      <c r="AD1862" s="41"/>
      <c r="AE1862" s="41"/>
      <c r="AR1862" s="227" t="s">
        <v>276</v>
      </c>
      <c r="AT1862" s="227" t="s">
        <v>163</v>
      </c>
      <c r="AU1862" s="227" t="s">
        <v>81</v>
      </c>
      <c r="AY1862" s="20" t="s">
        <v>161</v>
      </c>
      <c r="BE1862" s="228">
        <f>IF(N1862="základní",J1862,0)</f>
        <v>0</v>
      </c>
      <c r="BF1862" s="228">
        <f>IF(N1862="snížená",J1862,0)</f>
        <v>0</v>
      </c>
      <c r="BG1862" s="228">
        <f>IF(N1862="zákl. přenesená",J1862,0)</f>
        <v>0</v>
      </c>
      <c r="BH1862" s="228">
        <f>IF(N1862="sníž. přenesená",J1862,0)</f>
        <v>0</v>
      </c>
      <c r="BI1862" s="228">
        <f>IF(N1862="nulová",J1862,0)</f>
        <v>0</v>
      </c>
      <c r="BJ1862" s="20" t="s">
        <v>79</v>
      </c>
      <c r="BK1862" s="228">
        <f>ROUND(I1862*H1862,2)</f>
        <v>0</v>
      </c>
      <c r="BL1862" s="20" t="s">
        <v>276</v>
      </c>
      <c r="BM1862" s="227" t="s">
        <v>2249</v>
      </c>
    </row>
    <row r="1863" s="2" customFormat="1">
      <c r="A1863" s="41"/>
      <c r="B1863" s="42"/>
      <c r="C1863" s="43"/>
      <c r="D1863" s="231" t="s">
        <v>251</v>
      </c>
      <c r="E1863" s="43"/>
      <c r="F1863" s="267" t="s">
        <v>2191</v>
      </c>
      <c r="G1863" s="43"/>
      <c r="H1863" s="43"/>
      <c r="I1863" s="264"/>
      <c r="J1863" s="43"/>
      <c r="K1863" s="43"/>
      <c r="L1863" s="47"/>
      <c r="M1863" s="265"/>
      <c r="N1863" s="266"/>
      <c r="O1863" s="87"/>
      <c r="P1863" s="87"/>
      <c r="Q1863" s="87"/>
      <c r="R1863" s="87"/>
      <c r="S1863" s="87"/>
      <c r="T1863" s="88"/>
      <c r="U1863" s="41"/>
      <c r="V1863" s="41"/>
      <c r="W1863" s="41"/>
      <c r="X1863" s="41"/>
      <c r="Y1863" s="41"/>
      <c r="Z1863" s="41"/>
      <c r="AA1863" s="41"/>
      <c r="AB1863" s="41"/>
      <c r="AC1863" s="41"/>
      <c r="AD1863" s="41"/>
      <c r="AE1863" s="41"/>
      <c r="AT1863" s="20" t="s">
        <v>251</v>
      </c>
      <c r="AU1863" s="20" t="s">
        <v>81</v>
      </c>
    </row>
    <row r="1864" s="14" customFormat="1">
      <c r="A1864" s="14"/>
      <c r="B1864" s="240"/>
      <c r="C1864" s="241"/>
      <c r="D1864" s="231" t="s">
        <v>169</v>
      </c>
      <c r="E1864" s="242" t="s">
        <v>21</v>
      </c>
      <c r="F1864" s="243" t="s">
        <v>79</v>
      </c>
      <c r="G1864" s="241"/>
      <c r="H1864" s="244">
        <v>1</v>
      </c>
      <c r="I1864" s="245"/>
      <c r="J1864" s="241"/>
      <c r="K1864" s="241"/>
      <c r="L1864" s="246"/>
      <c r="M1864" s="247"/>
      <c r="N1864" s="248"/>
      <c r="O1864" s="248"/>
      <c r="P1864" s="248"/>
      <c r="Q1864" s="248"/>
      <c r="R1864" s="248"/>
      <c r="S1864" s="248"/>
      <c r="T1864" s="249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T1864" s="250" t="s">
        <v>169</v>
      </c>
      <c r="AU1864" s="250" t="s">
        <v>81</v>
      </c>
      <c r="AV1864" s="14" t="s">
        <v>81</v>
      </c>
      <c r="AW1864" s="14" t="s">
        <v>34</v>
      </c>
      <c r="AX1864" s="14" t="s">
        <v>79</v>
      </c>
      <c r="AY1864" s="250" t="s">
        <v>161</v>
      </c>
    </row>
    <row r="1865" s="2" customFormat="1" ht="21.75" customHeight="1">
      <c r="A1865" s="41"/>
      <c r="B1865" s="42"/>
      <c r="C1865" s="216" t="s">
        <v>2250</v>
      </c>
      <c r="D1865" s="216" t="s">
        <v>163</v>
      </c>
      <c r="E1865" s="217" t="s">
        <v>2251</v>
      </c>
      <c r="F1865" s="218" t="s">
        <v>2252</v>
      </c>
      <c r="G1865" s="219" t="s">
        <v>1125</v>
      </c>
      <c r="H1865" s="220">
        <v>1</v>
      </c>
      <c r="I1865" s="221"/>
      <c r="J1865" s="222">
        <f>ROUND(I1865*H1865,2)</f>
        <v>0</v>
      </c>
      <c r="K1865" s="218" t="s">
        <v>21</v>
      </c>
      <c r="L1865" s="47"/>
      <c r="M1865" s="223" t="s">
        <v>21</v>
      </c>
      <c r="N1865" s="224" t="s">
        <v>43</v>
      </c>
      <c r="O1865" s="87"/>
      <c r="P1865" s="225">
        <f>O1865*H1865</f>
        <v>0</v>
      </c>
      <c r="Q1865" s="225">
        <v>0</v>
      </c>
      <c r="R1865" s="225">
        <f>Q1865*H1865</f>
        <v>0</v>
      </c>
      <c r="S1865" s="225">
        <v>0</v>
      </c>
      <c r="T1865" s="226">
        <f>S1865*H1865</f>
        <v>0</v>
      </c>
      <c r="U1865" s="41"/>
      <c r="V1865" s="41"/>
      <c r="W1865" s="41"/>
      <c r="X1865" s="41"/>
      <c r="Y1865" s="41"/>
      <c r="Z1865" s="41"/>
      <c r="AA1865" s="41"/>
      <c r="AB1865" s="41"/>
      <c r="AC1865" s="41"/>
      <c r="AD1865" s="41"/>
      <c r="AE1865" s="41"/>
      <c r="AR1865" s="227" t="s">
        <v>276</v>
      </c>
      <c r="AT1865" s="227" t="s">
        <v>163</v>
      </c>
      <c r="AU1865" s="227" t="s">
        <v>81</v>
      </c>
      <c r="AY1865" s="20" t="s">
        <v>161</v>
      </c>
      <c r="BE1865" s="228">
        <f>IF(N1865="základní",J1865,0)</f>
        <v>0</v>
      </c>
      <c r="BF1865" s="228">
        <f>IF(N1865="snížená",J1865,0)</f>
        <v>0</v>
      </c>
      <c r="BG1865" s="228">
        <f>IF(N1865="zákl. přenesená",J1865,0)</f>
        <v>0</v>
      </c>
      <c r="BH1865" s="228">
        <f>IF(N1865="sníž. přenesená",J1865,0)</f>
        <v>0</v>
      </c>
      <c r="BI1865" s="228">
        <f>IF(N1865="nulová",J1865,0)</f>
        <v>0</v>
      </c>
      <c r="BJ1865" s="20" t="s">
        <v>79</v>
      </c>
      <c r="BK1865" s="228">
        <f>ROUND(I1865*H1865,2)</f>
        <v>0</v>
      </c>
      <c r="BL1865" s="20" t="s">
        <v>276</v>
      </c>
      <c r="BM1865" s="227" t="s">
        <v>2253</v>
      </c>
    </row>
    <row r="1866" s="2" customFormat="1">
      <c r="A1866" s="41"/>
      <c r="B1866" s="42"/>
      <c r="C1866" s="43"/>
      <c r="D1866" s="231" t="s">
        <v>251</v>
      </c>
      <c r="E1866" s="43"/>
      <c r="F1866" s="267" t="s">
        <v>2191</v>
      </c>
      <c r="G1866" s="43"/>
      <c r="H1866" s="43"/>
      <c r="I1866" s="264"/>
      <c r="J1866" s="43"/>
      <c r="K1866" s="43"/>
      <c r="L1866" s="47"/>
      <c r="M1866" s="265"/>
      <c r="N1866" s="266"/>
      <c r="O1866" s="87"/>
      <c r="P1866" s="87"/>
      <c r="Q1866" s="87"/>
      <c r="R1866" s="87"/>
      <c r="S1866" s="87"/>
      <c r="T1866" s="88"/>
      <c r="U1866" s="41"/>
      <c r="V1866" s="41"/>
      <c r="W1866" s="41"/>
      <c r="X1866" s="41"/>
      <c r="Y1866" s="41"/>
      <c r="Z1866" s="41"/>
      <c r="AA1866" s="41"/>
      <c r="AB1866" s="41"/>
      <c r="AC1866" s="41"/>
      <c r="AD1866" s="41"/>
      <c r="AE1866" s="41"/>
      <c r="AT1866" s="20" t="s">
        <v>251</v>
      </c>
      <c r="AU1866" s="20" t="s">
        <v>81</v>
      </c>
    </row>
    <row r="1867" s="14" customFormat="1">
      <c r="A1867" s="14"/>
      <c r="B1867" s="240"/>
      <c r="C1867" s="241"/>
      <c r="D1867" s="231" t="s">
        <v>169</v>
      </c>
      <c r="E1867" s="242" t="s">
        <v>21</v>
      </c>
      <c r="F1867" s="243" t="s">
        <v>79</v>
      </c>
      <c r="G1867" s="241"/>
      <c r="H1867" s="244">
        <v>1</v>
      </c>
      <c r="I1867" s="245"/>
      <c r="J1867" s="241"/>
      <c r="K1867" s="241"/>
      <c r="L1867" s="246"/>
      <c r="M1867" s="247"/>
      <c r="N1867" s="248"/>
      <c r="O1867" s="248"/>
      <c r="P1867" s="248"/>
      <c r="Q1867" s="248"/>
      <c r="R1867" s="248"/>
      <c r="S1867" s="248"/>
      <c r="T1867" s="249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T1867" s="250" t="s">
        <v>169</v>
      </c>
      <c r="AU1867" s="250" t="s">
        <v>81</v>
      </c>
      <c r="AV1867" s="14" t="s">
        <v>81</v>
      </c>
      <c r="AW1867" s="14" t="s">
        <v>34</v>
      </c>
      <c r="AX1867" s="14" t="s">
        <v>79</v>
      </c>
      <c r="AY1867" s="250" t="s">
        <v>161</v>
      </c>
    </row>
    <row r="1868" s="2" customFormat="1" ht="24.15" customHeight="1">
      <c r="A1868" s="41"/>
      <c r="B1868" s="42"/>
      <c r="C1868" s="216" t="s">
        <v>2254</v>
      </c>
      <c r="D1868" s="216" t="s">
        <v>163</v>
      </c>
      <c r="E1868" s="217" t="s">
        <v>2255</v>
      </c>
      <c r="F1868" s="218" t="s">
        <v>2256</v>
      </c>
      <c r="G1868" s="219" t="s">
        <v>1125</v>
      </c>
      <c r="H1868" s="220">
        <v>1</v>
      </c>
      <c r="I1868" s="221"/>
      <c r="J1868" s="222">
        <f>ROUND(I1868*H1868,2)</f>
        <v>0</v>
      </c>
      <c r="K1868" s="218" t="s">
        <v>21</v>
      </c>
      <c r="L1868" s="47"/>
      <c r="M1868" s="223" t="s">
        <v>21</v>
      </c>
      <c r="N1868" s="224" t="s">
        <v>43</v>
      </c>
      <c r="O1868" s="87"/>
      <c r="P1868" s="225">
        <f>O1868*H1868</f>
        <v>0</v>
      </c>
      <c r="Q1868" s="225">
        <v>0</v>
      </c>
      <c r="R1868" s="225">
        <f>Q1868*H1868</f>
        <v>0</v>
      </c>
      <c r="S1868" s="225">
        <v>0</v>
      </c>
      <c r="T1868" s="226">
        <f>S1868*H1868</f>
        <v>0</v>
      </c>
      <c r="U1868" s="41"/>
      <c r="V1868" s="41"/>
      <c r="W1868" s="41"/>
      <c r="X1868" s="41"/>
      <c r="Y1868" s="41"/>
      <c r="Z1868" s="41"/>
      <c r="AA1868" s="41"/>
      <c r="AB1868" s="41"/>
      <c r="AC1868" s="41"/>
      <c r="AD1868" s="41"/>
      <c r="AE1868" s="41"/>
      <c r="AR1868" s="227" t="s">
        <v>276</v>
      </c>
      <c r="AT1868" s="227" t="s">
        <v>163</v>
      </c>
      <c r="AU1868" s="227" t="s">
        <v>81</v>
      </c>
      <c r="AY1868" s="20" t="s">
        <v>161</v>
      </c>
      <c r="BE1868" s="228">
        <f>IF(N1868="základní",J1868,0)</f>
        <v>0</v>
      </c>
      <c r="BF1868" s="228">
        <f>IF(N1868="snížená",J1868,0)</f>
        <v>0</v>
      </c>
      <c r="BG1868" s="228">
        <f>IF(N1868="zákl. přenesená",J1868,0)</f>
        <v>0</v>
      </c>
      <c r="BH1868" s="228">
        <f>IF(N1868="sníž. přenesená",J1868,0)</f>
        <v>0</v>
      </c>
      <c r="BI1868" s="228">
        <f>IF(N1868="nulová",J1868,0)</f>
        <v>0</v>
      </c>
      <c r="BJ1868" s="20" t="s">
        <v>79</v>
      </c>
      <c r="BK1868" s="228">
        <f>ROUND(I1868*H1868,2)</f>
        <v>0</v>
      </c>
      <c r="BL1868" s="20" t="s">
        <v>276</v>
      </c>
      <c r="BM1868" s="227" t="s">
        <v>2257</v>
      </c>
    </row>
    <row r="1869" s="2" customFormat="1">
      <c r="A1869" s="41"/>
      <c r="B1869" s="42"/>
      <c r="C1869" s="43"/>
      <c r="D1869" s="231" t="s">
        <v>251</v>
      </c>
      <c r="E1869" s="43"/>
      <c r="F1869" s="267" t="s">
        <v>2191</v>
      </c>
      <c r="G1869" s="43"/>
      <c r="H1869" s="43"/>
      <c r="I1869" s="264"/>
      <c r="J1869" s="43"/>
      <c r="K1869" s="43"/>
      <c r="L1869" s="47"/>
      <c r="M1869" s="265"/>
      <c r="N1869" s="266"/>
      <c r="O1869" s="87"/>
      <c r="P1869" s="87"/>
      <c r="Q1869" s="87"/>
      <c r="R1869" s="87"/>
      <c r="S1869" s="87"/>
      <c r="T1869" s="88"/>
      <c r="U1869" s="41"/>
      <c r="V1869" s="41"/>
      <c r="W1869" s="41"/>
      <c r="X1869" s="41"/>
      <c r="Y1869" s="41"/>
      <c r="Z1869" s="41"/>
      <c r="AA1869" s="41"/>
      <c r="AB1869" s="41"/>
      <c r="AC1869" s="41"/>
      <c r="AD1869" s="41"/>
      <c r="AE1869" s="41"/>
      <c r="AT1869" s="20" t="s">
        <v>251</v>
      </c>
      <c r="AU1869" s="20" t="s">
        <v>81</v>
      </c>
    </row>
    <row r="1870" s="14" customFormat="1">
      <c r="A1870" s="14"/>
      <c r="B1870" s="240"/>
      <c r="C1870" s="241"/>
      <c r="D1870" s="231" t="s">
        <v>169</v>
      </c>
      <c r="E1870" s="242" t="s">
        <v>21</v>
      </c>
      <c r="F1870" s="243" t="s">
        <v>79</v>
      </c>
      <c r="G1870" s="241"/>
      <c r="H1870" s="244">
        <v>1</v>
      </c>
      <c r="I1870" s="245"/>
      <c r="J1870" s="241"/>
      <c r="K1870" s="241"/>
      <c r="L1870" s="246"/>
      <c r="M1870" s="247"/>
      <c r="N1870" s="248"/>
      <c r="O1870" s="248"/>
      <c r="P1870" s="248"/>
      <c r="Q1870" s="248"/>
      <c r="R1870" s="248"/>
      <c r="S1870" s="248"/>
      <c r="T1870" s="249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T1870" s="250" t="s">
        <v>169</v>
      </c>
      <c r="AU1870" s="250" t="s">
        <v>81</v>
      </c>
      <c r="AV1870" s="14" t="s">
        <v>81</v>
      </c>
      <c r="AW1870" s="14" t="s">
        <v>34</v>
      </c>
      <c r="AX1870" s="14" t="s">
        <v>79</v>
      </c>
      <c r="AY1870" s="250" t="s">
        <v>161</v>
      </c>
    </row>
    <row r="1871" s="12" customFormat="1" ht="22.8" customHeight="1">
      <c r="A1871" s="12"/>
      <c r="B1871" s="200"/>
      <c r="C1871" s="201"/>
      <c r="D1871" s="202" t="s">
        <v>71</v>
      </c>
      <c r="E1871" s="214" t="s">
        <v>2258</v>
      </c>
      <c r="F1871" s="214" t="s">
        <v>2259</v>
      </c>
      <c r="G1871" s="201"/>
      <c r="H1871" s="201"/>
      <c r="I1871" s="204"/>
      <c r="J1871" s="215">
        <f>BK1871</f>
        <v>0</v>
      </c>
      <c r="K1871" s="201"/>
      <c r="L1871" s="206"/>
      <c r="M1871" s="207"/>
      <c r="N1871" s="208"/>
      <c r="O1871" s="208"/>
      <c r="P1871" s="209">
        <f>SUM(P1872:P1911)</f>
        <v>0</v>
      </c>
      <c r="Q1871" s="208"/>
      <c r="R1871" s="209">
        <f>SUM(R1872:R1911)</f>
        <v>0</v>
      </c>
      <c r="S1871" s="208"/>
      <c r="T1871" s="210">
        <f>SUM(T1872:T1911)</f>
        <v>0</v>
      </c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R1871" s="211" t="s">
        <v>81</v>
      </c>
      <c r="AT1871" s="212" t="s">
        <v>71</v>
      </c>
      <c r="AU1871" s="212" t="s">
        <v>79</v>
      </c>
      <c r="AY1871" s="211" t="s">
        <v>161</v>
      </c>
      <c r="BK1871" s="213">
        <f>SUM(BK1872:BK1911)</f>
        <v>0</v>
      </c>
    </row>
    <row r="1872" s="2" customFormat="1" ht="24.15" customHeight="1">
      <c r="A1872" s="41"/>
      <c r="B1872" s="42"/>
      <c r="C1872" s="216" t="s">
        <v>2260</v>
      </c>
      <c r="D1872" s="216" t="s">
        <v>163</v>
      </c>
      <c r="E1872" s="217" t="s">
        <v>2261</v>
      </c>
      <c r="F1872" s="218" t="s">
        <v>2262</v>
      </c>
      <c r="G1872" s="219" t="s">
        <v>1125</v>
      </c>
      <c r="H1872" s="220">
        <v>1</v>
      </c>
      <c r="I1872" s="221"/>
      <c r="J1872" s="222">
        <f>ROUND(I1872*H1872,2)</f>
        <v>0</v>
      </c>
      <c r="K1872" s="218" t="s">
        <v>21</v>
      </c>
      <c r="L1872" s="47"/>
      <c r="M1872" s="223" t="s">
        <v>21</v>
      </c>
      <c r="N1872" s="224" t="s">
        <v>43</v>
      </c>
      <c r="O1872" s="87"/>
      <c r="P1872" s="225">
        <f>O1872*H1872</f>
        <v>0</v>
      </c>
      <c r="Q1872" s="225">
        <v>0</v>
      </c>
      <c r="R1872" s="225">
        <f>Q1872*H1872</f>
        <v>0</v>
      </c>
      <c r="S1872" s="225">
        <v>0</v>
      </c>
      <c r="T1872" s="226">
        <f>S1872*H1872</f>
        <v>0</v>
      </c>
      <c r="U1872" s="41"/>
      <c r="V1872" s="41"/>
      <c r="W1872" s="41"/>
      <c r="X1872" s="41"/>
      <c r="Y1872" s="41"/>
      <c r="Z1872" s="41"/>
      <c r="AA1872" s="41"/>
      <c r="AB1872" s="41"/>
      <c r="AC1872" s="41"/>
      <c r="AD1872" s="41"/>
      <c r="AE1872" s="41"/>
      <c r="AR1872" s="227" t="s">
        <v>276</v>
      </c>
      <c r="AT1872" s="227" t="s">
        <v>163</v>
      </c>
      <c r="AU1872" s="227" t="s">
        <v>81</v>
      </c>
      <c r="AY1872" s="20" t="s">
        <v>161</v>
      </c>
      <c r="BE1872" s="228">
        <f>IF(N1872="základní",J1872,0)</f>
        <v>0</v>
      </c>
      <c r="BF1872" s="228">
        <f>IF(N1872="snížená",J1872,0)</f>
        <v>0</v>
      </c>
      <c r="BG1872" s="228">
        <f>IF(N1872="zákl. přenesená",J1872,0)</f>
        <v>0</v>
      </c>
      <c r="BH1872" s="228">
        <f>IF(N1872="sníž. přenesená",J1872,0)</f>
        <v>0</v>
      </c>
      <c r="BI1872" s="228">
        <f>IF(N1872="nulová",J1872,0)</f>
        <v>0</v>
      </c>
      <c r="BJ1872" s="20" t="s">
        <v>79</v>
      </c>
      <c r="BK1872" s="228">
        <f>ROUND(I1872*H1872,2)</f>
        <v>0</v>
      </c>
      <c r="BL1872" s="20" t="s">
        <v>276</v>
      </c>
      <c r="BM1872" s="227" t="s">
        <v>2263</v>
      </c>
    </row>
    <row r="1873" s="2" customFormat="1">
      <c r="A1873" s="41"/>
      <c r="B1873" s="42"/>
      <c r="C1873" s="43"/>
      <c r="D1873" s="231" t="s">
        <v>251</v>
      </c>
      <c r="E1873" s="43"/>
      <c r="F1873" s="267" t="s">
        <v>2264</v>
      </c>
      <c r="G1873" s="43"/>
      <c r="H1873" s="43"/>
      <c r="I1873" s="264"/>
      <c r="J1873" s="43"/>
      <c r="K1873" s="43"/>
      <c r="L1873" s="47"/>
      <c r="M1873" s="265"/>
      <c r="N1873" s="266"/>
      <c r="O1873" s="87"/>
      <c r="P1873" s="87"/>
      <c r="Q1873" s="87"/>
      <c r="R1873" s="87"/>
      <c r="S1873" s="87"/>
      <c r="T1873" s="88"/>
      <c r="U1873" s="41"/>
      <c r="V1873" s="41"/>
      <c r="W1873" s="41"/>
      <c r="X1873" s="41"/>
      <c r="Y1873" s="41"/>
      <c r="Z1873" s="41"/>
      <c r="AA1873" s="41"/>
      <c r="AB1873" s="41"/>
      <c r="AC1873" s="41"/>
      <c r="AD1873" s="41"/>
      <c r="AE1873" s="41"/>
      <c r="AT1873" s="20" t="s">
        <v>251</v>
      </c>
      <c r="AU1873" s="20" t="s">
        <v>81</v>
      </c>
    </row>
    <row r="1874" s="2" customFormat="1" ht="24.15" customHeight="1">
      <c r="A1874" s="41"/>
      <c r="B1874" s="42"/>
      <c r="C1874" s="216" t="s">
        <v>2265</v>
      </c>
      <c r="D1874" s="216" t="s">
        <v>163</v>
      </c>
      <c r="E1874" s="217" t="s">
        <v>2266</v>
      </c>
      <c r="F1874" s="218" t="s">
        <v>2267</v>
      </c>
      <c r="G1874" s="219" t="s">
        <v>1125</v>
      </c>
      <c r="H1874" s="220">
        <v>1</v>
      </c>
      <c r="I1874" s="221"/>
      <c r="J1874" s="222">
        <f>ROUND(I1874*H1874,2)</f>
        <v>0</v>
      </c>
      <c r="K1874" s="218" t="s">
        <v>21</v>
      </c>
      <c r="L1874" s="47"/>
      <c r="M1874" s="223" t="s">
        <v>21</v>
      </c>
      <c r="N1874" s="224" t="s">
        <v>43</v>
      </c>
      <c r="O1874" s="87"/>
      <c r="P1874" s="225">
        <f>O1874*H1874</f>
        <v>0</v>
      </c>
      <c r="Q1874" s="225">
        <v>0</v>
      </c>
      <c r="R1874" s="225">
        <f>Q1874*H1874</f>
        <v>0</v>
      </c>
      <c r="S1874" s="225">
        <v>0</v>
      </c>
      <c r="T1874" s="226">
        <f>S1874*H1874</f>
        <v>0</v>
      </c>
      <c r="U1874" s="41"/>
      <c r="V1874" s="41"/>
      <c r="W1874" s="41"/>
      <c r="X1874" s="41"/>
      <c r="Y1874" s="41"/>
      <c r="Z1874" s="41"/>
      <c r="AA1874" s="41"/>
      <c r="AB1874" s="41"/>
      <c r="AC1874" s="41"/>
      <c r="AD1874" s="41"/>
      <c r="AE1874" s="41"/>
      <c r="AR1874" s="227" t="s">
        <v>276</v>
      </c>
      <c r="AT1874" s="227" t="s">
        <v>163</v>
      </c>
      <c r="AU1874" s="227" t="s">
        <v>81</v>
      </c>
      <c r="AY1874" s="20" t="s">
        <v>161</v>
      </c>
      <c r="BE1874" s="228">
        <f>IF(N1874="základní",J1874,0)</f>
        <v>0</v>
      </c>
      <c r="BF1874" s="228">
        <f>IF(N1874="snížená",J1874,0)</f>
        <v>0</v>
      </c>
      <c r="BG1874" s="228">
        <f>IF(N1874="zákl. přenesená",J1874,0)</f>
        <v>0</v>
      </c>
      <c r="BH1874" s="228">
        <f>IF(N1874="sníž. přenesená",J1874,0)</f>
        <v>0</v>
      </c>
      <c r="BI1874" s="228">
        <f>IF(N1874="nulová",J1874,0)</f>
        <v>0</v>
      </c>
      <c r="BJ1874" s="20" t="s">
        <v>79</v>
      </c>
      <c r="BK1874" s="228">
        <f>ROUND(I1874*H1874,2)</f>
        <v>0</v>
      </c>
      <c r="BL1874" s="20" t="s">
        <v>276</v>
      </c>
      <c r="BM1874" s="227" t="s">
        <v>2268</v>
      </c>
    </row>
    <row r="1875" s="2" customFormat="1">
      <c r="A1875" s="41"/>
      <c r="B1875" s="42"/>
      <c r="C1875" s="43"/>
      <c r="D1875" s="231" t="s">
        <v>251</v>
      </c>
      <c r="E1875" s="43"/>
      <c r="F1875" s="267" t="s">
        <v>2264</v>
      </c>
      <c r="G1875" s="43"/>
      <c r="H1875" s="43"/>
      <c r="I1875" s="264"/>
      <c r="J1875" s="43"/>
      <c r="K1875" s="43"/>
      <c r="L1875" s="47"/>
      <c r="M1875" s="265"/>
      <c r="N1875" s="266"/>
      <c r="O1875" s="87"/>
      <c r="P1875" s="87"/>
      <c r="Q1875" s="87"/>
      <c r="R1875" s="87"/>
      <c r="S1875" s="87"/>
      <c r="T1875" s="88"/>
      <c r="U1875" s="41"/>
      <c r="V1875" s="41"/>
      <c r="W1875" s="41"/>
      <c r="X1875" s="41"/>
      <c r="Y1875" s="41"/>
      <c r="Z1875" s="41"/>
      <c r="AA1875" s="41"/>
      <c r="AB1875" s="41"/>
      <c r="AC1875" s="41"/>
      <c r="AD1875" s="41"/>
      <c r="AE1875" s="41"/>
      <c r="AT1875" s="20" t="s">
        <v>251</v>
      </c>
      <c r="AU1875" s="20" t="s">
        <v>81</v>
      </c>
    </row>
    <row r="1876" s="2" customFormat="1" ht="24.15" customHeight="1">
      <c r="A1876" s="41"/>
      <c r="B1876" s="42"/>
      <c r="C1876" s="216" t="s">
        <v>2269</v>
      </c>
      <c r="D1876" s="216" t="s">
        <v>163</v>
      </c>
      <c r="E1876" s="217" t="s">
        <v>2270</v>
      </c>
      <c r="F1876" s="218" t="s">
        <v>2271</v>
      </c>
      <c r="G1876" s="219" t="s">
        <v>1125</v>
      </c>
      <c r="H1876" s="220">
        <v>2</v>
      </c>
      <c r="I1876" s="221"/>
      <c r="J1876" s="222">
        <f>ROUND(I1876*H1876,2)</f>
        <v>0</v>
      </c>
      <c r="K1876" s="218" t="s">
        <v>21</v>
      </c>
      <c r="L1876" s="47"/>
      <c r="M1876" s="223" t="s">
        <v>21</v>
      </c>
      <c r="N1876" s="224" t="s">
        <v>43</v>
      </c>
      <c r="O1876" s="87"/>
      <c r="P1876" s="225">
        <f>O1876*H1876</f>
        <v>0</v>
      </c>
      <c r="Q1876" s="225">
        <v>0</v>
      </c>
      <c r="R1876" s="225">
        <f>Q1876*H1876</f>
        <v>0</v>
      </c>
      <c r="S1876" s="225">
        <v>0</v>
      </c>
      <c r="T1876" s="226">
        <f>S1876*H1876</f>
        <v>0</v>
      </c>
      <c r="U1876" s="41"/>
      <c r="V1876" s="41"/>
      <c r="W1876" s="41"/>
      <c r="X1876" s="41"/>
      <c r="Y1876" s="41"/>
      <c r="Z1876" s="41"/>
      <c r="AA1876" s="41"/>
      <c r="AB1876" s="41"/>
      <c r="AC1876" s="41"/>
      <c r="AD1876" s="41"/>
      <c r="AE1876" s="41"/>
      <c r="AR1876" s="227" t="s">
        <v>276</v>
      </c>
      <c r="AT1876" s="227" t="s">
        <v>163</v>
      </c>
      <c r="AU1876" s="227" t="s">
        <v>81</v>
      </c>
      <c r="AY1876" s="20" t="s">
        <v>161</v>
      </c>
      <c r="BE1876" s="228">
        <f>IF(N1876="základní",J1876,0)</f>
        <v>0</v>
      </c>
      <c r="BF1876" s="228">
        <f>IF(N1876="snížená",J1876,0)</f>
        <v>0</v>
      </c>
      <c r="BG1876" s="228">
        <f>IF(N1876="zákl. přenesená",J1876,0)</f>
        <v>0</v>
      </c>
      <c r="BH1876" s="228">
        <f>IF(N1876="sníž. přenesená",J1876,0)</f>
        <v>0</v>
      </c>
      <c r="BI1876" s="228">
        <f>IF(N1876="nulová",J1876,0)</f>
        <v>0</v>
      </c>
      <c r="BJ1876" s="20" t="s">
        <v>79</v>
      </c>
      <c r="BK1876" s="228">
        <f>ROUND(I1876*H1876,2)</f>
        <v>0</v>
      </c>
      <c r="BL1876" s="20" t="s">
        <v>276</v>
      </c>
      <c r="BM1876" s="227" t="s">
        <v>2272</v>
      </c>
    </row>
    <row r="1877" s="2" customFormat="1">
      <c r="A1877" s="41"/>
      <c r="B1877" s="42"/>
      <c r="C1877" s="43"/>
      <c r="D1877" s="231" t="s">
        <v>251</v>
      </c>
      <c r="E1877" s="43"/>
      <c r="F1877" s="267" t="s">
        <v>2264</v>
      </c>
      <c r="G1877" s="43"/>
      <c r="H1877" s="43"/>
      <c r="I1877" s="264"/>
      <c r="J1877" s="43"/>
      <c r="K1877" s="43"/>
      <c r="L1877" s="47"/>
      <c r="M1877" s="265"/>
      <c r="N1877" s="266"/>
      <c r="O1877" s="87"/>
      <c r="P1877" s="87"/>
      <c r="Q1877" s="87"/>
      <c r="R1877" s="87"/>
      <c r="S1877" s="87"/>
      <c r="T1877" s="88"/>
      <c r="U1877" s="41"/>
      <c r="V1877" s="41"/>
      <c r="W1877" s="41"/>
      <c r="X1877" s="41"/>
      <c r="Y1877" s="41"/>
      <c r="Z1877" s="41"/>
      <c r="AA1877" s="41"/>
      <c r="AB1877" s="41"/>
      <c r="AC1877" s="41"/>
      <c r="AD1877" s="41"/>
      <c r="AE1877" s="41"/>
      <c r="AT1877" s="20" t="s">
        <v>251</v>
      </c>
      <c r="AU1877" s="20" t="s">
        <v>81</v>
      </c>
    </row>
    <row r="1878" s="2" customFormat="1" ht="24.15" customHeight="1">
      <c r="A1878" s="41"/>
      <c r="B1878" s="42"/>
      <c r="C1878" s="216" t="s">
        <v>2273</v>
      </c>
      <c r="D1878" s="216" t="s">
        <v>163</v>
      </c>
      <c r="E1878" s="217" t="s">
        <v>2274</v>
      </c>
      <c r="F1878" s="218" t="s">
        <v>2275</v>
      </c>
      <c r="G1878" s="219" t="s">
        <v>1125</v>
      </c>
      <c r="H1878" s="220">
        <v>1</v>
      </c>
      <c r="I1878" s="221"/>
      <c r="J1878" s="222">
        <f>ROUND(I1878*H1878,2)</f>
        <v>0</v>
      </c>
      <c r="K1878" s="218" t="s">
        <v>21</v>
      </c>
      <c r="L1878" s="47"/>
      <c r="M1878" s="223" t="s">
        <v>21</v>
      </c>
      <c r="N1878" s="224" t="s">
        <v>43</v>
      </c>
      <c r="O1878" s="87"/>
      <c r="P1878" s="225">
        <f>O1878*H1878</f>
        <v>0</v>
      </c>
      <c r="Q1878" s="225">
        <v>0</v>
      </c>
      <c r="R1878" s="225">
        <f>Q1878*H1878</f>
        <v>0</v>
      </c>
      <c r="S1878" s="225">
        <v>0</v>
      </c>
      <c r="T1878" s="226">
        <f>S1878*H1878</f>
        <v>0</v>
      </c>
      <c r="U1878" s="41"/>
      <c r="V1878" s="41"/>
      <c r="W1878" s="41"/>
      <c r="X1878" s="41"/>
      <c r="Y1878" s="41"/>
      <c r="Z1878" s="41"/>
      <c r="AA1878" s="41"/>
      <c r="AB1878" s="41"/>
      <c r="AC1878" s="41"/>
      <c r="AD1878" s="41"/>
      <c r="AE1878" s="41"/>
      <c r="AR1878" s="227" t="s">
        <v>276</v>
      </c>
      <c r="AT1878" s="227" t="s">
        <v>163</v>
      </c>
      <c r="AU1878" s="227" t="s">
        <v>81</v>
      </c>
      <c r="AY1878" s="20" t="s">
        <v>161</v>
      </c>
      <c r="BE1878" s="228">
        <f>IF(N1878="základní",J1878,0)</f>
        <v>0</v>
      </c>
      <c r="BF1878" s="228">
        <f>IF(N1878="snížená",J1878,0)</f>
        <v>0</v>
      </c>
      <c r="BG1878" s="228">
        <f>IF(N1878="zákl. přenesená",J1878,0)</f>
        <v>0</v>
      </c>
      <c r="BH1878" s="228">
        <f>IF(N1878="sníž. přenesená",J1878,0)</f>
        <v>0</v>
      </c>
      <c r="BI1878" s="228">
        <f>IF(N1878="nulová",J1878,0)</f>
        <v>0</v>
      </c>
      <c r="BJ1878" s="20" t="s">
        <v>79</v>
      </c>
      <c r="BK1878" s="228">
        <f>ROUND(I1878*H1878,2)</f>
        <v>0</v>
      </c>
      <c r="BL1878" s="20" t="s">
        <v>276</v>
      </c>
      <c r="BM1878" s="227" t="s">
        <v>2276</v>
      </c>
    </row>
    <row r="1879" s="2" customFormat="1">
      <c r="A1879" s="41"/>
      <c r="B1879" s="42"/>
      <c r="C1879" s="43"/>
      <c r="D1879" s="231" t="s">
        <v>251</v>
      </c>
      <c r="E1879" s="43"/>
      <c r="F1879" s="267" t="s">
        <v>2264</v>
      </c>
      <c r="G1879" s="43"/>
      <c r="H1879" s="43"/>
      <c r="I1879" s="264"/>
      <c r="J1879" s="43"/>
      <c r="K1879" s="43"/>
      <c r="L1879" s="47"/>
      <c r="M1879" s="265"/>
      <c r="N1879" s="266"/>
      <c r="O1879" s="87"/>
      <c r="P1879" s="87"/>
      <c r="Q1879" s="87"/>
      <c r="R1879" s="87"/>
      <c r="S1879" s="87"/>
      <c r="T1879" s="88"/>
      <c r="U1879" s="41"/>
      <c r="V1879" s="41"/>
      <c r="W1879" s="41"/>
      <c r="X1879" s="41"/>
      <c r="Y1879" s="41"/>
      <c r="Z1879" s="41"/>
      <c r="AA1879" s="41"/>
      <c r="AB1879" s="41"/>
      <c r="AC1879" s="41"/>
      <c r="AD1879" s="41"/>
      <c r="AE1879" s="41"/>
      <c r="AT1879" s="20" t="s">
        <v>251</v>
      </c>
      <c r="AU1879" s="20" t="s">
        <v>81</v>
      </c>
    </row>
    <row r="1880" s="2" customFormat="1" ht="24.15" customHeight="1">
      <c r="A1880" s="41"/>
      <c r="B1880" s="42"/>
      <c r="C1880" s="216" t="s">
        <v>2277</v>
      </c>
      <c r="D1880" s="216" t="s">
        <v>163</v>
      </c>
      <c r="E1880" s="217" t="s">
        <v>2278</v>
      </c>
      <c r="F1880" s="218" t="s">
        <v>2279</v>
      </c>
      <c r="G1880" s="219" t="s">
        <v>1125</v>
      </c>
      <c r="H1880" s="220">
        <v>1</v>
      </c>
      <c r="I1880" s="221"/>
      <c r="J1880" s="222">
        <f>ROUND(I1880*H1880,2)</f>
        <v>0</v>
      </c>
      <c r="K1880" s="218" t="s">
        <v>21</v>
      </c>
      <c r="L1880" s="47"/>
      <c r="M1880" s="223" t="s">
        <v>21</v>
      </c>
      <c r="N1880" s="224" t="s">
        <v>43</v>
      </c>
      <c r="O1880" s="87"/>
      <c r="P1880" s="225">
        <f>O1880*H1880</f>
        <v>0</v>
      </c>
      <c r="Q1880" s="225">
        <v>0</v>
      </c>
      <c r="R1880" s="225">
        <f>Q1880*H1880</f>
        <v>0</v>
      </c>
      <c r="S1880" s="225">
        <v>0</v>
      </c>
      <c r="T1880" s="226">
        <f>S1880*H1880</f>
        <v>0</v>
      </c>
      <c r="U1880" s="41"/>
      <c r="V1880" s="41"/>
      <c r="W1880" s="41"/>
      <c r="X1880" s="41"/>
      <c r="Y1880" s="41"/>
      <c r="Z1880" s="41"/>
      <c r="AA1880" s="41"/>
      <c r="AB1880" s="41"/>
      <c r="AC1880" s="41"/>
      <c r="AD1880" s="41"/>
      <c r="AE1880" s="41"/>
      <c r="AR1880" s="227" t="s">
        <v>276</v>
      </c>
      <c r="AT1880" s="227" t="s">
        <v>163</v>
      </c>
      <c r="AU1880" s="227" t="s">
        <v>81</v>
      </c>
      <c r="AY1880" s="20" t="s">
        <v>161</v>
      </c>
      <c r="BE1880" s="228">
        <f>IF(N1880="základní",J1880,0)</f>
        <v>0</v>
      </c>
      <c r="BF1880" s="228">
        <f>IF(N1880="snížená",J1880,0)</f>
        <v>0</v>
      </c>
      <c r="BG1880" s="228">
        <f>IF(N1880="zákl. přenesená",J1880,0)</f>
        <v>0</v>
      </c>
      <c r="BH1880" s="228">
        <f>IF(N1880="sníž. přenesená",J1880,0)</f>
        <v>0</v>
      </c>
      <c r="BI1880" s="228">
        <f>IF(N1880="nulová",J1880,0)</f>
        <v>0</v>
      </c>
      <c r="BJ1880" s="20" t="s">
        <v>79</v>
      </c>
      <c r="BK1880" s="228">
        <f>ROUND(I1880*H1880,2)</f>
        <v>0</v>
      </c>
      <c r="BL1880" s="20" t="s">
        <v>276</v>
      </c>
      <c r="BM1880" s="227" t="s">
        <v>2280</v>
      </c>
    </row>
    <row r="1881" s="2" customFormat="1">
      <c r="A1881" s="41"/>
      <c r="B1881" s="42"/>
      <c r="C1881" s="43"/>
      <c r="D1881" s="231" t="s">
        <v>251</v>
      </c>
      <c r="E1881" s="43"/>
      <c r="F1881" s="267" t="s">
        <v>2264</v>
      </c>
      <c r="G1881" s="43"/>
      <c r="H1881" s="43"/>
      <c r="I1881" s="264"/>
      <c r="J1881" s="43"/>
      <c r="K1881" s="43"/>
      <c r="L1881" s="47"/>
      <c r="M1881" s="265"/>
      <c r="N1881" s="266"/>
      <c r="O1881" s="87"/>
      <c r="P1881" s="87"/>
      <c r="Q1881" s="87"/>
      <c r="R1881" s="87"/>
      <c r="S1881" s="87"/>
      <c r="T1881" s="88"/>
      <c r="U1881" s="41"/>
      <c r="V1881" s="41"/>
      <c r="W1881" s="41"/>
      <c r="X1881" s="41"/>
      <c r="Y1881" s="41"/>
      <c r="Z1881" s="41"/>
      <c r="AA1881" s="41"/>
      <c r="AB1881" s="41"/>
      <c r="AC1881" s="41"/>
      <c r="AD1881" s="41"/>
      <c r="AE1881" s="41"/>
      <c r="AT1881" s="20" t="s">
        <v>251</v>
      </c>
      <c r="AU1881" s="20" t="s">
        <v>81</v>
      </c>
    </row>
    <row r="1882" s="2" customFormat="1" ht="24.15" customHeight="1">
      <c r="A1882" s="41"/>
      <c r="B1882" s="42"/>
      <c r="C1882" s="216" t="s">
        <v>2281</v>
      </c>
      <c r="D1882" s="216" t="s">
        <v>163</v>
      </c>
      <c r="E1882" s="217" t="s">
        <v>2282</v>
      </c>
      <c r="F1882" s="218" t="s">
        <v>2283</v>
      </c>
      <c r="G1882" s="219" t="s">
        <v>1125</v>
      </c>
      <c r="H1882" s="220">
        <v>1</v>
      </c>
      <c r="I1882" s="221"/>
      <c r="J1882" s="222">
        <f>ROUND(I1882*H1882,2)</f>
        <v>0</v>
      </c>
      <c r="K1882" s="218" t="s">
        <v>21</v>
      </c>
      <c r="L1882" s="47"/>
      <c r="M1882" s="223" t="s">
        <v>21</v>
      </c>
      <c r="N1882" s="224" t="s">
        <v>43</v>
      </c>
      <c r="O1882" s="87"/>
      <c r="P1882" s="225">
        <f>O1882*H1882</f>
        <v>0</v>
      </c>
      <c r="Q1882" s="225">
        <v>0</v>
      </c>
      <c r="R1882" s="225">
        <f>Q1882*H1882</f>
        <v>0</v>
      </c>
      <c r="S1882" s="225">
        <v>0</v>
      </c>
      <c r="T1882" s="226">
        <f>S1882*H1882</f>
        <v>0</v>
      </c>
      <c r="U1882" s="41"/>
      <c r="V1882" s="41"/>
      <c r="W1882" s="41"/>
      <c r="X1882" s="41"/>
      <c r="Y1882" s="41"/>
      <c r="Z1882" s="41"/>
      <c r="AA1882" s="41"/>
      <c r="AB1882" s="41"/>
      <c r="AC1882" s="41"/>
      <c r="AD1882" s="41"/>
      <c r="AE1882" s="41"/>
      <c r="AR1882" s="227" t="s">
        <v>276</v>
      </c>
      <c r="AT1882" s="227" t="s">
        <v>163</v>
      </c>
      <c r="AU1882" s="227" t="s">
        <v>81</v>
      </c>
      <c r="AY1882" s="20" t="s">
        <v>161</v>
      </c>
      <c r="BE1882" s="228">
        <f>IF(N1882="základní",J1882,0)</f>
        <v>0</v>
      </c>
      <c r="BF1882" s="228">
        <f>IF(N1882="snížená",J1882,0)</f>
        <v>0</v>
      </c>
      <c r="BG1882" s="228">
        <f>IF(N1882="zákl. přenesená",J1882,0)</f>
        <v>0</v>
      </c>
      <c r="BH1882" s="228">
        <f>IF(N1882="sníž. přenesená",J1882,0)</f>
        <v>0</v>
      </c>
      <c r="BI1882" s="228">
        <f>IF(N1882="nulová",J1882,0)</f>
        <v>0</v>
      </c>
      <c r="BJ1882" s="20" t="s">
        <v>79</v>
      </c>
      <c r="BK1882" s="228">
        <f>ROUND(I1882*H1882,2)</f>
        <v>0</v>
      </c>
      <c r="BL1882" s="20" t="s">
        <v>276</v>
      </c>
      <c r="BM1882" s="227" t="s">
        <v>2284</v>
      </c>
    </row>
    <row r="1883" s="2" customFormat="1">
      <c r="A1883" s="41"/>
      <c r="B1883" s="42"/>
      <c r="C1883" s="43"/>
      <c r="D1883" s="231" t="s">
        <v>251</v>
      </c>
      <c r="E1883" s="43"/>
      <c r="F1883" s="267" t="s">
        <v>2264</v>
      </c>
      <c r="G1883" s="43"/>
      <c r="H1883" s="43"/>
      <c r="I1883" s="264"/>
      <c r="J1883" s="43"/>
      <c r="K1883" s="43"/>
      <c r="L1883" s="47"/>
      <c r="M1883" s="265"/>
      <c r="N1883" s="266"/>
      <c r="O1883" s="87"/>
      <c r="P1883" s="87"/>
      <c r="Q1883" s="87"/>
      <c r="R1883" s="87"/>
      <c r="S1883" s="87"/>
      <c r="T1883" s="88"/>
      <c r="U1883" s="41"/>
      <c r="V1883" s="41"/>
      <c r="W1883" s="41"/>
      <c r="X1883" s="41"/>
      <c r="Y1883" s="41"/>
      <c r="Z1883" s="41"/>
      <c r="AA1883" s="41"/>
      <c r="AB1883" s="41"/>
      <c r="AC1883" s="41"/>
      <c r="AD1883" s="41"/>
      <c r="AE1883" s="41"/>
      <c r="AT1883" s="20" t="s">
        <v>251</v>
      </c>
      <c r="AU1883" s="20" t="s">
        <v>81</v>
      </c>
    </row>
    <row r="1884" s="2" customFormat="1" ht="24.15" customHeight="1">
      <c r="A1884" s="41"/>
      <c r="B1884" s="42"/>
      <c r="C1884" s="216" t="s">
        <v>2285</v>
      </c>
      <c r="D1884" s="216" t="s">
        <v>163</v>
      </c>
      <c r="E1884" s="217" t="s">
        <v>2286</v>
      </c>
      <c r="F1884" s="218" t="s">
        <v>2287</v>
      </c>
      <c r="G1884" s="219" t="s">
        <v>1125</v>
      </c>
      <c r="H1884" s="220">
        <v>1</v>
      </c>
      <c r="I1884" s="221"/>
      <c r="J1884" s="222">
        <f>ROUND(I1884*H1884,2)</f>
        <v>0</v>
      </c>
      <c r="K1884" s="218" t="s">
        <v>21</v>
      </c>
      <c r="L1884" s="47"/>
      <c r="M1884" s="223" t="s">
        <v>21</v>
      </c>
      <c r="N1884" s="224" t="s">
        <v>43</v>
      </c>
      <c r="O1884" s="87"/>
      <c r="P1884" s="225">
        <f>O1884*H1884</f>
        <v>0</v>
      </c>
      <c r="Q1884" s="225">
        <v>0</v>
      </c>
      <c r="R1884" s="225">
        <f>Q1884*H1884</f>
        <v>0</v>
      </c>
      <c r="S1884" s="225">
        <v>0</v>
      </c>
      <c r="T1884" s="226">
        <f>S1884*H1884</f>
        <v>0</v>
      </c>
      <c r="U1884" s="41"/>
      <c r="V1884" s="41"/>
      <c r="W1884" s="41"/>
      <c r="X1884" s="41"/>
      <c r="Y1884" s="41"/>
      <c r="Z1884" s="41"/>
      <c r="AA1884" s="41"/>
      <c r="AB1884" s="41"/>
      <c r="AC1884" s="41"/>
      <c r="AD1884" s="41"/>
      <c r="AE1884" s="41"/>
      <c r="AR1884" s="227" t="s">
        <v>276</v>
      </c>
      <c r="AT1884" s="227" t="s">
        <v>163</v>
      </c>
      <c r="AU1884" s="227" t="s">
        <v>81</v>
      </c>
      <c r="AY1884" s="20" t="s">
        <v>161</v>
      </c>
      <c r="BE1884" s="228">
        <f>IF(N1884="základní",J1884,0)</f>
        <v>0</v>
      </c>
      <c r="BF1884" s="228">
        <f>IF(N1884="snížená",J1884,0)</f>
        <v>0</v>
      </c>
      <c r="BG1884" s="228">
        <f>IF(N1884="zákl. přenesená",J1884,0)</f>
        <v>0</v>
      </c>
      <c r="BH1884" s="228">
        <f>IF(N1884="sníž. přenesená",J1884,0)</f>
        <v>0</v>
      </c>
      <c r="BI1884" s="228">
        <f>IF(N1884="nulová",J1884,0)</f>
        <v>0</v>
      </c>
      <c r="BJ1884" s="20" t="s">
        <v>79</v>
      </c>
      <c r="BK1884" s="228">
        <f>ROUND(I1884*H1884,2)</f>
        <v>0</v>
      </c>
      <c r="BL1884" s="20" t="s">
        <v>276</v>
      </c>
      <c r="BM1884" s="227" t="s">
        <v>2288</v>
      </c>
    </row>
    <row r="1885" s="2" customFormat="1">
      <c r="A1885" s="41"/>
      <c r="B1885" s="42"/>
      <c r="C1885" s="43"/>
      <c r="D1885" s="231" t="s">
        <v>251</v>
      </c>
      <c r="E1885" s="43"/>
      <c r="F1885" s="267" t="s">
        <v>2289</v>
      </c>
      <c r="G1885" s="43"/>
      <c r="H1885" s="43"/>
      <c r="I1885" s="264"/>
      <c r="J1885" s="43"/>
      <c r="K1885" s="43"/>
      <c r="L1885" s="47"/>
      <c r="M1885" s="265"/>
      <c r="N1885" s="266"/>
      <c r="O1885" s="87"/>
      <c r="P1885" s="87"/>
      <c r="Q1885" s="87"/>
      <c r="R1885" s="87"/>
      <c r="S1885" s="87"/>
      <c r="T1885" s="88"/>
      <c r="U1885" s="41"/>
      <c r="V1885" s="41"/>
      <c r="W1885" s="41"/>
      <c r="X1885" s="41"/>
      <c r="Y1885" s="41"/>
      <c r="Z1885" s="41"/>
      <c r="AA1885" s="41"/>
      <c r="AB1885" s="41"/>
      <c r="AC1885" s="41"/>
      <c r="AD1885" s="41"/>
      <c r="AE1885" s="41"/>
      <c r="AT1885" s="20" t="s">
        <v>251</v>
      </c>
      <c r="AU1885" s="20" t="s">
        <v>81</v>
      </c>
    </row>
    <row r="1886" s="2" customFormat="1" ht="24.15" customHeight="1">
      <c r="A1886" s="41"/>
      <c r="B1886" s="42"/>
      <c r="C1886" s="216" t="s">
        <v>2290</v>
      </c>
      <c r="D1886" s="216" t="s">
        <v>163</v>
      </c>
      <c r="E1886" s="217" t="s">
        <v>2291</v>
      </c>
      <c r="F1886" s="218" t="s">
        <v>2292</v>
      </c>
      <c r="G1886" s="219" t="s">
        <v>1125</v>
      </c>
      <c r="H1886" s="220">
        <v>1</v>
      </c>
      <c r="I1886" s="221"/>
      <c r="J1886" s="222">
        <f>ROUND(I1886*H1886,2)</f>
        <v>0</v>
      </c>
      <c r="K1886" s="218" t="s">
        <v>21</v>
      </c>
      <c r="L1886" s="47"/>
      <c r="M1886" s="223" t="s">
        <v>21</v>
      </c>
      <c r="N1886" s="224" t="s">
        <v>43</v>
      </c>
      <c r="O1886" s="87"/>
      <c r="P1886" s="225">
        <f>O1886*H1886</f>
        <v>0</v>
      </c>
      <c r="Q1886" s="225">
        <v>0</v>
      </c>
      <c r="R1886" s="225">
        <f>Q1886*H1886</f>
        <v>0</v>
      </c>
      <c r="S1886" s="225">
        <v>0</v>
      </c>
      <c r="T1886" s="226">
        <f>S1886*H1886</f>
        <v>0</v>
      </c>
      <c r="U1886" s="41"/>
      <c r="V1886" s="41"/>
      <c r="W1886" s="41"/>
      <c r="X1886" s="41"/>
      <c r="Y1886" s="41"/>
      <c r="Z1886" s="41"/>
      <c r="AA1886" s="41"/>
      <c r="AB1886" s="41"/>
      <c r="AC1886" s="41"/>
      <c r="AD1886" s="41"/>
      <c r="AE1886" s="41"/>
      <c r="AR1886" s="227" t="s">
        <v>276</v>
      </c>
      <c r="AT1886" s="227" t="s">
        <v>163</v>
      </c>
      <c r="AU1886" s="227" t="s">
        <v>81</v>
      </c>
      <c r="AY1886" s="20" t="s">
        <v>161</v>
      </c>
      <c r="BE1886" s="228">
        <f>IF(N1886="základní",J1886,0)</f>
        <v>0</v>
      </c>
      <c r="BF1886" s="228">
        <f>IF(N1886="snížená",J1886,0)</f>
        <v>0</v>
      </c>
      <c r="BG1886" s="228">
        <f>IF(N1886="zákl. přenesená",J1886,0)</f>
        <v>0</v>
      </c>
      <c r="BH1886" s="228">
        <f>IF(N1886="sníž. přenesená",J1886,0)</f>
        <v>0</v>
      </c>
      <c r="BI1886" s="228">
        <f>IF(N1886="nulová",J1886,0)</f>
        <v>0</v>
      </c>
      <c r="BJ1886" s="20" t="s">
        <v>79</v>
      </c>
      <c r="BK1886" s="228">
        <f>ROUND(I1886*H1886,2)</f>
        <v>0</v>
      </c>
      <c r="BL1886" s="20" t="s">
        <v>276</v>
      </c>
      <c r="BM1886" s="227" t="s">
        <v>2293</v>
      </c>
    </row>
    <row r="1887" s="2" customFormat="1">
      <c r="A1887" s="41"/>
      <c r="B1887" s="42"/>
      <c r="C1887" s="43"/>
      <c r="D1887" s="231" t="s">
        <v>251</v>
      </c>
      <c r="E1887" s="43"/>
      <c r="F1887" s="267" t="s">
        <v>2289</v>
      </c>
      <c r="G1887" s="43"/>
      <c r="H1887" s="43"/>
      <c r="I1887" s="264"/>
      <c r="J1887" s="43"/>
      <c r="K1887" s="43"/>
      <c r="L1887" s="47"/>
      <c r="M1887" s="265"/>
      <c r="N1887" s="266"/>
      <c r="O1887" s="87"/>
      <c r="P1887" s="87"/>
      <c r="Q1887" s="87"/>
      <c r="R1887" s="87"/>
      <c r="S1887" s="87"/>
      <c r="T1887" s="88"/>
      <c r="U1887" s="41"/>
      <c r="V1887" s="41"/>
      <c r="W1887" s="41"/>
      <c r="X1887" s="41"/>
      <c r="Y1887" s="41"/>
      <c r="Z1887" s="41"/>
      <c r="AA1887" s="41"/>
      <c r="AB1887" s="41"/>
      <c r="AC1887" s="41"/>
      <c r="AD1887" s="41"/>
      <c r="AE1887" s="41"/>
      <c r="AT1887" s="20" t="s">
        <v>251</v>
      </c>
      <c r="AU1887" s="20" t="s">
        <v>81</v>
      </c>
    </row>
    <row r="1888" s="2" customFormat="1" ht="24.15" customHeight="1">
      <c r="A1888" s="41"/>
      <c r="B1888" s="42"/>
      <c r="C1888" s="216" t="s">
        <v>2294</v>
      </c>
      <c r="D1888" s="216" t="s">
        <v>163</v>
      </c>
      <c r="E1888" s="217" t="s">
        <v>2295</v>
      </c>
      <c r="F1888" s="218" t="s">
        <v>2296</v>
      </c>
      <c r="G1888" s="219" t="s">
        <v>1125</v>
      </c>
      <c r="H1888" s="220">
        <v>1</v>
      </c>
      <c r="I1888" s="221"/>
      <c r="J1888" s="222">
        <f>ROUND(I1888*H1888,2)</f>
        <v>0</v>
      </c>
      <c r="K1888" s="218" t="s">
        <v>21</v>
      </c>
      <c r="L1888" s="47"/>
      <c r="M1888" s="223" t="s">
        <v>21</v>
      </c>
      <c r="N1888" s="224" t="s">
        <v>43</v>
      </c>
      <c r="O1888" s="87"/>
      <c r="P1888" s="225">
        <f>O1888*H1888</f>
        <v>0</v>
      </c>
      <c r="Q1888" s="225">
        <v>0</v>
      </c>
      <c r="R1888" s="225">
        <f>Q1888*H1888</f>
        <v>0</v>
      </c>
      <c r="S1888" s="225">
        <v>0</v>
      </c>
      <c r="T1888" s="226">
        <f>S1888*H1888</f>
        <v>0</v>
      </c>
      <c r="U1888" s="41"/>
      <c r="V1888" s="41"/>
      <c r="W1888" s="41"/>
      <c r="X1888" s="41"/>
      <c r="Y1888" s="41"/>
      <c r="Z1888" s="41"/>
      <c r="AA1888" s="41"/>
      <c r="AB1888" s="41"/>
      <c r="AC1888" s="41"/>
      <c r="AD1888" s="41"/>
      <c r="AE1888" s="41"/>
      <c r="AR1888" s="227" t="s">
        <v>276</v>
      </c>
      <c r="AT1888" s="227" t="s">
        <v>163</v>
      </c>
      <c r="AU1888" s="227" t="s">
        <v>81</v>
      </c>
      <c r="AY1888" s="20" t="s">
        <v>161</v>
      </c>
      <c r="BE1888" s="228">
        <f>IF(N1888="základní",J1888,0)</f>
        <v>0</v>
      </c>
      <c r="BF1888" s="228">
        <f>IF(N1888="snížená",J1888,0)</f>
        <v>0</v>
      </c>
      <c r="BG1888" s="228">
        <f>IF(N1888="zákl. přenesená",J1888,0)</f>
        <v>0</v>
      </c>
      <c r="BH1888" s="228">
        <f>IF(N1888="sníž. přenesená",J1888,0)</f>
        <v>0</v>
      </c>
      <c r="BI1888" s="228">
        <f>IF(N1888="nulová",J1888,0)</f>
        <v>0</v>
      </c>
      <c r="BJ1888" s="20" t="s">
        <v>79</v>
      </c>
      <c r="BK1888" s="228">
        <f>ROUND(I1888*H1888,2)</f>
        <v>0</v>
      </c>
      <c r="BL1888" s="20" t="s">
        <v>276</v>
      </c>
      <c r="BM1888" s="227" t="s">
        <v>2297</v>
      </c>
    </row>
    <row r="1889" s="2" customFormat="1">
      <c r="A1889" s="41"/>
      <c r="B1889" s="42"/>
      <c r="C1889" s="43"/>
      <c r="D1889" s="231" t="s">
        <v>251</v>
      </c>
      <c r="E1889" s="43"/>
      <c r="F1889" s="267" t="s">
        <v>2289</v>
      </c>
      <c r="G1889" s="43"/>
      <c r="H1889" s="43"/>
      <c r="I1889" s="264"/>
      <c r="J1889" s="43"/>
      <c r="K1889" s="43"/>
      <c r="L1889" s="47"/>
      <c r="M1889" s="265"/>
      <c r="N1889" s="266"/>
      <c r="O1889" s="87"/>
      <c r="P1889" s="87"/>
      <c r="Q1889" s="87"/>
      <c r="R1889" s="87"/>
      <c r="S1889" s="87"/>
      <c r="T1889" s="88"/>
      <c r="U1889" s="41"/>
      <c r="V1889" s="41"/>
      <c r="W1889" s="41"/>
      <c r="X1889" s="41"/>
      <c r="Y1889" s="41"/>
      <c r="Z1889" s="41"/>
      <c r="AA1889" s="41"/>
      <c r="AB1889" s="41"/>
      <c r="AC1889" s="41"/>
      <c r="AD1889" s="41"/>
      <c r="AE1889" s="41"/>
      <c r="AT1889" s="20" t="s">
        <v>251</v>
      </c>
      <c r="AU1889" s="20" t="s">
        <v>81</v>
      </c>
    </row>
    <row r="1890" s="2" customFormat="1" ht="24.15" customHeight="1">
      <c r="A1890" s="41"/>
      <c r="B1890" s="42"/>
      <c r="C1890" s="216" t="s">
        <v>2298</v>
      </c>
      <c r="D1890" s="216" t="s">
        <v>163</v>
      </c>
      <c r="E1890" s="217" t="s">
        <v>2299</v>
      </c>
      <c r="F1890" s="218" t="s">
        <v>2300</v>
      </c>
      <c r="G1890" s="219" t="s">
        <v>1125</v>
      </c>
      <c r="H1890" s="220">
        <v>2</v>
      </c>
      <c r="I1890" s="221"/>
      <c r="J1890" s="222">
        <f>ROUND(I1890*H1890,2)</f>
        <v>0</v>
      </c>
      <c r="K1890" s="218" t="s">
        <v>21</v>
      </c>
      <c r="L1890" s="47"/>
      <c r="M1890" s="223" t="s">
        <v>21</v>
      </c>
      <c r="N1890" s="224" t="s">
        <v>43</v>
      </c>
      <c r="O1890" s="87"/>
      <c r="P1890" s="225">
        <f>O1890*H1890</f>
        <v>0</v>
      </c>
      <c r="Q1890" s="225">
        <v>0</v>
      </c>
      <c r="R1890" s="225">
        <f>Q1890*H1890</f>
        <v>0</v>
      </c>
      <c r="S1890" s="225">
        <v>0</v>
      </c>
      <c r="T1890" s="226">
        <f>S1890*H1890</f>
        <v>0</v>
      </c>
      <c r="U1890" s="41"/>
      <c r="V1890" s="41"/>
      <c r="W1890" s="41"/>
      <c r="X1890" s="41"/>
      <c r="Y1890" s="41"/>
      <c r="Z1890" s="41"/>
      <c r="AA1890" s="41"/>
      <c r="AB1890" s="41"/>
      <c r="AC1890" s="41"/>
      <c r="AD1890" s="41"/>
      <c r="AE1890" s="41"/>
      <c r="AR1890" s="227" t="s">
        <v>276</v>
      </c>
      <c r="AT1890" s="227" t="s">
        <v>163</v>
      </c>
      <c r="AU1890" s="227" t="s">
        <v>81</v>
      </c>
      <c r="AY1890" s="20" t="s">
        <v>161</v>
      </c>
      <c r="BE1890" s="228">
        <f>IF(N1890="základní",J1890,0)</f>
        <v>0</v>
      </c>
      <c r="BF1890" s="228">
        <f>IF(N1890="snížená",J1890,0)</f>
        <v>0</v>
      </c>
      <c r="BG1890" s="228">
        <f>IF(N1890="zákl. přenesená",J1890,0)</f>
        <v>0</v>
      </c>
      <c r="BH1890" s="228">
        <f>IF(N1890="sníž. přenesená",J1890,0)</f>
        <v>0</v>
      </c>
      <c r="BI1890" s="228">
        <f>IF(N1890="nulová",J1890,0)</f>
        <v>0</v>
      </c>
      <c r="BJ1890" s="20" t="s">
        <v>79</v>
      </c>
      <c r="BK1890" s="228">
        <f>ROUND(I1890*H1890,2)</f>
        <v>0</v>
      </c>
      <c r="BL1890" s="20" t="s">
        <v>276</v>
      </c>
      <c r="BM1890" s="227" t="s">
        <v>2301</v>
      </c>
    </row>
    <row r="1891" s="2" customFormat="1">
      <c r="A1891" s="41"/>
      <c r="B1891" s="42"/>
      <c r="C1891" s="43"/>
      <c r="D1891" s="231" t="s">
        <v>251</v>
      </c>
      <c r="E1891" s="43"/>
      <c r="F1891" s="267" t="s">
        <v>2289</v>
      </c>
      <c r="G1891" s="43"/>
      <c r="H1891" s="43"/>
      <c r="I1891" s="264"/>
      <c r="J1891" s="43"/>
      <c r="K1891" s="43"/>
      <c r="L1891" s="47"/>
      <c r="M1891" s="265"/>
      <c r="N1891" s="266"/>
      <c r="O1891" s="87"/>
      <c r="P1891" s="87"/>
      <c r="Q1891" s="87"/>
      <c r="R1891" s="87"/>
      <c r="S1891" s="87"/>
      <c r="T1891" s="88"/>
      <c r="U1891" s="41"/>
      <c r="V1891" s="41"/>
      <c r="W1891" s="41"/>
      <c r="X1891" s="41"/>
      <c r="Y1891" s="41"/>
      <c r="Z1891" s="41"/>
      <c r="AA1891" s="41"/>
      <c r="AB1891" s="41"/>
      <c r="AC1891" s="41"/>
      <c r="AD1891" s="41"/>
      <c r="AE1891" s="41"/>
      <c r="AT1891" s="20" t="s">
        <v>251</v>
      </c>
      <c r="AU1891" s="20" t="s">
        <v>81</v>
      </c>
    </row>
    <row r="1892" s="2" customFormat="1" ht="24.15" customHeight="1">
      <c r="A1892" s="41"/>
      <c r="B1892" s="42"/>
      <c r="C1892" s="216" t="s">
        <v>2302</v>
      </c>
      <c r="D1892" s="216" t="s">
        <v>163</v>
      </c>
      <c r="E1892" s="217" t="s">
        <v>2303</v>
      </c>
      <c r="F1892" s="218" t="s">
        <v>2304</v>
      </c>
      <c r="G1892" s="219" t="s">
        <v>1125</v>
      </c>
      <c r="H1892" s="220">
        <v>2</v>
      </c>
      <c r="I1892" s="221"/>
      <c r="J1892" s="222">
        <f>ROUND(I1892*H1892,2)</f>
        <v>0</v>
      </c>
      <c r="K1892" s="218" t="s">
        <v>21</v>
      </c>
      <c r="L1892" s="47"/>
      <c r="M1892" s="223" t="s">
        <v>21</v>
      </c>
      <c r="N1892" s="224" t="s">
        <v>43</v>
      </c>
      <c r="O1892" s="87"/>
      <c r="P1892" s="225">
        <f>O1892*H1892</f>
        <v>0</v>
      </c>
      <c r="Q1892" s="225">
        <v>0</v>
      </c>
      <c r="R1892" s="225">
        <f>Q1892*H1892</f>
        <v>0</v>
      </c>
      <c r="S1892" s="225">
        <v>0</v>
      </c>
      <c r="T1892" s="226">
        <f>S1892*H1892</f>
        <v>0</v>
      </c>
      <c r="U1892" s="41"/>
      <c r="V1892" s="41"/>
      <c r="W1892" s="41"/>
      <c r="X1892" s="41"/>
      <c r="Y1892" s="41"/>
      <c r="Z1892" s="41"/>
      <c r="AA1892" s="41"/>
      <c r="AB1892" s="41"/>
      <c r="AC1892" s="41"/>
      <c r="AD1892" s="41"/>
      <c r="AE1892" s="41"/>
      <c r="AR1892" s="227" t="s">
        <v>276</v>
      </c>
      <c r="AT1892" s="227" t="s">
        <v>163</v>
      </c>
      <c r="AU1892" s="227" t="s">
        <v>81</v>
      </c>
      <c r="AY1892" s="20" t="s">
        <v>161</v>
      </c>
      <c r="BE1892" s="228">
        <f>IF(N1892="základní",J1892,0)</f>
        <v>0</v>
      </c>
      <c r="BF1892" s="228">
        <f>IF(N1892="snížená",J1892,0)</f>
        <v>0</v>
      </c>
      <c r="BG1892" s="228">
        <f>IF(N1892="zákl. přenesená",J1892,0)</f>
        <v>0</v>
      </c>
      <c r="BH1892" s="228">
        <f>IF(N1892="sníž. přenesená",J1892,0)</f>
        <v>0</v>
      </c>
      <c r="BI1892" s="228">
        <f>IF(N1892="nulová",J1892,0)</f>
        <v>0</v>
      </c>
      <c r="BJ1892" s="20" t="s">
        <v>79</v>
      </c>
      <c r="BK1892" s="228">
        <f>ROUND(I1892*H1892,2)</f>
        <v>0</v>
      </c>
      <c r="BL1892" s="20" t="s">
        <v>276</v>
      </c>
      <c r="BM1892" s="227" t="s">
        <v>2305</v>
      </c>
    </row>
    <row r="1893" s="2" customFormat="1">
      <c r="A1893" s="41"/>
      <c r="B1893" s="42"/>
      <c r="C1893" s="43"/>
      <c r="D1893" s="231" t="s">
        <v>251</v>
      </c>
      <c r="E1893" s="43"/>
      <c r="F1893" s="267" t="s">
        <v>2289</v>
      </c>
      <c r="G1893" s="43"/>
      <c r="H1893" s="43"/>
      <c r="I1893" s="264"/>
      <c r="J1893" s="43"/>
      <c r="K1893" s="43"/>
      <c r="L1893" s="47"/>
      <c r="M1893" s="265"/>
      <c r="N1893" s="266"/>
      <c r="O1893" s="87"/>
      <c r="P1893" s="87"/>
      <c r="Q1893" s="87"/>
      <c r="R1893" s="87"/>
      <c r="S1893" s="87"/>
      <c r="T1893" s="88"/>
      <c r="U1893" s="41"/>
      <c r="V1893" s="41"/>
      <c r="W1893" s="41"/>
      <c r="X1893" s="41"/>
      <c r="Y1893" s="41"/>
      <c r="Z1893" s="41"/>
      <c r="AA1893" s="41"/>
      <c r="AB1893" s="41"/>
      <c r="AC1893" s="41"/>
      <c r="AD1893" s="41"/>
      <c r="AE1893" s="41"/>
      <c r="AT1893" s="20" t="s">
        <v>251</v>
      </c>
      <c r="AU1893" s="20" t="s">
        <v>81</v>
      </c>
    </row>
    <row r="1894" s="2" customFormat="1" ht="24.15" customHeight="1">
      <c r="A1894" s="41"/>
      <c r="B1894" s="42"/>
      <c r="C1894" s="216" t="s">
        <v>2306</v>
      </c>
      <c r="D1894" s="216" t="s">
        <v>163</v>
      </c>
      <c r="E1894" s="217" t="s">
        <v>2307</v>
      </c>
      <c r="F1894" s="218" t="s">
        <v>2308</v>
      </c>
      <c r="G1894" s="219" t="s">
        <v>1125</v>
      </c>
      <c r="H1894" s="220">
        <v>1</v>
      </c>
      <c r="I1894" s="221"/>
      <c r="J1894" s="222">
        <f>ROUND(I1894*H1894,2)</f>
        <v>0</v>
      </c>
      <c r="K1894" s="218" t="s">
        <v>21</v>
      </c>
      <c r="L1894" s="47"/>
      <c r="M1894" s="223" t="s">
        <v>21</v>
      </c>
      <c r="N1894" s="224" t="s">
        <v>43</v>
      </c>
      <c r="O1894" s="87"/>
      <c r="P1894" s="225">
        <f>O1894*H1894</f>
        <v>0</v>
      </c>
      <c r="Q1894" s="225">
        <v>0</v>
      </c>
      <c r="R1894" s="225">
        <f>Q1894*H1894</f>
        <v>0</v>
      </c>
      <c r="S1894" s="225">
        <v>0</v>
      </c>
      <c r="T1894" s="226">
        <f>S1894*H1894</f>
        <v>0</v>
      </c>
      <c r="U1894" s="41"/>
      <c r="V1894" s="41"/>
      <c r="W1894" s="41"/>
      <c r="X1894" s="41"/>
      <c r="Y1894" s="41"/>
      <c r="Z1894" s="41"/>
      <c r="AA1894" s="41"/>
      <c r="AB1894" s="41"/>
      <c r="AC1894" s="41"/>
      <c r="AD1894" s="41"/>
      <c r="AE1894" s="41"/>
      <c r="AR1894" s="227" t="s">
        <v>276</v>
      </c>
      <c r="AT1894" s="227" t="s">
        <v>163</v>
      </c>
      <c r="AU1894" s="227" t="s">
        <v>81</v>
      </c>
      <c r="AY1894" s="20" t="s">
        <v>161</v>
      </c>
      <c r="BE1894" s="228">
        <f>IF(N1894="základní",J1894,0)</f>
        <v>0</v>
      </c>
      <c r="BF1894" s="228">
        <f>IF(N1894="snížená",J1894,0)</f>
        <v>0</v>
      </c>
      <c r="BG1894" s="228">
        <f>IF(N1894="zákl. přenesená",J1894,0)</f>
        <v>0</v>
      </c>
      <c r="BH1894" s="228">
        <f>IF(N1894="sníž. přenesená",J1894,0)</f>
        <v>0</v>
      </c>
      <c r="BI1894" s="228">
        <f>IF(N1894="nulová",J1894,0)</f>
        <v>0</v>
      </c>
      <c r="BJ1894" s="20" t="s">
        <v>79</v>
      </c>
      <c r="BK1894" s="228">
        <f>ROUND(I1894*H1894,2)</f>
        <v>0</v>
      </c>
      <c r="BL1894" s="20" t="s">
        <v>276</v>
      </c>
      <c r="BM1894" s="227" t="s">
        <v>2309</v>
      </c>
    </row>
    <row r="1895" s="2" customFormat="1">
      <c r="A1895" s="41"/>
      <c r="B1895" s="42"/>
      <c r="C1895" s="43"/>
      <c r="D1895" s="231" t="s">
        <v>251</v>
      </c>
      <c r="E1895" s="43"/>
      <c r="F1895" s="267" t="s">
        <v>2289</v>
      </c>
      <c r="G1895" s="43"/>
      <c r="H1895" s="43"/>
      <c r="I1895" s="264"/>
      <c r="J1895" s="43"/>
      <c r="K1895" s="43"/>
      <c r="L1895" s="47"/>
      <c r="M1895" s="265"/>
      <c r="N1895" s="266"/>
      <c r="O1895" s="87"/>
      <c r="P1895" s="87"/>
      <c r="Q1895" s="87"/>
      <c r="R1895" s="87"/>
      <c r="S1895" s="87"/>
      <c r="T1895" s="88"/>
      <c r="U1895" s="41"/>
      <c r="V1895" s="41"/>
      <c r="W1895" s="41"/>
      <c r="X1895" s="41"/>
      <c r="Y1895" s="41"/>
      <c r="Z1895" s="41"/>
      <c r="AA1895" s="41"/>
      <c r="AB1895" s="41"/>
      <c r="AC1895" s="41"/>
      <c r="AD1895" s="41"/>
      <c r="AE1895" s="41"/>
      <c r="AT1895" s="20" t="s">
        <v>251</v>
      </c>
      <c r="AU1895" s="20" t="s">
        <v>81</v>
      </c>
    </row>
    <row r="1896" s="2" customFormat="1" ht="24.15" customHeight="1">
      <c r="A1896" s="41"/>
      <c r="B1896" s="42"/>
      <c r="C1896" s="216" t="s">
        <v>2310</v>
      </c>
      <c r="D1896" s="216" t="s">
        <v>163</v>
      </c>
      <c r="E1896" s="217" t="s">
        <v>2311</v>
      </c>
      <c r="F1896" s="218" t="s">
        <v>2312</v>
      </c>
      <c r="G1896" s="219" t="s">
        <v>1125</v>
      </c>
      <c r="H1896" s="220">
        <v>1</v>
      </c>
      <c r="I1896" s="221"/>
      <c r="J1896" s="222">
        <f>ROUND(I1896*H1896,2)</f>
        <v>0</v>
      </c>
      <c r="K1896" s="218" t="s">
        <v>21</v>
      </c>
      <c r="L1896" s="47"/>
      <c r="M1896" s="223" t="s">
        <v>21</v>
      </c>
      <c r="N1896" s="224" t="s">
        <v>43</v>
      </c>
      <c r="O1896" s="87"/>
      <c r="P1896" s="225">
        <f>O1896*H1896</f>
        <v>0</v>
      </c>
      <c r="Q1896" s="225">
        <v>0</v>
      </c>
      <c r="R1896" s="225">
        <f>Q1896*H1896</f>
        <v>0</v>
      </c>
      <c r="S1896" s="225">
        <v>0</v>
      </c>
      <c r="T1896" s="226">
        <f>S1896*H1896</f>
        <v>0</v>
      </c>
      <c r="U1896" s="41"/>
      <c r="V1896" s="41"/>
      <c r="W1896" s="41"/>
      <c r="X1896" s="41"/>
      <c r="Y1896" s="41"/>
      <c r="Z1896" s="41"/>
      <c r="AA1896" s="41"/>
      <c r="AB1896" s="41"/>
      <c r="AC1896" s="41"/>
      <c r="AD1896" s="41"/>
      <c r="AE1896" s="41"/>
      <c r="AR1896" s="227" t="s">
        <v>276</v>
      </c>
      <c r="AT1896" s="227" t="s">
        <v>163</v>
      </c>
      <c r="AU1896" s="227" t="s">
        <v>81</v>
      </c>
      <c r="AY1896" s="20" t="s">
        <v>161</v>
      </c>
      <c r="BE1896" s="228">
        <f>IF(N1896="základní",J1896,0)</f>
        <v>0</v>
      </c>
      <c r="BF1896" s="228">
        <f>IF(N1896="snížená",J1896,0)</f>
        <v>0</v>
      </c>
      <c r="BG1896" s="228">
        <f>IF(N1896="zákl. přenesená",J1896,0)</f>
        <v>0</v>
      </c>
      <c r="BH1896" s="228">
        <f>IF(N1896="sníž. přenesená",J1896,0)</f>
        <v>0</v>
      </c>
      <c r="BI1896" s="228">
        <f>IF(N1896="nulová",J1896,0)</f>
        <v>0</v>
      </c>
      <c r="BJ1896" s="20" t="s">
        <v>79</v>
      </c>
      <c r="BK1896" s="228">
        <f>ROUND(I1896*H1896,2)</f>
        <v>0</v>
      </c>
      <c r="BL1896" s="20" t="s">
        <v>276</v>
      </c>
      <c r="BM1896" s="227" t="s">
        <v>2313</v>
      </c>
    </row>
    <row r="1897" s="2" customFormat="1">
      <c r="A1897" s="41"/>
      <c r="B1897" s="42"/>
      <c r="C1897" s="43"/>
      <c r="D1897" s="231" t="s">
        <v>251</v>
      </c>
      <c r="E1897" s="43"/>
      <c r="F1897" s="267" t="s">
        <v>2289</v>
      </c>
      <c r="G1897" s="43"/>
      <c r="H1897" s="43"/>
      <c r="I1897" s="264"/>
      <c r="J1897" s="43"/>
      <c r="K1897" s="43"/>
      <c r="L1897" s="47"/>
      <c r="M1897" s="265"/>
      <c r="N1897" s="266"/>
      <c r="O1897" s="87"/>
      <c r="P1897" s="87"/>
      <c r="Q1897" s="87"/>
      <c r="R1897" s="87"/>
      <c r="S1897" s="87"/>
      <c r="T1897" s="88"/>
      <c r="U1897" s="41"/>
      <c r="V1897" s="41"/>
      <c r="W1897" s="41"/>
      <c r="X1897" s="41"/>
      <c r="Y1897" s="41"/>
      <c r="Z1897" s="41"/>
      <c r="AA1897" s="41"/>
      <c r="AB1897" s="41"/>
      <c r="AC1897" s="41"/>
      <c r="AD1897" s="41"/>
      <c r="AE1897" s="41"/>
      <c r="AT1897" s="20" t="s">
        <v>251</v>
      </c>
      <c r="AU1897" s="20" t="s">
        <v>81</v>
      </c>
    </row>
    <row r="1898" s="2" customFormat="1" ht="24.15" customHeight="1">
      <c r="A1898" s="41"/>
      <c r="B1898" s="42"/>
      <c r="C1898" s="216" t="s">
        <v>2314</v>
      </c>
      <c r="D1898" s="216" t="s">
        <v>163</v>
      </c>
      <c r="E1898" s="217" t="s">
        <v>2315</v>
      </c>
      <c r="F1898" s="218" t="s">
        <v>2316</v>
      </c>
      <c r="G1898" s="219" t="s">
        <v>1125</v>
      </c>
      <c r="H1898" s="220">
        <v>1</v>
      </c>
      <c r="I1898" s="221"/>
      <c r="J1898" s="222">
        <f>ROUND(I1898*H1898,2)</f>
        <v>0</v>
      </c>
      <c r="K1898" s="218" t="s">
        <v>21</v>
      </c>
      <c r="L1898" s="47"/>
      <c r="M1898" s="223" t="s">
        <v>21</v>
      </c>
      <c r="N1898" s="224" t="s">
        <v>43</v>
      </c>
      <c r="O1898" s="87"/>
      <c r="P1898" s="225">
        <f>O1898*H1898</f>
        <v>0</v>
      </c>
      <c r="Q1898" s="225">
        <v>0</v>
      </c>
      <c r="R1898" s="225">
        <f>Q1898*H1898</f>
        <v>0</v>
      </c>
      <c r="S1898" s="225">
        <v>0</v>
      </c>
      <c r="T1898" s="226">
        <f>S1898*H1898</f>
        <v>0</v>
      </c>
      <c r="U1898" s="41"/>
      <c r="V1898" s="41"/>
      <c r="W1898" s="41"/>
      <c r="X1898" s="41"/>
      <c r="Y1898" s="41"/>
      <c r="Z1898" s="41"/>
      <c r="AA1898" s="41"/>
      <c r="AB1898" s="41"/>
      <c r="AC1898" s="41"/>
      <c r="AD1898" s="41"/>
      <c r="AE1898" s="41"/>
      <c r="AR1898" s="227" t="s">
        <v>276</v>
      </c>
      <c r="AT1898" s="227" t="s">
        <v>163</v>
      </c>
      <c r="AU1898" s="227" t="s">
        <v>81</v>
      </c>
      <c r="AY1898" s="20" t="s">
        <v>161</v>
      </c>
      <c r="BE1898" s="228">
        <f>IF(N1898="základní",J1898,0)</f>
        <v>0</v>
      </c>
      <c r="BF1898" s="228">
        <f>IF(N1898="snížená",J1898,0)</f>
        <v>0</v>
      </c>
      <c r="BG1898" s="228">
        <f>IF(N1898="zákl. přenesená",J1898,0)</f>
        <v>0</v>
      </c>
      <c r="BH1898" s="228">
        <f>IF(N1898="sníž. přenesená",J1898,0)</f>
        <v>0</v>
      </c>
      <c r="BI1898" s="228">
        <f>IF(N1898="nulová",J1898,0)</f>
        <v>0</v>
      </c>
      <c r="BJ1898" s="20" t="s">
        <v>79</v>
      </c>
      <c r="BK1898" s="228">
        <f>ROUND(I1898*H1898,2)</f>
        <v>0</v>
      </c>
      <c r="BL1898" s="20" t="s">
        <v>276</v>
      </c>
      <c r="BM1898" s="227" t="s">
        <v>2317</v>
      </c>
    </row>
    <row r="1899" s="2" customFormat="1">
      <c r="A1899" s="41"/>
      <c r="B1899" s="42"/>
      <c r="C1899" s="43"/>
      <c r="D1899" s="231" t="s">
        <v>251</v>
      </c>
      <c r="E1899" s="43"/>
      <c r="F1899" s="267" t="s">
        <v>2289</v>
      </c>
      <c r="G1899" s="43"/>
      <c r="H1899" s="43"/>
      <c r="I1899" s="264"/>
      <c r="J1899" s="43"/>
      <c r="K1899" s="43"/>
      <c r="L1899" s="47"/>
      <c r="M1899" s="265"/>
      <c r="N1899" s="266"/>
      <c r="O1899" s="87"/>
      <c r="P1899" s="87"/>
      <c r="Q1899" s="87"/>
      <c r="R1899" s="87"/>
      <c r="S1899" s="87"/>
      <c r="T1899" s="88"/>
      <c r="U1899" s="41"/>
      <c r="V1899" s="41"/>
      <c r="W1899" s="41"/>
      <c r="X1899" s="41"/>
      <c r="Y1899" s="41"/>
      <c r="Z1899" s="41"/>
      <c r="AA1899" s="41"/>
      <c r="AB1899" s="41"/>
      <c r="AC1899" s="41"/>
      <c r="AD1899" s="41"/>
      <c r="AE1899" s="41"/>
      <c r="AT1899" s="20" t="s">
        <v>251</v>
      </c>
      <c r="AU1899" s="20" t="s">
        <v>81</v>
      </c>
    </row>
    <row r="1900" s="2" customFormat="1" ht="24.15" customHeight="1">
      <c r="A1900" s="41"/>
      <c r="B1900" s="42"/>
      <c r="C1900" s="216" t="s">
        <v>2318</v>
      </c>
      <c r="D1900" s="216" t="s">
        <v>163</v>
      </c>
      <c r="E1900" s="217" t="s">
        <v>2319</v>
      </c>
      <c r="F1900" s="218" t="s">
        <v>2320</v>
      </c>
      <c r="G1900" s="219" t="s">
        <v>1125</v>
      </c>
      <c r="H1900" s="220">
        <v>1</v>
      </c>
      <c r="I1900" s="221"/>
      <c r="J1900" s="222">
        <f>ROUND(I1900*H1900,2)</f>
        <v>0</v>
      </c>
      <c r="K1900" s="218" t="s">
        <v>21</v>
      </c>
      <c r="L1900" s="47"/>
      <c r="M1900" s="223" t="s">
        <v>21</v>
      </c>
      <c r="N1900" s="224" t="s">
        <v>43</v>
      </c>
      <c r="O1900" s="87"/>
      <c r="P1900" s="225">
        <f>O1900*H1900</f>
        <v>0</v>
      </c>
      <c r="Q1900" s="225">
        <v>0</v>
      </c>
      <c r="R1900" s="225">
        <f>Q1900*H1900</f>
        <v>0</v>
      </c>
      <c r="S1900" s="225">
        <v>0</v>
      </c>
      <c r="T1900" s="226">
        <f>S1900*H1900</f>
        <v>0</v>
      </c>
      <c r="U1900" s="41"/>
      <c r="V1900" s="41"/>
      <c r="W1900" s="41"/>
      <c r="X1900" s="41"/>
      <c r="Y1900" s="41"/>
      <c r="Z1900" s="41"/>
      <c r="AA1900" s="41"/>
      <c r="AB1900" s="41"/>
      <c r="AC1900" s="41"/>
      <c r="AD1900" s="41"/>
      <c r="AE1900" s="41"/>
      <c r="AR1900" s="227" t="s">
        <v>276</v>
      </c>
      <c r="AT1900" s="227" t="s">
        <v>163</v>
      </c>
      <c r="AU1900" s="227" t="s">
        <v>81</v>
      </c>
      <c r="AY1900" s="20" t="s">
        <v>161</v>
      </c>
      <c r="BE1900" s="228">
        <f>IF(N1900="základní",J1900,0)</f>
        <v>0</v>
      </c>
      <c r="BF1900" s="228">
        <f>IF(N1900="snížená",J1900,0)</f>
        <v>0</v>
      </c>
      <c r="BG1900" s="228">
        <f>IF(N1900="zákl. přenesená",J1900,0)</f>
        <v>0</v>
      </c>
      <c r="BH1900" s="228">
        <f>IF(N1900="sníž. přenesená",J1900,0)</f>
        <v>0</v>
      </c>
      <c r="BI1900" s="228">
        <f>IF(N1900="nulová",J1900,0)</f>
        <v>0</v>
      </c>
      <c r="BJ1900" s="20" t="s">
        <v>79</v>
      </c>
      <c r="BK1900" s="228">
        <f>ROUND(I1900*H1900,2)</f>
        <v>0</v>
      </c>
      <c r="BL1900" s="20" t="s">
        <v>276</v>
      </c>
      <c r="BM1900" s="227" t="s">
        <v>2321</v>
      </c>
    </row>
    <row r="1901" s="2" customFormat="1">
      <c r="A1901" s="41"/>
      <c r="B1901" s="42"/>
      <c r="C1901" s="43"/>
      <c r="D1901" s="231" t="s">
        <v>251</v>
      </c>
      <c r="E1901" s="43"/>
      <c r="F1901" s="267" t="s">
        <v>2289</v>
      </c>
      <c r="G1901" s="43"/>
      <c r="H1901" s="43"/>
      <c r="I1901" s="264"/>
      <c r="J1901" s="43"/>
      <c r="K1901" s="43"/>
      <c r="L1901" s="47"/>
      <c r="M1901" s="265"/>
      <c r="N1901" s="266"/>
      <c r="O1901" s="87"/>
      <c r="P1901" s="87"/>
      <c r="Q1901" s="87"/>
      <c r="R1901" s="87"/>
      <c r="S1901" s="87"/>
      <c r="T1901" s="88"/>
      <c r="U1901" s="41"/>
      <c r="V1901" s="41"/>
      <c r="W1901" s="41"/>
      <c r="X1901" s="41"/>
      <c r="Y1901" s="41"/>
      <c r="Z1901" s="41"/>
      <c r="AA1901" s="41"/>
      <c r="AB1901" s="41"/>
      <c r="AC1901" s="41"/>
      <c r="AD1901" s="41"/>
      <c r="AE1901" s="41"/>
      <c r="AT1901" s="20" t="s">
        <v>251</v>
      </c>
      <c r="AU1901" s="20" t="s">
        <v>81</v>
      </c>
    </row>
    <row r="1902" s="2" customFormat="1" ht="24.15" customHeight="1">
      <c r="A1902" s="41"/>
      <c r="B1902" s="42"/>
      <c r="C1902" s="216" t="s">
        <v>2322</v>
      </c>
      <c r="D1902" s="216" t="s">
        <v>163</v>
      </c>
      <c r="E1902" s="217" t="s">
        <v>2323</v>
      </c>
      <c r="F1902" s="218" t="s">
        <v>2324</v>
      </c>
      <c r="G1902" s="219" t="s">
        <v>1125</v>
      </c>
      <c r="H1902" s="220">
        <v>1</v>
      </c>
      <c r="I1902" s="221"/>
      <c r="J1902" s="222">
        <f>ROUND(I1902*H1902,2)</f>
        <v>0</v>
      </c>
      <c r="K1902" s="218" t="s">
        <v>21</v>
      </c>
      <c r="L1902" s="47"/>
      <c r="M1902" s="223" t="s">
        <v>21</v>
      </c>
      <c r="N1902" s="224" t="s">
        <v>43</v>
      </c>
      <c r="O1902" s="87"/>
      <c r="P1902" s="225">
        <f>O1902*H1902</f>
        <v>0</v>
      </c>
      <c r="Q1902" s="225">
        <v>0</v>
      </c>
      <c r="R1902" s="225">
        <f>Q1902*H1902</f>
        <v>0</v>
      </c>
      <c r="S1902" s="225">
        <v>0</v>
      </c>
      <c r="T1902" s="226">
        <f>S1902*H1902</f>
        <v>0</v>
      </c>
      <c r="U1902" s="41"/>
      <c r="V1902" s="41"/>
      <c r="W1902" s="41"/>
      <c r="X1902" s="41"/>
      <c r="Y1902" s="41"/>
      <c r="Z1902" s="41"/>
      <c r="AA1902" s="41"/>
      <c r="AB1902" s="41"/>
      <c r="AC1902" s="41"/>
      <c r="AD1902" s="41"/>
      <c r="AE1902" s="41"/>
      <c r="AR1902" s="227" t="s">
        <v>276</v>
      </c>
      <c r="AT1902" s="227" t="s">
        <v>163</v>
      </c>
      <c r="AU1902" s="227" t="s">
        <v>81</v>
      </c>
      <c r="AY1902" s="20" t="s">
        <v>161</v>
      </c>
      <c r="BE1902" s="228">
        <f>IF(N1902="základní",J1902,0)</f>
        <v>0</v>
      </c>
      <c r="BF1902" s="228">
        <f>IF(N1902="snížená",J1902,0)</f>
        <v>0</v>
      </c>
      <c r="BG1902" s="228">
        <f>IF(N1902="zákl. přenesená",J1902,0)</f>
        <v>0</v>
      </c>
      <c r="BH1902" s="228">
        <f>IF(N1902="sníž. přenesená",J1902,0)</f>
        <v>0</v>
      </c>
      <c r="BI1902" s="228">
        <f>IF(N1902="nulová",J1902,0)</f>
        <v>0</v>
      </c>
      <c r="BJ1902" s="20" t="s">
        <v>79</v>
      </c>
      <c r="BK1902" s="228">
        <f>ROUND(I1902*H1902,2)</f>
        <v>0</v>
      </c>
      <c r="BL1902" s="20" t="s">
        <v>276</v>
      </c>
      <c r="BM1902" s="227" t="s">
        <v>2325</v>
      </c>
    </row>
    <row r="1903" s="2" customFormat="1">
      <c r="A1903" s="41"/>
      <c r="B1903" s="42"/>
      <c r="C1903" s="43"/>
      <c r="D1903" s="231" t="s">
        <v>251</v>
      </c>
      <c r="E1903" s="43"/>
      <c r="F1903" s="267" t="s">
        <v>2289</v>
      </c>
      <c r="G1903" s="43"/>
      <c r="H1903" s="43"/>
      <c r="I1903" s="264"/>
      <c r="J1903" s="43"/>
      <c r="K1903" s="43"/>
      <c r="L1903" s="47"/>
      <c r="M1903" s="265"/>
      <c r="N1903" s="266"/>
      <c r="O1903" s="87"/>
      <c r="P1903" s="87"/>
      <c r="Q1903" s="87"/>
      <c r="R1903" s="87"/>
      <c r="S1903" s="87"/>
      <c r="T1903" s="88"/>
      <c r="U1903" s="41"/>
      <c r="V1903" s="41"/>
      <c r="W1903" s="41"/>
      <c r="X1903" s="41"/>
      <c r="Y1903" s="41"/>
      <c r="Z1903" s="41"/>
      <c r="AA1903" s="41"/>
      <c r="AB1903" s="41"/>
      <c r="AC1903" s="41"/>
      <c r="AD1903" s="41"/>
      <c r="AE1903" s="41"/>
      <c r="AT1903" s="20" t="s">
        <v>251</v>
      </c>
      <c r="AU1903" s="20" t="s">
        <v>81</v>
      </c>
    </row>
    <row r="1904" s="2" customFormat="1" ht="24.15" customHeight="1">
      <c r="A1904" s="41"/>
      <c r="B1904" s="42"/>
      <c r="C1904" s="216" t="s">
        <v>2326</v>
      </c>
      <c r="D1904" s="216" t="s">
        <v>163</v>
      </c>
      <c r="E1904" s="217" t="s">
        <v>2327</v>
      </c>
      <c r="F1904" s="218" t="s">
        <v>2328</v>
      </c>
      <c r="G1904" s="219" t="s">
        <v>1125</v>
      </c>
      <c r="H1904" s="220">
        <v>1</v>
      </c>
      <c r="I1904" s="221"/>
      <c r="J1904" s="222">
        <f>ROUND(I1904*H1904,2)</f>
        <v>0</v>
      </c>
      <c r="K1904" s="218" t="s">
        <v>21</v>
      </c>
      <c r="L1904" s="47"/>
      <c r="M1904" s="223" t="s">
        <v>21</v>
      </c>
      <c r="N1904" s="224" t="s">
        <v>43</v>
      </c>
      <c r="O1904" s="87"/>
      <c r="P1904" s="225">
        <f>O1904*H1904</f>
        <v>0</v>
      </c>
      <c r="Q1904" s="225">
        <v>0</v>
      </c>
      <c r="R1904" s="225">
        <f>Q1904*H1904</f>
        <v>0</v>
      </c>
      <c r="S1904" s="225">
        <v>0</v>
      </c>
      <c r="T1904" s="226">
        <f>S1904*H1904</f>
        <v>0</v>
      </c>
      <c r="U1904" s="41"/>
      <c r="V1904" s="41"/>
      <c r="W1904" s="41"/>
      <c r="X1904" s="41"/>
      <c r="Y1904" s="41"/>
      <c r="Z1904" s="41"/>
      <c r="AA1904" s="41"/>
      <c r="AB1904" s="41"/>
      <c r="AC1904" s="41"/>
      <c r="AD1904" s="41"/>
      <c r="AE1904" s="41"/>
      <c r="AR1904" s="227" t="s">
        <v>276</v>
      </c>
      <c r="AT1904" s="227" t="s">
        <v>163</v>
      </c>
      <c r="AU1904" s="227" t="s">
        <v>81</v>
      </c>
      <c r="AY1904" s="20" t="s">
        <v>161</v>
      </c>
      <c r="BE1904" s="228">
        <f>IF(N1904="základní",J1904,0)</f>
        <v>0</v>
      </c>
      <c r="BF1904" s="228">
        <f>IF(N1904="snížená",J1904,0)</f>
        <v>0</v>
      </c>
      <c r="BG1904" s="228">
        <f>IF(N1904="zákl. přenesená",J1904,0)</f>
        <v>0</v>
      </c>
      <c r="BH1904" s="228">
        <f>IF(N1904="sníž. přenesená",J1904,0)</f>
        <v>0</v>
      </c>
      <c r="BI1904" s="228">
        <f>IF(N1904="nulová",J1904,0)</f>
        <v>0</v>
      </c>
      <c r="BJ1904" s="20" t="s">
        <v>79</v>
      </c>
      <c r="BK1904" s="228">
        <f>ROUND(I1904*H1904,2)</f>
        <v>0</v>
      </c>
      <c r="BL1904" s="20" t="s">
        <v>276</v>
      </c>
      <c r="BM1904" s="227" t="s">
        <v>2329</v>
      </c>
    </row>
    <row r="1905" s="2" customFormat="1">
      <c r="A1905" s="41"/>
      <c r="B1905" s="42"/>
      <c r="C1905" s="43"/>
      <c r="D1905" s="231" t="s">
        <v>251</v>
      </c>
      <c r="E1905" s="43"/>
      <c r="F1905" s="267" t="s">
        <v>2289</v>
      </c>
      <c r="G1905" s="43"/>
      <c r="H1905" s="43"/>
      <c r="I1905" s="264"/>
      <c r="J1905" s="43"/>
      <c r="K1905" s="43"/>
      <c r="L1905" s="47"/>
      <c r="M1905" s="265"/>
      <c r="N1905" s="266"/>
      <c r="O1905" s="87"/>
      <c r="P1905" s="87"/>
      <c r="Q1905" s="87"/>
      <c r="R1905" s="87"/>
      <c r="S1905" s="87"/>
      <c r="T1905" s="88"/>
      <c r="U1905" s="41"/>
      <c r="V1905" s="41"/>
      <c r="W1905" s="41"/>
      <c r="X1905" s="41"/>
      <c r="Y1905" s="41"/>
      <c r="Z1905" s="41"/>
      <c r="AA1905" s="41"/>
      <c r="AB1905" s="41"/>
      <c r="AC1905" s="41"/>
      <c r="AD1905" s="41"/>
      <c r="AE1905" s="41"/>
      <c r="AT1905" s="20" t="s">
        <v>251</v>
      </c>
      <c r="AU1905" s="20" t="s">
        <v>81</v>
      </c>
    </row>
    <row r="1906" s="2" customFormat="1" ht="24.15" customHeight="1">
      <c r="A1906" s="41"/>
      <c r="B1906" s="42"/>
      <c r="C1906" s="216" t="s">
        <v>2330</v>
      </c>
      <c r="D1906" s="216" t="s">
        <v>163</v>
      </c>
      <c r="E1906" s="217" t="s">
        <v>2331</v>
      </c>
      <c r="F1906" s="218" t="s">
        <v>2332</v>
      </c>
      <c r="G1906" s="219" t="s">
        <v>1125</v>
      </c>
      <c r="H1906" s="220">
        <v>1</v>
      </c>
      <c r="I1906" s="221"/>
      <c r="J1906" s="222">
        <f>ROUND(I1906*H1906,2)</f>
        <v>0</v>
      </c>
      <c r="K1906" s="218" t="s">
        <v>21</v>
      </c>
      <c r="L1906" s="47"/>
      <c r="M1906" s="223" t="s">
        <v>21</v>
      </c>
      <c r="N1906" s="224" t="s">
        <v>43</v>
      </c>
      <c r="O1906" s="87"/>
      <c r="P1906" s="225">
        <f>O1906*H1906</f>
        <v>0</v>
      </c>
      <c r="Q1906" s="225">
        <v>0</v>
      </c>
      <c r="R1906" s="225">
        <f>Q1906*H1906</f>
        <v>0</v>
      </c>
      <c r="S1906" s="225">
        <v>0</v>
      </c>
      <c r="T1906" s="226">
        <f>S1906*H1906</f>
        <v>0</v>
      </c>
      <c r="U1906" s="41"/>
      <c r="V1906" s="41"/>
      <c r="W1906" s="41"/>
      <c r="X1906" s="41"/>
      <c r="Y1906" s="41"/>
      <c r="Z1906" s="41"/>
      <c r="AA1906" s="41"/>
      <c r="AB1906" s="41"/>
      <c r="AC1906" s="41"/>
      <c r="AD1906" s="41"/>
      <c r="AE1906" s="41"/>
      <c r="AR1906" s="227" t="s">
        <v>276</v>
      </c>
      <c r="AT1906" s="227" t="s">
        <v>163</v>
      </c>
      <c r="AU1906" s="227" t="s">
        <v>81</v>
      </c>
      <c r="AY1906" s="20" t="s">
        <v>161</v>
      </c>
      <c r="BE1906" s="228">
        <f>IF(N1906="základní",J1906,0)</f>
        <v>0</v>
      </c>
      <c r="BF1906" s="228">
        <f>IF(N1906="snížená",J1906,0)</f>
        <v>0</v>
      </c>
      <c r="BG1906" s="228">
        <f>IF(N1906="zákl. přenesená",J1906,0)</f>
        <v>0</v>
      </c>
      <c r="BH1906" s="228">
        <f>IF(N1906="sníž. přenesená",J1906,0)</f>
        <v>0</v>
      </c>
      <c r="BI1906" s="228">
        <f>IF(N1906="nulová",J1906,0)</f>
        <v>0</v>
      </c>
      <c r="BJ1906" s="20" t="s">
        <v>79</v>
      </c>
      <c r="BK1906" s="228">
        <f>ROUND(I1906*H1906,2)</f>
        <v>0</v>
      </c>
      <c r="BL1906" s="20" t="s">
        <v>276</v>
      </c>
      <c r="BM1906" s="227" t="s">
        <v>2333</v>
      </c>
    </row>
    <row r="1907" s="2" customFormat="1">
      <c r="A1907" s="41"/>
      <c r="B1907" s="42"/>
      <c r="C1907" s="43"/>
      <c r="D1907" s="231" t="s">
        <v>251</v>
      </c>
      <c r="E1907" s="43"/>
      <c r="F1907" s="267" t="s">
        <v>2289</v>
      </c>
      <c r="G1907" s="43"/>
      <c r="H1907" s="43"/>
      <c r="I1907" s="264"/>
      <c r="J1907" s="43"/>
      <c r="K1907" s="43"/>
      <c r="L1907" s="47"/>
      <c r="M1907" s="265"/>
      <c r="N1907" s="266"/>
      <c r="O1907" s="87"/>
      <c r="P1907" s="87"/>
      <c r="Q1907" s="87"/>
      <c r="R1907" s="87"/>
      <c r="S1907" s="87"/>
      <c r="T1907" s="88"/>
      <c r="U1907" s="41"/>
      <c r="V1907" s="41"/>
      <c r="W1907" s="41"/>
      <c r="X1907" s="41"/>
      <c r="Y1907" s="41"/>
      <c r="Z1907" s="41"/>
      <c r="AA1907" s="41"/>
      <c r="AB1907" s="41"/>
      <c r="AC1907" s="41"/>
      <c r="AD1907" s="41"/>
      <c r="AE1907" s="41"/>
      <c r="AT1907" s="20" t="s">
        <v>251</v>
      </c>
      <c r="AU1907" s="20" t="s">
        <v>81</v>
      </c>
    </row>
    <row r="1908" s="2" customFormat="1" ht="24.15" customHeight="1">
      <c r="A1908" s="41"/>
      <c r="B1908" s="42"/>
      <c r="C1908" s="216" t="s">
        <v>2334</v>
      </c>
      <c r="D1908" s="216" t="s">
        <v>163</v>
      </c>
      <c r="E1908" s="217" t="s">
        <v>2335</v>
      </c>
      <c r="F1908" s="218" t="s">
        <v>2336</v>
      </c>
      <c r="G1908" s="219" t="s">
        <v>1125</v>
      </c>
      <c r="H1908" s="220">
        <v>6</v>
      </c>
      <c r="I1908" s="221"/>
      <c r="J1908" s="222">
        <f>ROUND(I1908*H1908,2)</f>
        <v>0</v>
      </c>
      <c r="K1908" s="218" t="s">
        <v>21</v>
      </c>
      <c r="L1908" s="47"/>
      <c r="M1908" s="223" t="s">
        <v>21</v>
      </c>
      <c r="N1908" s="224" t="s">
        <v>43</v>
      </c>
      <c r="O1908" s="87"/>
      <c r="P1908" s="225">
        <f>O1908*H1908</f>
        <v>0</v>
      </c>
      <c r="Q1908" s="225">
        <v>0</v>
      </c>
      <c r="R1908" s="225">
        <f>Q1908*H1908</f>
        <v>0</v>
      </c>
      <c r="S1908" s="225">
        <v>0</v>
      </c>
      <c r="T1908" s="226">
        <f>S1908*H1908</f>
        <v>0</v>
      </c>
      <c r="U1908" s="41"/>
      <c r="V1908" s="41"/>
      <c r="W1908" s="41"/>
      <c r="X1908" s="41"/>
      <c r="Y1908" s="41"/>
      <c r="Z1908" s="41"/>
      <c r="AA1908" s="41"/>
      <c r="AB1908" s="41"/>
      <c r="AC1908" s="41"/>
      <c r="AD1908" s="41"/>
      <c r="AE1908" s="41"/>
      <c r="AR1908" s="227" t="s">
        <v>276</v>
      </c>
      <c r="AT1908" s="227" t="s">
        <v>163</v>
      </c>
      <c r="AU1908" s="227" t="s">
        <v>81</v>
      </c>
      <c r="AY1908" s="20" t="s">
        <v>161</v>
      </c>
      <c r="BE1908" s="228">
        <f>IF(N1908="základní",J1908,0)</f>
        <v>0</v>
      </c>
      <c r="BF1908" s="228">
        <f>IF(N1908="snížená",J1908,0)</f>
        <v>0</v>
      </c>
      <c r="BG1908" s="228">
        <f>IF(N1908="zákl. přenesená",J1908,0)</f>
        <v>0</v>
      </c>
      <c r="BH1908" s="228">
        <f>IF(N1908="sníž. přenesená",J1908,0)</f>
        <v>0</v>
      </c>
      <c r="BI1908" s="228">
        <f>IF(N1908="nulová",J1908,0)</f>
        <v>0</v>
      </c>
      <c r="BJ1908" s="20" t="s">
        <v>79</v>
      </c>
      <c r="BK1908" s="228">
        <f>ROUND(I1908*H1908,2)</f>
        <v>0</v>
      </c>
      <c r="BL1908" s="20" t="s">
        <v>276</v>
      </c>
      <c r="BM1908" s="227" t="s">
        <v>2337</v>
      </c>
    </row>
    <row r="1909" s="2" customFormat="1">
      <c r="A1909" s="41"/>
      <c r="B1909" s="42"/>
      <c r="C1909" s="43"/>
      <c r="D1909" s="231" t="s">
        <v>251</v>
      </c>
      <c r="E1909" s="43"/>
      <c r="F1909" s="267" t="s">
        <v>2289</v>
      </c>
      <c r="G1909" s="43"/>
      <c r="H1909" s="43"/>
      <c r="I1909" s="264"/>
      <c r="J1909" s="43"/>
      <c r="K1909" s="43"/>
      <c r="L1909" s="47"/>
      <c r="M1909" s="265"/>
      <c r="N1909" s="266"/>
      <c r="O1909" s="87"/>
      <c r="P1909" s="87"/>
      <c r="Q1909" s="87"/>
      <c r="R1909" s="87"/>
      <c r="S1909" s="87"/>
      <c r="T1909" s="88"/>
      <c r="U1909" s="41"/>
      <c r="V1909" s="41"/>
      <c r="W1909" s="41"/>
      <c r="X1909" s="41"/>
      <c r="Y1909" s="41"/>
      <c r="Z1909" s="41"/>
      <c r="AA1909" s="41"/>
      <c r="AB1909" s="41"/>
      <c r="AC1909" s="41"/>
      <c r="AD1909" s="41"/>
      <c r="AE1909" s="41"/>
      <c r="AT1909" s="20" t="s">
        <v>251</v>
      </c>
      <c r="AU1909" s="20" t="s">
        <v>81</v>
      </c>
    </row>
    <row r="1910" s="2" customFormat="1" ht="24.15" customHeight="1">
      <c r="A1910" s="41"/>
      <c r="B1910" s="42"/>
      <c r="C1910" s="216" t="s">
        <v>2338</v>
      </c>
      <c r="D1910" s="216" t="s">
        <v>163</v>
      </c>
      <c r="E1910" s="217" t="s">
        <v>2339</v>
      </c>
      <c r="F1910" s="218" t="s">
        <v>2340</v>
      </c>
      <c r="G1910" s="219" t="s">
        <v>1125</v>
      </c>
      <c r="H1910" s="220">
        <v>1</v>
      </c>
      <c r="I1910" s="221"/>
      <c r="J1910" s="222">
        <f>ROUND(I1910*H1910,2)</f>
        <v>0</v>
      </c>
      <c r="K1910" s="218" t="s">
        <v>21</v>
      </c>
      <c r="L1910" s="47"/>
      <c r="M1910" s="223" t="s">
        <v>21</v>
      </c>
      <c r="N1910" s="224" t="s">
        <v>43</v>
      </c>
      <c r="O1910" s="87"/>
      <c r="P1910" s="225">
        <f>O1910*H1910</f>
        <v>0</v>
      </c>
      <c r="Q1910" s="225">
        <v>0</v>
      </c>
      <c r="R1910" s="225">
        <f>Q1910*H1910</f>
        <v>0</v>
      </c>
      <c r="S1910" s="225">
        <v>0</v>
      </c>
      <c r="T1910" s="226">
        <f>S1910*H1910</f>
        <v>0</v>
      </c>
      <c r="U1910" s="41"/>
      <c r="V1910" s="41"/>
      <c r="W1910" s="41"/>
      <c r="X1910" s="41"/>
      <c r="Y1910" s="41"/>
      <c r="Z1910" s="41"/>
      <c r="AA1910" s="41"/>
      <c r="AB1910" s="41"/>
      <c r="AC1910" s="41"/>
      <c r="AD1910" s="41"/>
      <c r="AE1910" s="41"/>
      <c r="AR1910" s="227" t="s">
        <v>276</v>
      </c>
      <c r="AT1910" s="227" t="s">
        <v>163</v>
      </c>
      <c r="AU1910" s="227" t="s">
        <v>81</v>
      </c>
      <c r="AY1910" s="20" t="s">
        <v>161</v>
      </c>
      <c r="BE1910" s="228">
        <f>IF(N1910="základní",J1910,0)</f>
        <v>0</v>
      </c>
      <c r="BF1910" s="228">
        <f>IF(N1910="snížená",J1910,0)</f>
        <v>0</v>
      </c>
      <c r="BG1910" s="228">
        <f>IF(N1910="zákl. přenesená",J1910,0)</f>
        <v>0</v>
      </c>
      <c r="BH1910" s="228">
        <f>IF(N1910="sníž. přenesená",J1910,0)</f>
        <v>0</v>
      </c>
      <c r="BI1910" s="228">
        <f>IF(N1910="nulová",J1910,0)</f>
        <v>0</v>
      </c>
      <c r="BJ1910" s="20" t="s">
        <v>79</v>
      </c>
      <c r="BK1910" s="228">
        <f>ROUND(I1910*H1910,2)</f>
        <v>0</v>
      </c>
      <c r="BL1910" s="20" t="s">
        <v>276</v>
      </c>
      <c r="BM1910" s="227" t="s">
        <v>2341</v>
      </c>
    </row>
    <row r="1911" s="2" customFormat="1">
      <c r="A1911" s="41"/>
      <c r="B1911" s="42"/>
      <c r="C1911" s="43"/>
      <c r="D1911" s="231" t="s">
        <v>251</v>
      </c>
      <c r="E1911" s="43"/>
      <c r="F1911" s="267" t="s">
        <v>2289</v>
      </c>
      <c r="G1911" s="43"/>
      <c r="H1911" s="43"/>
      <c r="I1911" s="264"/>
      <c r="J1911" s="43"/>
      <c r="K1911" s="43"/>
      <c r="L1911" s="47"/>
      <c r="M1911" s="265"/>
      <c r="N1911" s="266"/>
      <c r="O1911" s="87"/>
      <c r="P1911" s="87"/>
      <c r="Q1911" s="87"/>
      <c r="R1911" s="87"/>
      <c r="S1911" s="87"/>
      <c r="T1911" s="88"/>
      <c r="U1911" s="41"/>
      <c r="V1911" s="41"/>
      <c r="W1911" s="41"/>
      <c r="X1911" s="41"/>
      <c r="Y1911" s="41"/>
      <c r="Z1911" s="41"/>
      <c r="AA1911" s="41"/>
      <c r="AB1911" s="41"/>
      <c r="AC1911" s="41"/>
      <c r="AD1911" s="41"/>
      <c r="AE1911" s="41"/>
      <c r="AT1911" s="20" t="s">
        <v>251</v>
      </c>
      <c r="AU1911" s="20" t="s">
        <v>81</v>
      </c>
    </row>
    <row r="1912" s="12" customFormat="1" ht="22.8" customHeight="1">
      <c r="A1912" s="12"/>
      <c r="B1912" s="200"/>
      <c r="C1912" s="201"/>
      <c r="D1912" s="202" t="s">
        <v>71</v>
      </c>
      <c r="E1912" s="214" t="s">
        <v>2342</v>
      </c>
      <c r="F1912" s="214" t="s">
        <v>2343</v>
      </c>
      <c r="G1912" s="201"/>
      <c r="H1912" s="201"/>
      <c r="I1912" s="204"/>
      <c r="J1912" s="215">
        <f>BK1912</f>
        <v>0</v>
      </c>
      <c r="K1912" s="201"/>
      <c r="L1912" s="206"/>
      <c r="M1912" s="207"/>
      <c r="N1912" s="208"/>
      <c r="O1912" s="208"/>
      <c r="P1912" s="209">
        <f>SUM(P1913:P1936)</f>
        <v>0</v>
      </c>
      <c r="Q1912" s="208"/>
      <c r="R1912" s="209">
        <f>SUM(R1913:R1936)</f>
        <v>0</v>
      </c>
      <c r="S1912" s="208"/>
      <c r="T1912" s="210">
        <f>SUM(T1913:T1936)</f>
        <v>0</v>
      </c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R1912" s="211" t="s">
        <v>81</v>
      </c>
      <c r="AT1912" s="212" t="s">
        <v>71</v>
      </c>
      <c r="AU1912" s="212" t="s">
        <v>79</v>
      </c>
      <c r="AY1912" s="211" t="s">
        <v>161</v>
      </c>
      <c r="BK1912" s="213">
        <f>SUM(BK1913:BK1936)</f>
        <v>0</v>
      </c>
    </row>
    <row r="1913" s="2" customFormat="1" ht="24.15" customHeight="1">
      <c r="A1913" s="41"/>
      <c r="B1913" s="42"/>
      <c r="C1913" s="216" t="s">
        <v>2344</v>
      </c>
      <c r="D1913" s="216" t="s">
        <v>163</v>
      </c>
      <c r="E1913" s="217" t="s">
        <v>2345</v>
      </c>
      <c r="F1913" s="218" t="s">
        <v>2346</v>
      </c>
      <c r="G1913" s="219" t="s">
        <v>1125</v>
      </c>
      <c r="H1913" s="220">
        <v>1</v>
      </c>
      <c r="I1913" s="221"/>
      <c r="J1913" s="222">
        <f>ROUND(I1913*H1913,2)</f>
        <v>0</v>
      </c>
      <c r="K1913" s="218" t="s">
        <v>21</v>
      </c>
      <c r="L1913" s="47"/>
      <c r="M1913" s="223" t="s">
        <v>21</v>
      </c>
      <c r="N1913" s="224" t="s">
        <v>43</v>
      </c>
      <c r="O1913" s="87"/>
      <c r="P1913" s="225">
        <f>O1913*H1913</f>
        <v>0</v>
      </c>
      <c r="Q1913" s="225">
        <v>0</v>
      </c>
      <c r="R1913" s="225">
        <f>Q1913*H1913</f>
        <v>0</v>
      </c>
      <c r="S1913" s="225">
        <v>0</v>
      </c>
      <c r="T1913" s="226">
        <f>S1913*H1913</f>
        <v>0</v>
      </c>
      <c r="U1913" s="41"/>
      <c r="V1913" s="41"/>
      <c r="W1913" s="41"/>
      <c r="X1913" s="41"/>
      <c r="Y1913" s="41"/>
      <c r="Z1913" s="41"/>
      <c r="AA1913" s="41"/>
      <c r="AB1913" s="41"/>
      <c r="AC1913" s="41"/>
      <c r="AD1913" s="41"/>
      <c r="AE1913" s="41"/>
      <c r="AR1913" s="227" t="s">
        <v>276</v>
      </c>
      <c r="AT1913" s="227" t="s">
        <v>163</v>
      </c>
      <c r="AU1913" s="227" t="s">
        <v>81</v>
      </c>
      <c r="AY1913" s="20" t="s">
        <v>161</v>
      </c>
      <c r="BE1913" s="228">
        <f>IF(N1913="základní",J1913,0)</f>
        <v>0</v>
      </c>
      <c r="BF1913" s="228">
        <f>IF(N1913="snížená",J1913,0)</f>
        <v>0</v>
      </c>
      <c r="BG1913" s="228">
        <f>IF(N1913="zákl. přenesená",J1913,0)</f>
        <v>0</v>
      </c>
      <c r="BH1913" s="228">
        <f>IF(N1913="sníž. přenesená",J1913,0)</f>
        <v>0</v>
      </c>
      <c r="BI1913" s="228">
        <f>IF(N1913="nulová",J1913,0)</f>
        <v>0</v>
      </c>
      <c r="BJ1913" s="20" t="s">
        <v>79</v>
      </c>
      <c r="BK1913" s="228">
        <f>ROUND(I1913*H1913,2)</f>
        <v>0</v>
      </c>
      <c r="BL1913" s="20" t="s">
        <v>276</v>
      </c>
      <c r="BM1913" s="227" t="s">
        <v>2347</v>
      </c>
    </row>
    <row r="1914" s="2" customFormat="1">
      <c r="A1914" s="41"/>
      <c r="B1914" s="42"/>
      <c r="C1914" s="43"/>
      <c r="D1914" s="231" t="s">
        <v>251</v>
      </c>
      <c r="E1914" s="43"/>
      <c r="F1914" s="267" t="s">
        <v>2348</v>
      </c>
      <c r="G1914" s="43"/>
      <c r="H1914" s="43"/>
      <c r="I1914" s="264"/>
      <c r="J1914" s="43"/>
      <c r="K1914" s="43"/>
      <c r="L1914" s="47"/>
      <c r="M1914" s="265"/>
      <c r="N1914" s="266"/>
      <c r="O1914" s="87"/>
      <c r="P1914" s="87"/>
      <c r="Q1914" s="87"/>
      <c r="R1914" s="87"/>
      <c r="S1914" s="87"/>
      <c r="T1914" s="88"/>
      <c r="U1914" s="41"/>
      <c r="V1914" s="41"/>
      <c r="W1914" s="41"/>
      <c r="X1914" s="41"/>
      <c r="Y1914" s="41"/>
      <c r="Z1914" s="41"/>
      <c r="AA1914" s="41"/>
      <c r="AB1914" s="41"/>
      <c r="AC1914" s="41"/>
      <c r="AD1914" s="41"/>
      <c r="AE1914" s="41"/>
      <c r="AT1914" s="20" t="s">
        <v>251</v>
      </c>
      <c r="AU1914" s="20" t="s">
        <v>81</v>
      </c>
    </row>
    <row r="1915" s="2" customFormat="1" ht="24.15" customHeight="1">
      <c r="A1915" s="41"/>
      <c r="B1915" s="42"/>
      <c r="C1915" s="216" t="s">
        <v>2349</v>
      </c>
      <c r="D1915" s="216" t="s">
        <v>163</v>
      </c>
      <c r="E1915" s="217" t="s">
        <v>2350</v>
      </c>
      <c r="F1915" s="218" t="s">
        <v>2351</v>
      </c>
      <c r="G1915" s="219" t="s">
        <v>1125</v>
      </c>
      <c r="H1915" s="220">
        <v>2</v>
      </c>
      <c r="I1915" s="221"/>
      <c r="J1915" s="222">
        <f>ROUND(I1915*H1915,2)</f>
        <v>0</v>
      </c>
      <c r="K1915" s="218" t="s">
        <v>21</v>
      </c>
      <c r="L1915" s="47"/>
      <c r="M1915" s="223" t="s">
        <v>21</v>
      </c>
      <c r="N1915" s="224" t="s">
        <v>43</v>
      </c>
      <c r="O1915" s="87"/>
      <c r="P1915" s="225">
        <f>O1915*H1915</f>
        <v>0</v>
      </c>
      <c r="Q1915" s="225">
        <v>0</v>
      </c>
      <c r="R1915" s="225">
        <f>Q1915*H1915</f>
        <v>0</v>
      </c>
      <c r="S1915" s="225">
        <v>0</v>
      </c>
      <c r="T1915" s="226">
        <f>S1915*H1915</f>
        <v>0</v>
      </c>
      <c r="U1915" s="41"/>
      <c r="V1915" s="41"/>
      <c r="W1915" s="41"/>
      <c r="X1915" s="41"/>
      <c r="Y1915" s="41"/>
      <c r="Z1915" s="41"/>
      <c r="AA1915" s="41"/>
      <c r="AB1915" s="41"/>
      <c r="AC1915" s="41"/>
      <c r="AD1915" s="41"/>
      <c r="AE1915" s="41"/>
      <c r="AR1915" s="227" t="s">
        <v>276</v>
      </c>
      <c r="AT1915" s="227" t="s">
        <v>163</v>
      </c>
      <c r="AU1915" s="227" t="s">
        <v>81</v>
      </c>
      <c r="AY1915" s="20" t="s">
        <v>161</v>
      </c>
      <c r="BE1915" s="228">
        <f>IF(N1915="základní",J1915,0)</f>
        <v>0</v>
      </c>
      <c r="BF1915" s="228">
        <f>IF(N1915="snížená",J1915,0)</f>
        <v>0</v>
      </c>
      <c r="BG1915" s="228">
        <f>IF(N1915="zákl. přenesená",J1915,0)</f>
        <v>0</v>
      </c>
      <c r="BH1915" s="228">
        <f>IF(N1915="sníž. přenesená",J1915,0)</f>
        <v>0</v>
      </c>
      <c r="BI1915" s="228">
        <f>IF(N1915="nulová",J1915,0)</f>
        <v>0</v>
      </c>
      <c r="BJ1915" s="20" t="s">
        <v>79</v>
      </c>
      <c r="BK1915" s="228">
        <f>ROUND(I1915*H1915,2)</f>
        <v>0</v>
      </c>
      <c r="BL1915" s="20" t="s">
        <v>276</v>
      </c>
      <c r="BM1915" s="227" t="s">
        <v>2352</v>
      </c>
    </row>
    <row r="1916" s="2" customFormat="1">
      <c r="A1916" s="41"/>
      <c r="B1916" s="42"/>
      <c r="C1916" s="43"/>
      <c r="D1916" s="231" t="s">
        <v>251</v>
      </c>
      <c r="E1916" s="43"/>
      <c r="F1916" s="267" t="s">
        <v>2348</v>
      </c>
      <c r="G1916" s="43"/>
      <c r="H1916" s="43"/>
      <c r="I1916" s="264"/>
      <c r="J1916" s="43"/>
      <c r="K1916" s="43"/>
      <c r="L1916" s="47"/>
      <c r="M1916" s="265"/>
      <c r="N1916" s="266"/>
      <c r="O1916" s="87"/>
      <c r="P1916" s="87"/>
      <c r="Q1916" s="87"/>
      <c r="R1916" s="87"/>
      <c r="S1916" s="87"/>
      <c r="T1916" s="88"/>
      <c r="U1916" s="41"/>
      <c r="V1916" s="41"/>
      <c r="W1916" s="41"/>
      <c r="X1916" s="41"/>
      <c r="Y1916" s="41"/>
      <c r="Z1916" s="41"/>
      <c r="AA1916" s="41"/>
      <c r="AB1916" s="41"/>
      <c r="AC1916" s="41"/>
      <c r="AD1916" s="41"/>
      <c r="AE1916" s="41"/>
      <c r="AT1916" s="20" t="s">
        <v>251</v>
      </c>
      <c r="AU1916" s="20" t="s">
        <v>81</v>
      </c>
    </row>
    <row r="1917" s="2" customFormat="1" ht="33" customHeight="1">
      <c r="A1917" s="41"/>
      <c r="B1917" s="42"/>
      <c r="C1917" s="216" t="s">
        <v>2353</v>
      </c>
      <c r="D1917" s="216" t="s">
        <v>163</v>
      </c>
      <c r="E1917" s="217" t="s">
        <v>2354</v>
      </c>
      <c r="F1917" s="218" t="s">
        <v>2355</v>
      </c>
      <c r="G1917" s="219" t="s">
        <v>1125</v>
      </c>
      <c r="H1917" s="220">
        <v>3</v>
      </c>
      <c r="I1917" s="221"/>
      <c r="J1917" s="222">
        <f>ROUND(I1917*H1917,2)</f>
        <v>0</v>
      </c>
      <c r="K1917" s="218" t="s">
        <v>21</v>
      </c>
      <c r="L1917" s="47"/>
      <c r="M1917" s="223" t="s">
        <v>21</v>
      </c>
      <c r="N1917" s="224" t="s">
        <v>43</v>
      </c>
      <c r="O1917" s="87"/>
      <c r="P1917" s="225">
        <f>O1917*H1917</f>
        <v>0</v>
      </c>
      <c r="Q1917" s="225">
        <v>0</v>
      </c>
      <c r="R1917" s="225">
        <f>Q1917*H1917</f>
        <v>0</v>
      </c>
      <c r="S1917" s="225">
        <v>0</v>
      </c>
      <c r="T1917" s="226">
        <f>S1917*H1917</f>
        <v>0</v>
      </c>
      <c r="U1917" s="41"/>
      <c r="V1917" s="41"/>
      <c r="W1917" s="41"/>
      <c r="X1917" s="41"/>
      <c r="Y1917" s="41"/>
      <c r="Z1917" s="41"/>
      <c r="AA1917" s="41"/>
      <c r="AB1917" s="41"/>
      <c r="AC1917" s="41"/>
      <c r="AD1917" s="41"/>
      <c r="AE1917" s="41"/>
      <c r="AR1917" s="227" t="s">
        <v>276</v>
      </c>
      <c r="AT1917" s="227" t="s">
        <v>163</v>
      </c>
      <c r="AU1917" s="227" t="s">
        <v>81</v>
      </c>
      <c r="AY1917" s="20" t="s">
        <v>161</v>
      </c>
      <c r="BE1917" s="228">
        <f>IF(N1917="základní",J1917,0)</f>
        <v>0</v>
      </c>
      <c r="BF1917" s="228">
        <f>IF(N1917="snížená",J1917,0)</f>
        <v>0</v>
      </c>
      <c r="BG1917" s="228">
        <f>IF(N1917="zákl. přenesená",J1917,0)</f>
        <v>0</v>
      </c>
      <c r="BH1917" s="228">
        <f>IF(N1917="sníž. přenesená",J1917,0)</f>
        <v>0</v>
      </c>
      <c r="BI1917" s="228">
        <f>IF(N1917="nulová",J1917,0)</f>
        <v>0</v>
      </c>
      <c r="BJ1917" s="20" t="s">
        <v>79</v>
      </c>
      <c r="BK1917" s="228">
        <f>ROUND(I1917*H1917,2)</f>
        <v>0</v>
      </c>
      <c r="BL1917" s="20" t="s">
        <v>276</v>
      </c>
      <c r="BM1917" s="227" t="s">
        <v>2356</v>
      </c>
    </row>
    <row r="1918" s="2" customFormat="1">
      <c r="A1918" s="41"/>
      <c r="B1918" s="42"/>
      <c r="C1918" s="43"/>
      <c r="D1918" s="231" t="s">
        <v>251</v>
      </c>
      <c r="E1918" s="43"/>
      <c r="F1918" s="267" t="s">
        <v>2348</v>
      </c>
      <c r="G1918" s="43"/>
      <c r="H1918" s="43"/>
      <c r="I1918" s="264"/>
      <c r="J1918" s="43"/>
      <c r="K1918" s="43"/>
      <c r="L1918" s="47"/>
      <c r="M1918" s="265"/>
      <c r="N1918" s="266"/>
      <c r="O1918" s="87"/>
      <c r="P1918" s="87"/>
      <c r="Q1918" s="87"/>
      <c r="R1918" s="87"/>
      <c r="S1918" s="87"/>
      <c r="T1918" s="88"/>
      <c r="U1918" s="41"/>
      <c r="V1918" s="41"/>
      <c r="W1918" s="41"/>
      <c r="X1918" s="41"/>
      <c r="Y1918" s="41"/>
      <c r="Z1918" s="41"/>
      <c r="AA1918" s="41"/>
      <c r="AB1918" s="41"/>
      <c r="AC1918" s="41"/>
      <c r="AD1918" s="41"/>
      <c r="AE1918" s="41"/>
      <c r="AT1918" s="20" t="s">
        <v>251</v>
      </c>
      <c r="AU1918" s="20" t="s">
        <v>81</v>
      </c>
    </row>
    <row r="1919" s="2" customFormat="1" ht="24.15" customHeight="1">
      <c r="A1919" s="41"/>
      <c r="B1919" s="42"/>
      <c r="C1919" s="216" t="s">
        <v>2357</v>
      </c>
      <c r="D1919" s="216" t="s">
        <v>163</v>
      </c>
      <c r="E1919" s="217" t="s">
        <v>2358</v>
      </c>
      <c r="F1919" s="218" t="s">
        <v>2359</v>
      </c>
      <c r="G1919" s="219" t="s">
        <v>1125</v>
      </c>
      <c r="H1919" s="220">
        <v>1</v>
      </c>
      <c r="I1919" s="221"/>
      <c r="J1919" s="222">
        <f>ROUND(I1919*H1919,2)</f>
        <v>0</v>
      </c>
      <c r="K1919" s="218" t="s">
        <v>21</v>
      </c>
      <c r="L1919" s="47"/>
      <c r="M1919" s="223" t="s">
        <v>21</v>
      </c>
      <c r="N1919" s="224" t="s">
        <v>43</v>
      </c>
      <c r="O1919" s="87"/>
      <c r="P1919" s="225">
        <f>O1919*H1919</f>
        <v>0</v>
      </c>
      <c r="Q1919" s="225">
        <v>0</v>
      </c>
      <c r="R1919" s="225">
        <f>Q1919*H1919</f>
        <v>0</v>
      </c>
      <c r="S1919" s="225">
        <v>0</v>
      </c>
      <c r="T1919" s="226">
        <f>S1919*H1919</f>
        <v>0</v>
      </c>
      <c r="U1919" s="41"/>
      <c r="V1919" s="41"/>
      <c r="W1919" s="41"/>
      <c r="X1919" s="41"/>
      <c r="Y1919" s="41"/>
      <c r="Z1919" s="41"/>
      <c r="AA1919" s="41"/>
      <c r="AB1919" s="41"/>
      <c r="AC1919" s="41"/>
      <c r="AD1919" s="41"/>
      <c r="AE1919" s="41"/>
      <c r="AR1919" s="227" t="s">
        <v>276</v>
      </c>
      <c r="AT1919" s="227" t="s">
        <v>163</v>
      </c>
      <c r="AU1919" s="227" t="s">
        <v>81</v>
      </c>
      <c r="AY1919" s="20" t="s">
        <v>161</v>
      </c>
      <c r="BE1919" s="228">
        <f>IF(N1919="základní",J1919,0)</f>
        <v>0</v>
      </c>
      <c r="BF1919" s="228">
        <f>IF(N1919="snížená",J1919,0)</f>
        <v>0</v>
      </c>
      <c r="BG1919" s="228">
        <f>IF(N1919="zákl. přenesená",J1919,0)</f>
        <v>0</v>
      </c>
      <c r="BH1919" s="228">
        <f>IF(N1919="sníž. přenesená",J1919,0)</f>
        <v>0</v>
      </c>
      <c r="BI1919" s="228">
        <f>IF(N1919="nulová",J1919,0)</f>
        <v>0</v>
      </c>
      <c r="BJ1919" s="20" t="s">
        <v>79</v>
      </c>
      <c r="BK1919" s="228">
        <f>ROUND(I1919*H1919,2)</f>
        <v>0</v>
      </c>
      <c r="BL1919" s="20" t="s">
        <v>276</v>
      </c>
      <c r="BM1919" s="227" t="s">
        <v>2360</v>
      </c>
    </row>
    <row r="1920" s="2" customFormat="1">
      <c r="A1920" s="41"/>
      <c r="B1920" s="42"/>
      <c r="C1920" s="43"/>
      <c r="D1920" s="231" t="s">
        <v>251</v>
      </c>
      <c r="E1920" s="43"/>
      <c r="F1920" s="267" t="s">
        <v>2348</v>
      </c>
      <c r="G1920" s="43"/>
      <c r="H1920" s="43"/>
      <c r="I1920" s="264"/>
      <c r="J1920" s="43"/>
      <c r="K1920" s="43"/>
      <c r="L1920" s="47"/>
      <c r="M1920" s="265"/>
      <c r="N1920" s="266"/>
      <c r="O1920" s="87"/>
      <c r="P1920" s="87"/>
      <c r="Q1920" s="87"/>
      <c r="R1920" s="87"/>
      <c r="S1920" s="87"/>
      <c r="T1920" s="88"/>
      <c r="U1920" s="41"/>
      <c r="V1920" s="41"/>
      <c r="W1920" s="41"/>
      <c r="X1920" s="41"/>
      <c r="Y1920" s="41"/>
      <c r="Z1920" s="41"/>
      <c r="AA1920" s="41"/>
      <c r="AB1920" s="41"/>
      <c r="AC1920" s="41"/>
      <c r="AD1920" s="41"/>
      <c r="AE1920" s="41"/>
      <c r="AT1920" s="20" t="s">
        <v>251</v>
      </c>
      <c r="AU1920" s="20" t="s">
        <v>81</v>
      </c>
    </row>
    <row r="1921" s="2" customFormat="1" ht="24.15" customHeight="1">
      <c r="A1921" s="41"/>
      <c r="B1921" s="42"/>
      <c r="C1921" s="216" t="s">
        <v>2361</v>
      </c>
      <c r="D1921" s="216" t="s">
        <v>163</v>
      </c>
      <c r="E1921" s="217" t="s">
        <v>2362</v>
      </c>
      <c r="F1921" s="218" t="s">
        <v>2363</v>
      </c>
      <c r="G1921" s="219" t="s">
        <v>1125</v>
      </c>
      <c r="H1921" s="220">
        <v>3</v>
      </c>
      <c r="I1921" s="221"/>
      <c r="J1921" s="222">
        <f>ROUND(I1921*H1921,2)</f>
        <v>0</v>
      </c>
      <c r="K1921" s="218" t="s">
        <v>21</v>
      </c>
      <c r="L1921" s="47"/>
      <c r="M1921" s="223" t="s">
        <v>21</v>
      </c>
      <c r="N1921" s="224" t="s">
        <v>43</v>
      </c>
      <c r="O1921" s="87"/>
      <c r="P1921" s="225">
        <f>O1921*H1921</f>
        <v>0</v>
      </c>
      <c r="Q1921" s="225">
        <v>0</v>
      </c>
      <c r="R1921" s="225">
        <f>Q1921*H1921</f>
        <v>0</v>
      </c>
      <c r="S1921" s="225">
        <v>0</v>
      </c>
      <c r="T1921" s="226">
        <f>S1921*H1921</f>
        <v>0</v>
      </c>
      <c r="U1921" s="41"/>
      <c r="V1921" s="41"/>
      <c r="W1921" s="41"/>
      <c r="X1921" s="41"/>
      <c r="Y1921" s="41"/>
      <c r="Z1921" s="41"/>
      <c r="AA1921" s="41"/>
      <c r="AB1921" s="41"/>
      <c r="AC1921" s="41"/>
      <c r="AD1921" s="41"/>
      <c r="AE1921" s="41"/>
      <c r="AR1921" s="227" t="s">
        <v>276</v>
      </c>
      <c r="AT1921" s="227" t="s">
        <v>163</v>
      </c>
      <c r="AU1921" s="227" t="s">
        <v>81</v>
      </c>
      <c r="AY1921" s="20" t="s">
        <v>161</v>
      </c>
      <c r="BE1921" s="228">
        <f>IF(N1921="základní",J1921,0)</f>
        <v>0</v>
      </c>
      <c r="BF1921" s="228">
        <f>IF(N1921="snížená",J1921,0)</f>
        <v>0</v>
      </c>
      <c r="BG1921" s="228">
        <f>IF(N1921="zákl. přenesená",J1921,0)</f>
        <v>0</v>
      </c>
      <c r="BH1921" s="228">
        <f>IF(N1921="sníž. přenesená",J1921,0)</f>
        <v>0</v>
      </c>
      <c r="BI1921" s="228">
        <f>IF(N1921="nulová",J1921,0)</f>
        <v>0</v>
      </c>
      <c r="BJ1921" s="20" t="s">
        <v>79</v>
      </c>
      <c r="BK1921" s="228">
        <f>ROUND(I1921*H1921,2)</f>
        <v>0</v>
      </c>
      <c r="BL1921" s="20" t="s">
        <v>276</v>
      </c>
      <c r="BM1921" s="227" t="s">
        <v>2364</v>
      </c>
    </row>
    <row r="1922" s="2" customFormat="1">
      <c r="A1922" s="41"/>
      <c r="B1922" s="42"/>
      <c r="C1922" s="43"/>
      <c r="D1922" s="231" t="s">
        <v>251</v>
      </c>
      <c r="E1922" s="43"/>
      <c r="F1922" s="267" t="s">
        <v>2348</v>
      </c>
      <c r="G1922" s="43"/>
      <c r="H1922" s="43"/>
      <c r="I1922" s="264"/>
      <c r="J1922" s="43"/>
      <c r="K1922" s="43"/>
      <c r="L1922" s="47"/>
      <c r="M1922" s="265"/>
      <c r="N1922" s="266"/>
      <c r="O1922" s="87"/>
      <c r="P1922" s="87"/>
      <c r="Q1922" s="87"/>
      <c r="R1922" s="87"/>
      <c r="S1922" s="87"/>
      <c r="T1922" s="88"/>
      <c r="U1922" s="41"/>
      <c r="V1922" s="41"/>
      <c r="W1922" s="41"/>
      <c r="X1922" s="41"/>
      <c r="Y1922" s="41"/>
      <c r="Z1922" s="41"/>
      <c r="AA1922" s="41"/>
      <c r="AB1922" s="41"/>
      <c r="AC1922" s="41"/>
      <c r="AD1922" s="41"/>
      <c r="AE1922" s="41"/>
      <c r="AT1922" s="20" t="s">
        <v>251</v>
      </c>
      <c r="AU1922" s="20" t="s">
        <v>81</v>
      </c>
    </row>
    <row r="1923" s="2" customFormat="1" ht="33" customHeight="1">
      <c r="A1923" s="41"/>
      <c r="B1923" s="42"/>
      <c r="C1923" s="216" t="s">
        <v>2365</v>
      </c>
      <c r="D1923" s="216" t="s">
        <v>163</v>
      </c>
      <c r="E1923" s="217" t="s">
        <v>2366</v>
      </c>
      <c r="F1923" s="218" t="s">
        <v>2367</v>
      </c>
      <c r="G1923" s="219" t="s">
        <v>1125</v>
      </c>
      <c r="H1923" s="220">
        <v>1</v>
      </c>
      <c r="I1923" s="221"/>
      <c r="J1923" s="222">
        <f>ROUND(I1923*H1923,2)</f>
        <v>0</v>
      </c>
      <c r="K1923" s="218" t="s">
        <v>21</v>
      </c>
      <c r="L1923" s="47"/>
      <c r="M1923" s="223" t="s">
        <v>21</v>
      </c>
      <c r="N1923" s="224" t="s">
        <v>43</v>
      </c>
      <c r="O1923" s="87"/>
      <c r="P1923" s="225">
        <f>O1923*H1923</f>
        <v>0</v>
      </c>
      <c r="Q1923" s="225">
        <v>0</v>
      </c>
      <c r="R1923" s="225">
        <f>Q1923*H1923</f>
        <v>0</v>
      </c>
      <c r="S1923" s="225">
        <v>0</v>
      </c>
      <c r="T1923" s="226">
        <f>S1923*H1923</f>
        <v>0</v>
      </c>
      <c r="U1923" s="41"/>
      <c r="V1923" s="41"/>
      <c r="W1923" s="41"/>
      <c r="X1923" s="41"/>
      <c r="Y1923" s="41"/>
      <c r="Z1923" s="41"/>
      <c r="AA1923" s="41"/>
      <c r="AB1923" s="41"/>
      <c r="AC1923" s="41"/>
      <c r="AD1923" s="41"/>
      <c r="AE1923" s="41"/>
      <c r="AR1923" s="227" t="s">
        <v>276</v>
      </c>
      <c r="AT1923" s="227" t="s">
        <v>163</v>
      </c>
      <c r="AU1923" s="227" t="s">
        <v>81</v>
      </c>
      <c r="AY1923" s="20" t="s">
        <v>161</v>
      </c>
      <c r="BE1923" s="228">
        <f>IF(N1923="základní",J1923,0)</f>
        <v>0</v>
      </c>
      <c r="BF1923" s="228">
        <f>IF(N1923="snížená",J1923,0)</f>
        <v>0</v>
      </c>
      <c r="BG1923" s="228">
        <f>IF(N1923="zákl. přenesená",J1923,0)</f>
        <v>0</v>
      </c>
      <c r="BH1923" s="228">
        <f>IF(N1923="sníž. přenesená",J1923,0)</f>
        <v>0</v>
      </c>
      <c r="BI1923" s="228">
        <f>IF(N1923="nulová",J1923,0)</f>
        <v>0</v>
      </c>
      <c r="BJ1923" s="20" t="s">
        <v>79</v>
      </c>
      <c r="BK1923" s="228">
        <f>ROUND(I1923*H1923,2)</f>
        <v>0</v>
      </c>
      <c r="BL1923" s="20" t="s">
        <v>276</v>
      </c>
      <c r="BM1923" s="227" t="s">
        <v>2368</v>
      </c>
    </row>
    <row r="1924" s="2" customFormat="1">
      <c r="A1924" s="41"/>
      <c r="B1924" s="42"/>
      <c r="C1924" s="43"/>
      <c r="D1924" s="231" t="s">
        <v>251</v>
      </c>
      <c r="E1924" s="43"/>
      <c r="F1924" s="267" t="s">
        <v>2348</v>
      </c>
      <c r="G1924" s="43"/>
      <c r="H1924" s="43"/>
      <c r="I1924" s="264"/>
      <c r="J1924" s="43"/>
      <c r="K1924" s="43"/>
      <c r="L1924" s="47"/>
      <c r="M1924" s="265"/>
      <c r="N1924" s="266"/>
      <c r="O1924" s="87"/>
      <c r="P1924" s="87"/>
      <c r="Q1924" s="87"/>
      <c r="R1924" s="87"/>
      <c r="S1924" s="87"/>
      <c r="T1924" s="88"/>
      <c r="U1924" s="41"/>
      <c r="V1924" s="41"/>
      <c r="W1924" s="41"/>
      <c r="X1924" s="41"/>
      <c r="Y1924" s="41"/>
      <c r="Z1924" s="41"/>
      <c r="AA1924" s="41"/>
      <c r="AB1924" s="41"/>
      <c r="AC1924" s="41"/>
      <c r="AD1924" s="41"/>
      <c r="AE1924" s="41"/>
      <c r="AT1924" s="20" t="s">
        <v>251</v>
      </c>
      <c r="AU1924" s="20" t="s">
        <v>81</v>
      </c>
    </row>
    <row r="1925" s="2" customFormat="1" ht="33" customHeight="1">
      <c r="A1925" s="41"/>
      <c r="B1925" s="42"/>
      <c r="C1925" s="216" t="s">
        <v>2369</v>
      </c>
      <c r="D1925" s="216" t="s">
        <v>163</v>
      </c>
      <c r="E1925" s="217" t="s">
        <v>2370</v>
      </c>
      <c r="F1925" s="218" t="s">
        <v>2371</v>
      </c>
      <c r="G1925" s="219" t="s">
        <v>1125</v>
      </c>
      <c r="H1925" s="220">
        <v>1</v>
      </c>
      <c r="I1925" s="221"/>
      <c r="J1925" s="222">
        <f>ROUND(I1925*H1925,2)</f>
        <v>0</v>
      </c>
      <c r="K1925" s="218" t="s">
        <v>21</v>
      </c>
      <c r="L1925" s="47"/>
      <c r="M1925" s="223" t="s">
        <v>21</v>
      </c>
      <c r="N1925" s="224" t="s">
        <v>43</v>
      </c>
      <c r="O1925" s="87"/>
      <c r="P1925" s="225">
        <f>O1925*H1925</f>
        <v>0</v>
      </c>
      <c r="Q1925" s="225">
        <v>0</v>
      </c>
      <c r="R1925" s="225">
        <f>Q1925*H1925</f>
        <v>0</v>
      </c>
      <c r="S1925" s="225">
        <v>0</v>
      </c>
      <c r="T1925" s="226">
        <f>S1925*H1925</f>
        <v>0</v>
      </c>
      <c r="U1925" s="41"/>
      <c r="V1925" s="41"/>
      <c r="W1925" s="41"/>
      <c r="X1925" s="41"/>
      <c r="Y1925" s="41"/>
      <c r="Z1925" s="41"/>
      <c r="AA1925" s="41"/>
      <c r="AB1925" s="41"/>
      <c r="AC1925" s="41"/>
      <c r="AD1925" s="41"/>
      <c r="AE1925" s="41"/>
      <c r="AR1925" s="227" t="s">
        <v>276</v>
      </c>
      <c r="AT1925" s="227" t="s">
        <v>163</v>
      </c>
      <c r="AU1925" s="227" t="s">
        <v>81</v>
      </c>
      <c r="AY1925" s="20" t="s">
        <v>161</v>
      </c>
      <c r="BE1925" s="228">
        <f>IF(N1925="základní",J1925,0)</f>
        <v>0</v>
      </c>
      <c r="BF1925" s="228">
        <f>IF(N1925="snížená",J1925,0)</f>
        <v>0</v>
      </c>
      <c r="BG1925" s="228">
        <f>IF(N1925="zákl. přenesená",J1925,0)</f>
        <v>0</v>
      </c>
      <c r="BH1925" s="228">
        <f>IF(N1925="sníž. přenesená",J1925,0)</f>
        <v>0</v>
      </c>
      <c r="BI1925" s="228">
        <f>IF(N1925="nulová",J1925,0)</f>
        <v>0</v>
      </c>
      <c r="BJ1925" s="20" t="s">
        <v>79</v>
      </c>
      <c r="BK1925" s="228">
        <f>ROUND(I1925*H1925,2)</f>
        <v>0</v>
      </c>
      <c r="BL1925" s="20" t="s">
        <v>276</v>
      </c>
      <c r="BM1925" s="227" t="s">
        <v>2372</v>
      </c>
    </row>
    <row r="1926" s="2" customFormat="1">
      <c r="A1926" s="41"/>
      <c r="B1926" s="42"/>
      <c r="C1926" s="43"/>
      <c r="D1926" s="231" t="s">
        <v>251</v>
      </c>
      <c r="E1926" s="43"/>
      <c r="F1926" s="267" t="s">
        <v>2348</v>
      </c>
      <c r="G1926" s="43"/>
      <c r="H1926" s="43"/>
      <c r="I1926" s="264"/>
      <c r="J1926" s="43"/>
      <c r="K1926" s="43"/>
      <c r="L1926" s="47"/>
      <c r="M1926" s="265"/>
      <c r="N1926" s="266"/>
      <c r="O1926" s="87"/>
      <c r="P1926" s="87"/>
      <c r="Q1926" s="87"/>
      <c r="R1926" s="87"/>
      <c r="S1926" s="87"/>
      <c r="T1926" s="88"/>
      <c r="U1926" s="41"/>
      <c r="V1926" s="41"/>
      <c r="W1926" s="41"/>
      <c r="X1926" s="41"/>
      <c r="Y1926" s="41"/>
      <c r="Z1926" s="41"/>
      <c r="AA1926" s="41"/>
      <c r="AB1926" s="41"/>
      <c r="AC1926" s="41"/>
      <c r="AD1926" s="41"/>
      <c r="AE1926" s="41"/>
      <c r="AT1926" s="20" t="s">
        <v>251</v>
      </c>
      <c r="AU1926" s="20" t="s">
        <v>81</v>
      </c>
    </row>
    <row r="1927" s="2" customFormat="1" ht="33" customHeight="1">
      <c r="A1927" s="41"/>
      <c r="B1927" s="42"/>
      <c r="C1927" s="216" t="s">
        <v>2373</v>
      </c>
      <c r="D1927" s="216" t="s">
        <v>163</v>
      </c>
      <c r="E1927" s="217" t="s">
        <v>2374</v>
      </c>
      <c r="F1927" s="218" t="s">
        <v>2375</v>
      </c>
      <c r="G1927" s="219" t="s">
        <v>1125</v>
      </c>
      <c r="H1927" s="220">
        <v>1</v>
      </c>
      <c r="I1927" s="221"/>
      <c r="J1927" s="222">
        <f>ROUND(I1927*H1927,2)</f>
        <v>0</v>
      </c>
      <c r="K1927" s="218" t="s">
        <v>21</v>
      </c>
      <c r="L1927" s="47"/>
      <c r="M1927" s="223" t="s">
        <v>21</v>
      </c>
      <c r="N1927" s="224" t="s">
        <v>43</v>
      </c>
      <c r="O1927" s="87"/>
      <c r="P1927" s="225">
        <f>O1927*H1927</f>
        <v>0</v>
      </c>
      <c r="Q1927" s="225">
        <v>0</v>
      </c>
      <c r="R1927" s="225">
        <f>Q1927*H1927</f>
        <v>0</v>
      </c>
      <c r="S1927" s="225">
        <v>0</v>
      </c>
      <c r="T1927" s="226">
        <f>S1927*H1927</f>
        <v>0</v>
      </c>
      <c r="U1927" s="41"/>
      <c r="V1927" s="41"/>
      <c r="W1927" s="41"/>
      <c r="X1927" s="41"/>
      <c r="Y1927" s="41"/>
      <c r="Z1927" s="41"/>
      <c r="AA1927" s="41"/>
      <c r="AB1927" s="41"/>
      <c r="AC1927" s="41"/>
      <c r="AD1927" s="41"/>
      <c r="AE1927" s="41"/>
      <c r="AR1927" s="227" t="s">
        <v>276</v>
      </c>
      <c r="AT1927" s="227" t="s">
        <v>163</v>
      </c>
      <c r="AU1927" s="227" t="s">
        <v>81</v>
      </c>
      <c r="AY1927" s="20" t="s">
        <v>161</v>
      </c>
      <c r="BE1927" s="228">
        <f>IF(N1927="základní",J1927,0)</f>
        <v>0</v>
      </c>
      <c r="BF1927" s="228">
        <f>IF(N1927="snížená",J1927,0)</f>
        <v>0</v>
      </c>
      <c r="BG1927" s="228">
        <f>IF(N1927="zákl. přenesená",J1927,0)</f>
        <v>0</v>
      </c>
      <c r="BH1927" s="228">
        <f>IF(N1927="sníž. přenesená",J1927,0)</f>
        <v>0</v>
      </c>
      <c r="BI1927" s="228">
        <f>IF(N1927="nulová",J1927,0)</f>
        <v>0</v>
      </c>
      <c r="BJ1927" s="20" t="s">
        <v>79</v>
      </c>
      <c r="BK1927" s="228">
        <f>ROUND(I1927*H1927,2)</f>
        <v>0</v>
      </c>
      <c r="BL1927" s="20" t="s">
        <v>276</v>
      </c>
      <c r="BM1927" s="227" t="s">
        <v>2376</v>
      </c>
    </row>
    <row r="1928" s="2" customFormat="1">
      <c r="A1928" s="41"/>
      <c r="B1928" s="42"/>
      <c r="C1928" s="43"/>
      <c r="D1928" s="231" t="s">
        <v>251</v>
      </c>
      <c r="E1928" s="43"/>
      <c r="F1928" s="267" t="s">
        <v>2348</v>
      </c>
      <c r="G1928" s="43"/>
      <c r="H1928" s="43"/>
      <c r="I1928" s="264"/>
      <c r="J1928" s="43"/>
      <c r="K1928" s="43"/>
      <c r="L1928" s="47"/>
      <c r="M1928" s="265"/>
      <c r="N1928" s="266"/>
      <c r="O1928" s="87"/>
      <c r="P1928" s="87"/>
      <c r="Q1928" s="87"/>
      <c r="R1928" s="87"/>
      <c r="S1928" s="87"/>
      <c r="T1928" s="88"/>
      <c r="U1928" s="41"/>
      <c r="V1928" s="41"/>
      <c r="W1928" s="41"/>
      <c r="X1928" s="41"/>
      <c r="Y1928" s="41"/>
      <c r="Z1928" s="41"/>
      <c r="AA1928" s="41"/>
      <c r="AB1928" s="41"/>
      <c r="AC1928" s="41"/>
      <c r="AD1928" s="41"/>
      <c r="AE1928" s="41"/>
      <c r="AT1928" s="20" t="s">
        <v>251</v>
      </c>
      <c r="AU1928" s="20" t="s">
        <v>81</v>
      </c>
    </row>
    <row r="1929" s="2" customFormat="1" ht="33" customHeight="1">
      <c r="A1929" s="41"/>
      <c r="B1929" s="42"/>
      <c r="C1929" s="216" t="s">
        <v>2377</v>
      </c>
      <c r="D1929" s="216" t="s">
        <v>163</v>
      </c>
      <c r="E1929" s="217" t="s">
        <v>2378</v>
      </c>
      <c r="F1929" s="218" t="s">
        <v>2379</v>
      </c>
      <c r="G1929" s="219" t="s">
        <v>1125</v>
      </c>
      <c r="H1929" s="220">
        <v>1</v>
      </c>
      <c r="I1929" s="221"/>
      <c r="J1929" s="222">
        <f>ROUND(I1929*H1929,2)</f>
        <v>0</v>
      </c>
      <c r="K1929" s="218" t="s">
        <v>21</v>
      </c>
      <c r="L1929" s="47"/>
      <c r="M1929" s="223" t="s">
        <v>21</v>
      </c>
      <c r="N1929" s="224" t="s">
        <v>43</v>
      </c>
      <c r="O1929" s="87"/>
      <c r="P1929" s="225">
        <f>O1929*H1929</f>
        <v>0</v>
      </c>
      <c r="Q1929" s="225">
        <v>0</v>
      </c>
      <c r="R1929" s="225">
        <f>Q1929*H1929</f>
        <v>0</v>
      </c>
      <c r="S1929" s="225">
        <v>0</v>
      </c>
      <c r="T1929" s="226">
        <f>S1929*H1929</f>
        <v>0</v>
      </c>
      <c r="U1929" s="41"/>
      <c r="V1929" s="41"/>
      <c r="W1929" s="41"/>
      <c r="X1929" s="41"/>
      <c r="Y1929" s="41"/>
      <c r="Z1929" s="41"/>
      <c r="AA1929" s="41"/>
      <c r="AB1929" s="41"/>
      <c r="AC1929" s="41"/>
      <c r="AD1929" s="41"/>
      <c r="AE1929" s="41"/>
      <c r="AR1929" s="227" t="s">
        <v>276</v>
      </c>
      <c r="AT1929" s="227" t="s">
        <v>163</v>
      </c>
      <c r="AU1929" s="227" t="s">
        <v>81</v>
      </c>
      <c r="AY1929" s="20" t="s">
        <v>161</v>
      </c>
      <c r="BE1929" s="228">
        <f>IF(N1929="základní",J1929,0)</f>
        <v>0</v>
      </c>
      <c r="BF1929" s="228">
        <f>IF(N1929="snížená",J1929,0)</f>
        <v>0</v>
      </c>
      <c r="BG1929" s="228">
        <f>IF(N1929="zákl. přenesená",J1929,0)</f>
        <v>0</v>
      </c>
      <c r="BH1929" s="228">
        <f>IF(N1929="sníž. přenesená",J1929,0)</f>
        <v>0</v>
      </c>
      <c r="BI1929" s="228">
        <f>IF(N1929="nulová",J1929,0)</f>
        <v>0</v>
      </c>
      <c r="BJ1929" s="20" t="s">
        <v>79</v>
      </c>
      <c r="BK1929" s="228">
        <f>ROUND(I1929*H1929,2)</f>
        <v>0</v>
      </c>
      <c r="BL1929" s="20" t="s">
        <v>276</v>
      </c>
      <c r="BM1929" s="227" t="s">
        <v>2380</v>
      </c>
    </row>
    <row r="1930" s="2" customFormat="1">
      <c r="A1930" s="41"/>
      <c r="B1930" s="42"/>
      <c r="C1930" s="43"/>
      <c r="D1930" s="231" t="s">
        <v>251</v>
      </c>
      <c r="E1930" s="43"/>
      <c r="F1930" s="267" t="s">
        <v>2348</v>
      </c>
      <c r="G1930" s="43"/>
      <c r="H1930" s="43"/>
      <c r="I1930" s="264"/>
      <c r="J1930" s="43"/>
      <c r="K1930" s="43"/>
      <c r="L1930" s="47"/>
      <c r="M1930" s="265"/>
      <c r="N1930" s="266"/>
      <c r="O1930" s="87"/>
      <c r="P1930" s="87"/>
      <c r="Q1930" s="87"/>
      <c r="R1930" s="87"/>
      <c r="S1930" s="87"/>
      <c r="T1930" s="88"/>
      <c r="U1930" s="41"/>
      <c r="V1930" s="41"/>
      <c r="W1930" s="41"/>
      <c r="X1930" s="41"/>
      <c r="Y1930" s="41"/>
      <c r="Z1930" s="41"/>
      <c r="AA1930" s="41"/>
      <c r="AB1930" s="41"/>
      <c r="AC1930" s="41"/>
      <c r="AD1930" s="41"/>
      <c r="AE1930" s="41"/>
      <c r="AT1930" s="20" t="s">
        <v>251</v>
      </c>
      <c r="AU1930" s="20" t="s">
        <v>81</v>
      </c>
    </row>
    <row r="1931" s="2" customFormat="1" ht="24.15" customHeight="1">
      <c r="A1931" s="41"/>
      <c r="B1931" s="42"/>
      <c r="C1931" s="216" t="s">
        <v>2381</v>
      </c>
      <c r="D1931" s="216" t="s">
        <v>163</v>
      </c>
      <c r="E1931" s="217" t="s">
        <v>2382</v>
      </c>
      <c r="F1931" s="218" t="s">
        <v>2383</v>
      </c>
      <c r="G1931" s="219" t="s">
        <v>1125</v>
      </c>
      <c r="H1931" s="220">
        <v>1</v>
      </c>
      <c r="I1931" s="221"/>
      <c r="J1931" s="222">
        <f>ROUND(I1931*H1931,2)</f>
        <v>0</v>
      </c>
      <c r="K1931" s="218" t="s">
        <v>21</v>
      </c>
      <c r="L1931" s="47"/>
      <c r="M1931" s="223" t="s">
        <v>21</v>
      </c>
      <c r="N1931" s="224" t="s">
        <v>43</v>
      </c>
      <c r="O1931" s="87"/>
      <c r="P1931" s="225">
        <f>O1931*H1931</f>
        <v>0</v>
      </c>
      <c r="Q1931" s="225">
        <v>0</v>
      </c>
      <c r="R1931" s="225">
        <f>Q1931*H1931</f>
        <v>0</v>
      </c>
      <c r="S1931" s="225">
        <v>0</v>
      </c>
      <c r="T1931" s="226">
        <f>S1931*H1931</f>
        <v>0</v>
      </c>
      <c r="U1931" s="41"/>
      <c r="V1931" s="41"/>
      <c r="W1931" s="41"/>
      <c r="X1931" s="41"/>
      <c r="Y1931" s="41"/>
      <c r="Z1931" s="41"/>
      <c r="AA1931" s="41"/>
      <c r="AB1931" s="41"/>
      <c r="AC1931" s="41"/>
      <c r="AD1931" s="41"/>
      <c r="AE1931" s="41"/>
      <c r="AR1931" s="227" t="s">
        <v>276</v>
      </c>
      <c r="AT1931" s="227" t="s">
        <v>163</v>
      </c>
      <c r="AU1931" s="227" t="s">
        <v>81</v>
      </c>
      <c r="AY1931" s="20" t="s">
        <v>161</v>
      </c>
      <c r="BE1931" s="228">
        <f>IF(N1931="základní",J1931,0)</f>
        <v>0</v>
      </c>
      <c r="BF1931" s="228">
        <f>IF(N1931="snížená",J1931,0)</f>
        <v>0</v>
      </c>
      <c r="BG1931" s="228">
        <f>IF(N1931="zákl. přenesená",J1931,0)</f>
        <v>0</v>
      </c>
      <c r="BH1931" s="228">
        <f>IF(N1931="sníž. přenesená",J1931,0)</f>
        <v>0</v>
      </c>
      <c r="BI1931" s="228">
        <f>IF(N1931="nulová",J1931,0)</f>
        <v>0</v>
      </c>
      <c r="BJ1931" s="20" t="s">
        <v>79</v>
      </c>
      <c r="BK1931" s="228">
        <f>ROUND(I1931*H1931,2)</f>
        <v>0</v>
      </c>
      <c r="BL1931" s="20" t="s">
        <v>276</v>
      </c>
      <c r="BM1931" s="227" t="s">
        <v>2384</v>
      </c>
    </row>
    <row r="1932" s="2" customFormat="1">
      <c r="A1932" s="41"/>
      <c r="B1932" s="42"/>
      <c r="C1932" s="43"/>
      <c r="D1932" s="231" t="s">
        <v>251</v>
      </c>
      <c r="E1932" s="43"/>
      <c r="F1932" s="267" t="s">
        <v>2348</v>
      </c>
      <c r="G1932" s="43"/>
      <c r="H1932" s="43"/>
      <c r="I1932" s="264"/>
      <c r="J1932" s="43"/>
      <c r="K1932" s="43"/>
      <c r="L1932" s="47"/>
      <c r="M1932" s="265"/>
      <c r="N1932" s="266"/>
      <c r="O1932" s="87"/>
      <c r="P1932" s="87"/>
      <c r="Q1932" s="87"/>
      <c r="R1932" s="87"/>
      <c r="S1932" s="87"/>
      <c r="T1932" s="88"/>
      <c r="U1932" s="41"/>
      <c r="V1932" s="41"/>
      <c r="W1932" s="41"/>
      <c r="X1932" s="41"/>
      <c r="Y1932" s="41"/>
      <c r="Z1932" s="41"/>
      <c r="AA1932" s="41"/>
      <c r="AB1932" s="41"/>
      <c r="AC1932" s="41"/>
      <c r="AD1932" s="41"/>
      <c r="AE1932" s="41"/>
      <c r="AT1932" s="20" t="s">
        <v>251</v>
      </c>
      <c r="AU1932" s="20" t="s">
        <v>81</v>
      </c>
    </row>
    <row r="1933" s="2" customFormat="1" ht="24.15" customHeight="1">
      <c r="A1933" s="41"/>
      <c r="B1933" s="42"/>
      <c r="C1933" s="216" t="s">
        <v>2385</v>
      </c>
      <c r="D1933" s="216" t="s">
        <v>163</v>
      </c>
      <c r="E1933" s="217" t="s">
        <v>2386</v>
      </c>
      <c r="F1933" s="218" t="s">
        <v>2387</v>
      </c>
      <c r="G1933" s="219" t="s">
        <v>1125</v>
      </c>
      <c r="H1933" s="220">
        <v>1</v>
      </c>
      <c r="I1933" s="221"/>
      <c r="J1933" s="222">
        <f>ROUND(I1933*H1933,2)</f>
        <v>0</v>
      </c>
      <c r="K1933" s="218" t="s">
        <v>21</v>
      </c>
      <c r="L1933" s="47"/>
      <c r="M1933" s="223" t="s">
        <v>21</v>
      </c>
      <c r="N1933" s="224" t="s">
        <v>43</v>
      </c>
      <c r="O1933" s="87"/>
      <c r="P1933" s="225">
        <f>O1933*H1933</f>
        <v>0</v>
      </c>
      <c r="Q1933" s="225">
        <v>0</v>
      </c>
      <c r="R1933" s="225">
        <f>Q1933*H1933</f>
        <v>0</v>
      </c>
      <c r="S1933" s="225">
        <v>0</v>
      </c>
      <c r="T1933" s="226">
        <f>S1933*H1933</f>
        <v>0</v>
      </c>
      <c r="U1933" s="41"/>
      <c r="V1933" s="41"/>
      <c r="W1933" s="41"/>
      <c r="X1933" s="41"/>
      <c r="Y1933" s="41"/>
      <c r="Z1933" s="41"/>
      <c r="AA1933" s="41"/>
      <c r="AB1933" s="41"/>
      <c r="AC1933" s="41"/>
      <c r="AD1933" s="41"/>
      <c r="AE1933" s="41"/>
      <c r="AR1933" s="227" t="s">
        <v>276</v>
      </c>
      <c r="AT1933" s="227" t="s">
        <v>163</v>
      </c>
      <c r="AU1933" s="227" t="s">
        <v>81</v>
      </c>
      <c r="AY1933" s="20" t="s">
        <v>161</v>
      </c>
      <c r="BE1933" s="228">
        <f>IF(N1933="základní",J1933,0)</f>
        <v>0</v>
      </c>
      <c r="BF1933" s="228">
        <f>IF(N1933="snížená",J1933,0)</f>
        <v>0</v>
      </c>
      <c r="BG1933" s="228">
        <f>IF(N1933="zákl. přenesená",J1933,0)</f>
        <v>0</v>
      </c>
      <c r="BH1933" s="228">
        <f>IF(N1933="sníž. přenesená",J1933,0)</f>
        <v>0</v>
      </c>
      <c r="BI1933" s="228">
        <f>IF(N1933="nulová",J1933,0)</f>
        <v>0</v>
      </c>
      <c r="BJ1933" s="20" t="s">
        <v>79</v>
      </c>
      <c r="BK1933" s="228">
        <f>ROUND(I1933*H1933,2)</f>
        <v>0</v>
      </c>
      <c r="BL1933" s="20" t="s">
        <v>276</v>
      </c>
      <c r="BM1933" s="227" t="s">
        <v>2388</v>
      </c>
    </row>
    <row r="1934" s="2" customFormat="1">
      <c r="A1934" s="41"/>
      <c r="B1934" s="42"/>
      <c r="C1934" s="43"/>
      <c r="D1934" s="231" t="s">
        <v>251</v>
      </c>
      <c r="E1934" s="43"/>
      <c r="F1934" s="267" t="s">
        <v>2348</v>
      </c>
      <c r="G1934" s="43"/>
      <c r="H1934" s="43"/>
      <c r="I1934" s="264"/>
      <c r="J1934" s="43"/>
      <c r="K1934" s="43"/>
      <c r="L1934" s="47"/>
      <c r="M1934" s="265"/>
      <c r="N1934" s="266"/>
      <c r="O1934" s="87"/>
      <c r="P1934" s="87"/>
      <c r="Q1934" s="87"/>
      <c r="R1934" s="87"/>
      <c r="S1934" s="87"/>
      <c r="T1934" s="88"/>
      <c r="U1934" s="41"/>
      <c r="V1934" s="41"/>
      <c r="W1934" s="41"/>
      <c r="X1934" s="41"/>
      <c r="Y1934" s="41"/>
      <c r="Z1934" s="41"/>
      <c r="AA1934" s="41"/>
      <c r="AB1934" s="41"/>
      <c r="AC1934" s="41"/>
      <c r="AD1934" s="41"/>
      <c r="AE1934" s="41"/>
      <c r="AT1934" s="20" t="s">
        <v>251</v>
      </c>
      <c r="AU1934" s="20" t="s">
        <v>81</v>
      </c>
    </row>
    <row r="1935" s="2" customFormat="1" ht="24.15" customHeight="1">
      <c r="A1935" s="41"/>
      <c r="B1935" s="42"/>
      <c r="C1935" s="216" t="s">
        <v>2389</v>
      </c>
      <c r="D1935" s="216" t="s">
        <v>163</v>
      </c>
      <c r="E1935" s="217" t="s">
        <v>2390</v>
      </c>
      <c r="F1935" s="218" t="s">
        <v>2391</v>
      </c>
      <c r="G1935" s="219" t="s">
        <v>1125</v>
      </c>
      <c r="H1935" s="220">
        <v>1</v>
      </c>
      <c r="I1935" s="221"/>
      <c r="J1935" s="222">
        <f>ROUND(I1935*H1935,2)</f>
        <v>0</v>
      </c>
      <c r="K1935" s="218" t="s">
        <v>21</v>
      </c>
      <c r="L1935" s="47"/>
      <c r="M1935" s="223" t="s">
        <v>21</v>
      </c>
      <c r="N1935" s="224" t="s">
        <v>43</v>
      </c>
      <c r="O1935" s="87"/>
      <c r="P1935" s="225">
        <f>O1935*H1935</f>
        <v>0</v>
      </c>
      <c r="Q1935" s="225">
        <v>0</v>
      </c>
      <c r="R1935" s="225">
        <f>Q1935*H1935</f>
        <v>0</v>
      </c>
      <c r="S1935" s="225">
        <v>0</v>
      </c>
      <c r="T1935" s="226">
        <f>S1935*H1935</f>
        <v>0</v>
      </c>
      <c r="U1935" s="41"/>
      <c r="V1935" s="41"/>
      <c r="W1935" s="41"/>
      <c r="X1935" s="41"/>
      <c r="Y1935" s="41"/>
      <c r="Z1935" s="41"/>
      <c r="AA1935" s="41"/>
      <c r="AB1935" s="41"/>
      <c r="AC1935" s="41"/>
      <c r="AD1935" s="41"/>
      <c r="AE1935" s="41"/>
      <c r="AR1935" s="227" t="s">
        <v>276</v>
      </c>
      <c r="AT1935" s="227" t="s">
        <v>163</v>
      </c>
      <c r="AU1935" s="227" t="s">
        <v>81</v>
      </c>
      <c r="AY1935" s="20" t="s">
        <v>161</v>
      </c>
      <c r="BE1935" s="228">
        <f>IF(N1935="základní",J1935,0)</f>
        <v>0</v>
      </c>
      <c r="BF1935" s="228">
        <f>IF(N1935="snížená",J1935,0)</f>
        <v>0</v>
      </c>
      <c r="BG1935" s="228">
        <f>IF(N1935="zákl. přenesená",J1935,0)</f>
        <v>0</v>
      </c>
      <c r="BH1935" s="228">
        <f>IF(N1935="sníž. přenesená",J1935,0)</f>
        <v>0</v>
      </c>
      <c r="BI1935" s="228">
        <f>IF(N1935="nulová",J1935,0)</f>
        <v>0</v>
      </c>
      <c r="BJ1935" s="20" t="s">
        <v>79</v>
      </c>
      <c r="BK1935" s="228">
        <f>ROUND(I1935*H1935,2)</f>
        <v>0</v>
      </c>
      <c r="BL1935" s="20" t="s">
        <v>276</v>
      </c>
      <c r="BM1935" s="227" t="s">
        <v>2392</v>
      </c>
    </row>
    <row r="1936" s="2" customFormat="1">
      <c r="A1936" s="41"/>
      <c r="B1936" s="42"/>
      <c r="C1936" s="43"/>
      <c r="D1936" s="231" t="s">
        <v>251</v>
      </c>
      <c r="E1936" s="43"/>
      <c r="F1936" s="267" t="s">
        <v>2348</v>
      </c>
      <c r="G1936" s="43"/>
      <c r="H1936" s="43"/>
      <c r="I1936" s="264"/>
      <c r="J1936" s="43"/>
      <c r="K1936" s="43"/>
      <c r="L1936" s="47"/>
      <c r="M1936" s="265"/>
      <c r="N1936" s="266"/>
      <c r="O1936" s="87"/>
      <c r="P1936" s="87"/>
      <c r="Q1936" s="87"/>
      <c r="R1936" s="87"/>
      <c r="S1936" s="87"/>
      <c r="T1936" s="88"/>
      <c r="U1936" s="41"/>
      <c r="V1936" s="41"/>
      <c r="W1936" s="41"/>
      <c r="X1936" s="41"/>
      <c r="Y1936" s="41"/>
      <c r="Z1936" s="41"/>
      <c r="AA1936" s="41"/>
      <c r="AB1936" s="41"/>
      <c r="AC1936" s="41"/>
      <c r="AD1936" s="41"/>
      <c r="AE1936" s="41"/>
      <c r="AT1936" s="20" t="s">
        <v>251</v>
      </c>
      <c r="AU1936" s="20" t="s">
        <v>81</v>
      </c>
    </row>
    <row r="1937" s="12" customFormat="1" ht="22.8" customHeight="1">
      <c r="A1937" s="12"/>
      <c r="B1937" s="200"/>
      <c r="C1937" s="201"/>
      <c r="D1937" s="202" t="s">
        <v>71</v>
      </c>
      <c r="E1937" s="214" t="s">
        <v>2393</v>
      </c>
      <c r="F1937" s="214" t="s">
        <v>2394</v>
      </c>
      <c r="G1937" s="201"/>
      <c r="H1937" s="201"/>
      <c r="I1937" s="204"/>
      <c r="J1937" s="215">
        <f>BK1937</f>
        <v>0</v>
      </c>
      <c r="K1937" s="201"/>
      <c r="L1937" s="206"/>
      <c r="M1937" s="207"/>
      <c r="N1937" s="208"/>
      <c r="O1937" s="208"/>
      <c r="P1937" s="209">
        <f>SUM(P1938:P2009)</f>
        <v>0</v>
      </c>
      <c r="Q1937" s="208"/>
      <c r="R1937" s="209">
        <f>SUM(R1938:R2009)</f>
        <v>1228.84472678</v>
      </c>
      <c r="S1937" s="208"/>
      <c r="T1937" s="210">
        <f>SUM(T1938:T2009)</f>
        <v>0</v>
      </c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R1937" s="211" t="s">
        <v>81</v>
      </c>
      <c r="AT1937" s="212" t="s">
        <v>71</v>
      </c>
      <c r="AU1937" s="212" t="s">
        <v>79</v>
      </c>
      <c r="AY1937" s="211" t="s">
        <v>161</v>
      </c>
      <c r="BK1937" s="213">
        <f>SUM(BK1938:BK2009)</f>
        <v>0</v>
      </c>
    </row>
    <row r="1938" s="2" customFormat="1" ht="16.5" customHeight="1">
      <c r="A1938" s="41"/>
      <c r="B1938" s="42"/>
      <c r="C1938" s="216" t="s">
        <v>2395</v>
      </c>
      <c r="D1938" s="216" t="s">
        <v>163</v>
      </c>
      <c r="E1938" s="217" t="s">
        <v>2396</v>
      </c>
      <c r="F1938" s="218" t="s">
        <v>2397</v>
      </c>
      <c r="G1938" s="219" t="s">
        <v>166</v>
      </c>
      <c r="H1938" s="220">
        <v>30.120000000000001</v>
      </c>
      <c r="I1938" s="221"/>
      <c r="J1938" s="222">
        <f>ROUND(I1938*H1938,2)</f>
        <v>0</v>
      </c>
      <c r="K1938" s="218" t="s">
        <v>21</v>
      </c>
      <c r="L1938" s="47"/>
      <c r="M1938" s="223" t="s">
        <v>21</v>
      </c>
      <c r="N1938" s="224" t="s">
        <v>43</v>
      </c>
      <c r="O1938" s="87"/>
      <c r="P1938" s="225">
        <f>O1938*H1938</f>
        <v>0</v>
      </c>
      <c r="Q1938" s="225">
        <v>0.00027999999999999998</v>
      </c>
      <c r="R1938" s="225">
        <f>Q1938*H1938</f>
        <v>0.0084335999999999994</v>
      </c>
      <c r="S1938" s="225">
        <v>0</v>
      </c>
      <c r="T1938" s="226">
        <f>S1938*H1938</f>
        <v>0</v>
      </c>
      <c r="U1938" s="41"/>
      <c r="V1938" s="41"/>
      <c r="W1938" s="41"/>
      <c r="X1938" s="41"/>
      <c r="Y1938" s="41"/>
      <c r="Z1938" s="41"/>
      <c r="AA1938" s="41"/>
      <c r="AB1938" s="41"/>
      <c r="AC1938" s="41"/>
      <c r="AD1938" s="41"/>
      <c r="AE1938" s="41"/>
      <c r="AR1938" s="227" t="s">
        <v>276</v>
      </c>
      <c r="AT1938" s="227" t="s">
        <v>163</v>
      </c>
      <c r="AU1938" s="227" t="s">
        <v>81</v>
      </c>
      <c r="AY1938" s="20" t="s">
        <v>161</v>
      </c>
      <c r="BE1938" s="228">
        <f>IF(N1938="základní",J1938,0)</f>
        <v>0</v>
      </c>
      <c r="BF1938" s="228">
        <f>IF(N1938="snížená",J1938,0)</f>
        <v>0</v>
      </c>
      <c r="BG1938" s="228">
        <f>IF(N1938="zákl. přenesená",J1938,0)</f>
        <v>0</v>
      </c>
      <c r="BH1938" s="228">
        <f>IF(N1938="sníž. přenesená",J1938,0)</f>
        <v>0</v>
      </c>
      <c r="BI1938" s="228">
        <f>IF(N1938="nulová",J1938,0)</f>
        <v>0</v>
      </c>
      <c r="BJ1938" s="20" t="s">
        <v>79</v>
      </c>
      <c r="BK1938" s="228">
        <f>ROUND(I1938*H1938,2)</f>
        <v>0</v>
      </c>
      <c r="BL1938" s="20" t="s">
        <v>276</v>
      </c>
      <c r="BM1938" s="227" t="s">
        <v>2398</v>
      </c>
    </row>
    <row r="1939" s="13" customFormat="1">
      <c r="A1939" s="13"/>
      <c r="B1939" s="229"/>
      <c r="C1939" s="230"/>
      <c r="D1939" s="231" t="s">
        <v>169</v>
      </c>
      <c r="E1939" s="232" t="s">
        <v>21</v>
      </c>
      <c r="F1939" s="233" t="s">
        <v>2399</v>
      </c>
      <c r="G1939" s="230"/>
      <c r="H1939" s="232" t="s">
        <v>21</v>
      </c>
      <c r="I1939" s="234"/>
      <c r="J1939" s="230"/>
      <c r="K1939" s="230"/>
      <c r="L1939" s="235"/>
      <c r="M1939" s="236"/>
      <c r="N1939" s="237"/>
      <c r="O1939" s="237"/>
      <c r="P1939" s="237"/>
      <c r="Q1939" s="237"/>
      <c r="R1939" s="237"/>
      <c r="S1939" s="237"/>
      <c r="T1939" s="238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T1939" s="239" t="s">
        <v>169</v>
      </c>
      <c r="AU1939" s="239" t="s">
        <v>81</v>
      </c>
      <c r="AV1939" s="13" t="s">
        <v>79</v>
      </c>
      <c r="AW1939" s="13" t="s">
        <v>34</v>
      </c>
      <c r="AX1939" s="13" t="s">
        <v>72</v>
      </c>
      <c r="AY1939" s="239" t="s">
        <v>161</v>
      </c>
    </row>
    <row r="1940" s="14" customFormat="1">
      <c r="A1940" s="14"/>
      <c r="B1940" s="240"/>
      <c r="C1940" s="241"/>
      <c r="D1940" s="231" t="s">
        <v>169</v>
      </c>
      <c r="E1940" s="242" t="s">
        <v>21</v>
      </c>
      <c r="F1940" s="243" t="s">
        <v>2400</v>
      </c>
      <c r="G1940" s="241"/>
      <c r="H1940" s="244">
        <v>22.800000000000001</v>
      </c>
      <c r="I1940" s="245"/>
      <c r="J1940" s="241"/>
      <c r="K1940" s="241"/>
      <c r="L1940" s="246"/>
      <c r="M1940" s="247"/>
      <c r="N1940" s="248"/>
      <c r="O1940" s="248"/>
      <c r="P1940" s="248"/>
      <c r="Q1940" s="248"/>
      <c r="R1940" s="248"/>
      <c r="S1940" s="248"/>
      <c r="T1940" s="249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T1940" s="250" t="s">
        <v>169</v>
      </c>
      <c r="AU1940" s="250" t="s">
        <v>81</v>
      </c>
      <c r="AV1940" s="14" t="s">
        <v>81</v>
      </c>
      <c r="AW1940" s="14" t="s">
        <v>34</v>
      </c>
      <c r="AX1940" s="14" t="s">
        <v>72</v>
      </c>
      <c r="AY1940" s="250" t="s">
        <v>161</v>
      </c>
    </row>
    <row r="1941" s="14" customFormat="1">
      <c r="A1941" s="14"/>
      <c r="B1941" s="240"/>
      <c r="C1941" s="241"/>
      <c r="D1941" s="231" t="s">
        <v>169</v>
      </c>
      <c r="E1941" s="242" t="s">
        <v>21</v>
      </c>
      <c r="F1941" s="243" t="s">
        <v>1379</v>
      </c>
      <c r="G1941" s="241"/>
      <c r="H1941" s="244">
        <v>-4.2000000000000002</v>
      </c>
      <c r="I1941" s="245"/>
      <c r="J1941" s="241"/>
      <c r="K1941" s="241"/>
      <c r="L1941" s="246"/>
      <c r="M1941" s="247"/>
      <c r="N1941" s="248"/>
      <c r="O1941" s="248"/>
      <c r="P1941" s="248"/>
      <c r="Q1941" s="248"/>
      <c r="R1941" s="248"/>
      <c r="S1941" s="248"/>
      <c r="T1941" s="249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T1941" s="250" t="s">
        <v>169</v>
      </c>
      <c r="AU1941" s="250" t="s">
        <v>81</v>
      </c>
      <c r="AV1941" s="14" t="s">
        <v>81</v>
      </c>
      <c r="AW1941" s="14" t="s">
        <v>34</v>
      </c>
      <c r="AX1941" s="14" t="s">
        <v>72</v>
      </c>
      <c r="AY1941" s="250" t="s">
        <v>161</v>
      </c>
    </row>
    <row r="1942" s="13" customFormat="1">
      <c r="A1942" s="13"/>
      <c r="B1942" s="229"/>
      <c r="C1942" s="230"/>
      <c r="D1942" s="231" t="s">
        <v>169</v>
      </c>
      <c r="E1942" s="232" t="s">
        <v>21</v>
      </c>
      <c r="F1942" s="233" t="s">
        <v>1309</v>
      </c>
      <c r="G1942" s="230"/>
      <c r="H1942" s="232" t="s">
        <v>21</v>
      </c>
      <c r="I1942" s="234"/>
      <c r="J1942" s="230"/>
      <c r="K1942" s="230"/>
      <c r="L1942" s="235"/>
      <c r="M1942" s="236"/>
      <c r="N1942" s="237"/>
      <c r="O1942" s="237"/>
      <c r="P1942" s="237"/>
      <c r="Q1942" s="237"/>
      <c r="R1942" s="237"/>
      <c r="S1942" s="237"/>
      <c r="T1942" s="238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T1942" s="239" t="s">
        <v>169</v>
      </c>
      <c r="AU1942" s="239" t="s">
        <v>81</v>
      </c>
      <c r="AV1942" s="13" t="s">
        <v>79</v>
      </c>
      <c r="AW1942" s="13" t="s">
        <v>34</v>
      </c>
      <c r="AX1942" s="13" t="s">
        <v>72</v>
      </c>
      <c r="AY1942" s="239" t="s">
        <v>161</v>
      </c>
    </row>
    <row r="1943" s="14" customFormat="1">
      <c r="A1943" s="14"/>
      <c r="B1943" s="240"/>
      <c r="C1943" s="241"/>
      <c r="D1943" s="231" t="s">
        <v>169</v>
      </c>
      <c r="E1943" s="242" t="s">
        <v>21</v>
      </c>
      <c r="F1943" s="243" t="s">
        <v>2401</v>
      </c>
      <c r="G1943" s="241"/>
      <c r="H1943" s="244">
        <v>11.52</v>
      </c>
      <c r="I1943" s="245"/>
      <c r="J1943" s="241"/>
      <c r="K1943" s="241"/>
      <c r="L1943" s="246"/>
      <c r="M1943" s="247"/>
      <c r="N1943" s="248"/>
      <c r="O1943" s="248"/>
      <c r="P1943" s="248"/>
      <c r="Q1943" s="248"/>
      <c r="R1943" s="248"/>
      <c r="S1943" s="248"/>
      <c r="T1943" s="249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T1943" s="250" t="s">
        <v>169</v>
      </c>
      <c r="AU1943" s="250" t="s">
        <v>81</v>
      </c>
      <c r="AV1943" s="14" t="s">
        <v>81</v>
      </c>
      <c r="AW1943" s="14" t="s">
        <v>34</v>
      </c>
      <c r="AX1943" s="14" t="s">
        <v>72</v>
      </c>
      <c r="AY1943" s="250" t="s">
        <v>161</v>
      </c>
    </row>
    <row r="1944" s="16" customFormat="1">
      <c r="A1944" s="16"/>
      <c r="B1944" s="283"/>
      <c r="C1944" s="284"/>
      <c r="D1944" s="231" t="s">
        <v>169</v>
      </c>
      <c r="E1944" s="285" t="s">
        <v>419</v>
      </c>
      <c r="F1944" s="286" t="s">
        <v>507</v>
      </c>
      <c r="G1944" s="284"/>
      <c r="H1944" s="287">
        <v>30.120000000000001</v>
      </c>
      <c r="I1944" s="288"/>
      <c r="J1944" s="284"/>
      <c r="K1944" s="284"/>
      <c r="L1944" s="289"/>
      <c r="M1944" s="290"/>
      <c r="N1944" s="291"/>
      <c r="O1944" s="291"/>
      <c r="P1944" s="291"/>
      <c r="Q1944" s="291"/>
      <c r="R1944" s="291"/>
      <c r="S1944" s="291"/>
      <c r="T1944" s="292"/>
      <c r="U1944" s="16"/>
      <c r="V1944" s="16"/>
      <c r="W1944" s="16"/>
      <c r="X1944" s="16"/>
      <c r="Y1944" s="16"/>
      <c r="Z1944" s="16"/>
      <c r="AA1944" s="16"/>
      <c r="AB1944" s="16"/>
      <c r="AC1944" s="16"/>
      <c r="AD1944" s="16"/>
      <c r="AE1944" s="16"/>
      <c r="AT1944" s="293" t="s">
        <v>169</v>
      </c>
      <c r="AU1944" s="293" t="s">
        <v>81</v>
      </c>
      <c r="AV1944" s="16" t="s">
        <v>104</v>
      </c>
      <c r="AW1944" s="16" t="s">
        <v>34</v>
      </c>
      <c r="AX1944" s="16" t="s">
        <v>72</v>
      </c>
      <c r="AY1944" s="293" t="s">
        <v>161</v>
      </c>
    </row>
    <row r="1945" s="15" customFormat="1">
      <c r="A1945" s="15"/>
      <c r="B1945" s="251"/>
      <c r="C1945" s="252"/>
      <c r="D1945" s="231" t="s">
        <v>169</v>
      </c>
      <c r="E1945" s="253" t="s">
        <v>21</v>
      </c>
      <c r="F1945" s="254" t="s">
        <v>172</v>
      </c>
      <c r="G1945" s="252"/>
      <c r="H1945" s="255">
        <v>30.120000000000001</v>
      </c>
      <c r="I1945" s="256"/>
      <c r="J1945" s="252"/>
      <c r="K1945" s="252"/>
      <c r="L1945" s="257"/>
      <c r="M1945" s="258"/>
      <c r="N1945" s="259"/>
      <c r="O1945" s="259"/>
      <c r="P1945" s="259"/>
      <c r="Q1945" s="259"/>
      <c r="R1945" s="259"/>
      <c r="S1945" s="259"/>
      <c r="T1945" s="260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T1945" s="261" t="s">
        <v>169</v>
      </c>
      <c r="AU1945" s="261" t="s">
        <v>81</v>
      </c>
      <c r="AV1945" s="15" t="s">
        <v>167</v>
      </c>
      <c r="AW1945" s="15" t="s">
        <v>34</v>
      </c>
      <c r="AX1945" s="15" t="s">
        <v>79</v>
      </c>
      <c r="AY1945" s="261" t="s">
        <v>161</v>
      </c>
    </row>
    <row r="1946" s="2" customFormat="1" ht="16.5" customHeight="1">
      <c r="A1946" s="41"/>
      <c r="B1946" s="42"/>
      <c r="C1946" s="273" t="s">
        <v>2402</v>
      </c>
      <c r="D1946" s="273" t="s">
        <v>479</v>
      </c>
      <c r="E1946" s="274" t="s">
        <v>2403</v>
      </c>
      <c r="F1946" s="275" t="s">
        <v>2404</v>
      </c>
      <c r="G1946" s="276" t="s">
        <v>166</v>
      </c>
      <c r="H1946" s="277">
        <v>34.125999999999998</v>
      </c>
      <c r="I1946" s="278"/>
      <c r="J1946" s="279">
        <f>ROUND(I1946*H1946,2)</f>
        <v>0</v>
      </c>
      <c r="K1946" s="275" t="s">
        <v>21</v>
      </c>
      <c r="L1946" s="280"/>
      <c r="M1946" s="281" t="s">
        <v>21</v>
      </c>
      <c r="N1946" s="282" t="s">
        <v>43</v>
      </c>
      <c r="O1946" s="87"/>
      <c r="P1946" s="225">
        <f>O1946*H1946</f>
        <v>0</v>
      </c>
      <c r="Q1946" s="225">
        <v>0.0069300000000000004</v>
      </c>
      <c r="R1946" s="225">
        <f>Q1946*H1946</f>
        <v>0.23649318</v>
      </c>
      <c r="S1946" s="225">
        <v>0</v>
      </c>
      <c r="T1946" s="226">
        <f>S1946*H1946</f>
        <v>0</v>
      </c>
      <c r="U1946" s="41"/>
      <c r="V1946" s="41"/>
      <c r="W1946" s="41"/>
      <c r="X1946" s="41"/>
      <c r="Y1946" s="41"/>
      <c r="Z1946" s="41"/>
      <c r="AA1946" s="41"/>
      <c r="AB1946" s="41"/>
      <c r="AC1946" s="41"/>
      <c r="AD1946" s="41"/>
      <c r="AE1946" s="41"/>
      <c r="AR1946" s="227" t="s">
        <v>682</v>
      </c>
      <c r="AT1946" s="227" t="s">
        <v>479</v>
      </c>
      <c r="AU1946" s="227" t="s">
        <v>81</v>
      </c>
      <c r="AY1946" s="20" t="s">
        <v>161</v>
      </c>
      <c r="BE1946" s="228">
        <f>IF(N1946="základní",J1946,0)</f>
        <v>0</v>
      </c>
      <c r="BF1946" s="228">
        <f>IF(N1946="snížená",J1946,0)</f>
        <v>0</v>
      </c>
      <c r="BG1946" s="228">
        <f>IF(N1946="zákl. přenesená",J1946,0)</f>
        <v>0</v>
      </c>
      <c r="BH1946" s="228">
        <f>IF(N1946="sníž. přenesená",J1946,0)</f>
        <v>0</v>
      </c>
      <c r="BI1946" s="228">
        <f>IF(N1946="nulová",J1946,0)</f>
        <v>0</v>
      </c>
      <c r="BJ1946" s="20" t="s">
        <v>79</v>
      </c>
      <c r="BK1946" s="228">
        <f>ROUND(I1946*H1946,2)</f>
        <v>0</v>
      </c>
      <c r="BL1946" s="20" t="s">
        <v>276</v>
      </c>
      <c r="BM1946" s="227" t="s">
        <v>2405</v>
      </c>
    </row>
    <row r="1947" s="14" customFormat="1">
      <c r="A1947" s="14"/>
      <c r="B1947" s="240"/>
      <c r="C1947" s="241"/>
      <c r="D1947" s="231" t="s">
        <v>169</v>
      </c>
      <c r="E1947" s="242" t="s">
        <v>21</v>
      </c>
      <c r="F1947" s="243" t="s">
        <v>2406</v>
      </c>
      <c r="G1947" s="241"/>
      <c r="H1947" s="244">
        <v>34.125999999999998</v>
      </c>
      <c r="I1947" s="245"/>
      <c r="J1947" s="241"/>
      <c r="K1947" s="241"/>
      <c r="L1947" s="246"/>
      <c r="M1947" s="247"/>
      <c r="N1947" s="248"/>
      <c r="O1947" s="248"/>
      <c r="P1947" s="248"/>
      <c r="Q1947" s="248"/>
      <c r="R1947" s="248"/>
      <c r="S1947" s="248"/>
      <c r="T1947" s="249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T1947" s="250" t="s">
        <v>169</v>
      </c>
      <c r="AU1947" s="250" t="s">
        <v>81</v>
      </c>
      <c r="AV1947" s="14" t="s">
        <v>81</v>
      </c>
      <c r="AW1947" s="14" t="s">
        <v>34</v>
      </c>
      <c r="AX1947" s="14" t="s">
        <v>72</v>
      </c>
      <c r="AY1947" s="250" t="s">
        <v>161</v>
      </c>
    </row>
    <row r="1948" s="15" customFormat="1">
      <c r="A1948" s="15"/>
      <c r="B1948" s="251"/>
      <c r="C1948" s="252"/>
      <c r="D1948" s="231" t="s">
        <v>169</v>
      </c>
      <c r="E1948" s="253" t="s">
        <v>21</v>
      </c>
      <c r="F1948" s="254" t="s">
        <v>172</v>
      </c>
      <c r="G1948" s="252"/>
      <c r="H1948" s="255">
        <v>34.125999999999998</v>
      </c>
      <c r="I1948" s="256"/>
      <c r="J1948" s="252"/>
      <c r="K1948" s="252"/>
      <c r="L1948" s="257"/>
      <c r="M1948" s="258"/>
      <c r="N1948" s="259"/>
      <c r="O1948" s="259"/>
      <c r="P1948" s="259"/>
      <c r="Q1948" s="259"/>
      <c r="R1948" s="259"/>
      <c r="S1948" s="259"/>
      <c r="T1948" s="260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T1948" s="261" t="s">
        <v>169</v>
      </c>
      <c r="AU1948" s="261" t="s">
        <v>81</v>
      </c>
      <c r="AV1948" s="15" t="s">
        <v>167</v>
      </c>
      <c r="AW1948" s="15" t="s">
        <v>34</v>
      </c>
      <c r="AX1948" s="15" t="s">
        <v>79</v>
      </c>
      <c r="AY1948" s="261" t="s">
        <v>161</v>
      </c>
    </row>
    <row r="1949" s="2" customFormat="1" ht="16.5" customHeight="1">
      <c r="A1949" s="41"/>
      <c r="B1949" s="42"/>
      <c r="C1949" s="216" t="s">
        <v>2407</v>
      </c>
      <c r="D1949" s="216" t="s">
        <v>163</v>
      </c>
      <c r="E1949" s="217" t="s">
        <v>2408</v>
      </c>
      <c r="F1949" s="218" t="s">
        <v>2409</v>
      </c>
      <c r="G1949" s="219" t="s">
        <v>1107</v>
      </c>
      <c r="H1949" s="220">
        <v>1</v>
      </c>
      <c r="I1949" s="221"/>
      <c r="J1949" s="222">
        <f>ROUND(I1949*H1949,2)</f>
        <v>0</v>
      </c>
      <c r="K1949" s="218" t="s">
        <v>178</v>
      </c>
      <c r="L1949" s="47"/>
      <c r="M1949" s="223" t="s">
        <v>21</v>
      </c>
      <c r="N1949" s="224" t="s">
        <v>43</v>
      </c>
      <c r="O1949" s="87"/>
      <c r="P1949" s="225">
        <f>O1949*H1949</f>
        <v>0</v>
      </c>
      <c r="Q1949" s="225">
        <v>0</v>
      </c>
      <c r="R1949" s="225">
        <f>Q1949*H1949</f>
        <v>0</v>
      </c>
      <c r="S1949" s="225">
        <v>0</v>
      </c>
      <c r="T1949" s="226">
        <f>S1949*H1949</f>
        <v>0</v>
      </c>
      <c r="U1949" s="41"/>
      <c r="V1949" s="41"/>
      <c r="W1949" s="41"/>
      <c r="X1949" s="41"/>
      <c r="Y1949" s="41"/>
      <c r="Z1949" s="41"/>
      <c r="AA1949" s="41"/>
      <c r="AB1949" s="41"/>
      <c r="AC1949" s="41"/>
      <c r="AD1949" s="41"/>
      <c r="AE1949" s="41"/>
      <c r="AR1949" s="227" t="s">
        <v>276</v>
      </c>
      <c r="AT1949" s="227" t="s">
        <v>163</v>
      </c>
      <c r="AU1949" s="227" t="s">
        <v>81</v>
      </c>
      <c r="AY1949" s="20" t="s">
        <v>161</v>
      </c>
      <c r="BE1949" s="228">
        <f>IF(N1949="základní",J1949,0)</f>
        <v>0</v>
      </c>
      <c r="BF1949" s="228">
        <f>IF(N1949="snížená",J1949,0)</f>
        <v>0</v>
      </c>
      <c r="BG1949" s="228">
        <f>IF(N1949="zákl. přenesená",J1949,0)</f>
        <v>0</v>
      </c>
      <c r="BH1949" s="228">
        <f>IF(N1949="sníž. přenesená",J1949,0)</f>
        <v>0</v>
      </c>
      <c r="BI1949" s="228">
        <f>IF(N1949="nulová",J1949,0)</f>
        <v>0</v>
      </c>
      <c r="BJ1949" s="20" t="s">
        <v>79</v>
      </c>
      <c r="BK1949" s="228">
        <f>ROUND(I1949*H1949,2)</f>
        <v>0</v>
      </c>
      <c r="BL1949" s="20" t="s">
        <v>276</v>
      </c>
      <c r="BM1949" s="227" t="s">
        <v>2410</v>
      </c>
    </row>
    <row r="1950" s="2" customFormat="1">
      <c r="A1950" s="41"/>
      <c r="B1950" s="42"/>
      <c r="C1950" s="43"/>
      <c r="D1950" s="262" t="s">
        <v>180</v>
      </c>
      <c r="E1950" s="43"/>
      <c r="F1950" s="263" t="s">
        <v>2411</v>
      </c>
      <c r="G1950" s="43"/>
      <c r="H1950" s="43"/>
      <c r="I1950" s="264"/>
      <c r="J1950" s="43"/>
      <c r="K1950" s="43"/>
      <c r="L1950" s="47"/>
      <c r="M1950" s="265"/>
      <c r="N1950" s="266"/>
      <c r="O1950" s="87"/>
      <c r="P1950" s="87"/>
      <c r="Q1950" s="87"/>
      <c r="R1950" s="87"/>
      <c r="S1950" s="87"/>
      <c r="T1950" s="88"/>
      <c r="U1950" s="41"/>
      <c r="V1950" s="41"/>
      <c r="W1950" s="41"/>
      <c r="X1950" s="41"/>
      <c r="Y1950" s="41"/>
      <c r="Z1950" s="41"/>
      <c r="AA1950" s="41"/>
      <c r="AB1950" s="41"/>
      <c r="AC1950" s="41"/>
      <c r="AD1950" s="41"/>
      <c r="AE1950" s="41"/>
      <c r="AT1950" s="20" t="s">
        <v>180</v>
      </c>
      <c r="AU1950" s="20" t="s">
        <v>81</v>
      </c>
    </row>
    <row r="1951" s="14" customFormat="1">
      <c r="A1951" s="14"/>
      <c r="B1951" s="240"/>
      <c r="C1951" s="241"/>
      <c r="D1951" s="231" t="s">
        <v>169</v>
      </c>
      <c r="E1951" s="242" t="s">
        <v>21</v>
      </c>
      <c r="F1951" s="243" t="s">
        <v>79</v>
      </c>
      <c r="G1951" s="241"/>
      <c r="H1951" s="244">
        <v>1</v>
      </c>
      <c r="I1951" s="245"/>
      <c r="J1951" s="241"/>
      <c r="K1951" s="241"/>
      <c r="L1951" s="246"/>
      <c r="M1951" s="247"/>
      <c r="N1951" s="248"/>
      <c r="O1951" s="248"/>
      <c r="P1951" s="248"/>
      <c r="Q1951" s="248"/>
      <c r="R1951" s="248"/>
      <c r="S1951" s="248"/>
      <c r="T1951" s="249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T1951" s="250" t="s">
        <v>169</v>
      </c>
      <c r="AU1951" s="250" t="s">
        <v>81</v>
      </c>
      <c r="AV1951" s="14" t="s">
        <v>81</v>
      </c>
      <c r="AW1951" s="14" t="s">
        <v>34</v>
      </c>
      <c r="AX1951" s="14" t="s">
        <v>79</v>
      </c>
      <c r="AY1951" s="250" t="s">
        <v>161</v>
      </c>
    </row>
    <row r="1952" s="2" customFormat="1" ht="16.5" customHeight="1">
      <c r="A1952" s="41"/>
      <c r="B1952" s="42"/>
      <c r="C1952" s="273" t="s">
        <v>2412</v>
      </c>
      <c r="D1952" s="273" t="s">
        <v>479</v>
      </c>
      <c r="E1952" s="274" t="s">
        <v>2413</v>
      </c>
      <c r="F1952" s="275" t="s">
        <v>2414</v>
      </c>
      <c r="G1952" s="276" t="s">
        <v>166</v>
      </c>
      <c r="H1952" s="277">
        <v>1.28</v>
      </c>
      <c r="I1952" s="278"/>
      <c r="J1952" s="279">
        <f>ROUND(I1952*H1952,2)</f>
        <v>0</v>
      </c>
      <c r="K1952" s="275" t="s">
        <v>178</v>
      </c>
      <c r="L1952" s="280"/>
      <c r="M1952" s="281" t="s">
        <v>21</v>
      </c>
      <c r="N1952" s="282" t="s">
        <v>43</v>
      </c>
      <c r="O1952" s="87"/>
      <c r="P1952" s="225">
        <f>O1952*H1952</f>
        <v>0</v>
      </c>
      <c r="Q1952" s="225">
        <v>0.01</v>
      </c>
      <c r="R1952" s="225">
        <f>Q1952*H1952</f>
        <v>0.012800000000000001</v>
      </c>
      <c r="S1952" s="225">
        <v>0</v>
      </c>
      <c r="T1952" s="226">
        <f>S1952*H1952</f>
        <v>0</v>
      </c>
      <c r="U1952" s="41"/>
      <c r="V1952" s="41"/>
      <c r="W1952" s="41"/>
      <c r="X1952" s="41"/>
      <c r="Y1952" s="41"/>
      <c r="Z1952" s="41"/>
      <c r="AA1952" s="41"/>
      <c r="AB1952" s="41"/>
      <c r="AC1952" s="41"/>
      <c r="AD1952" s="41"/>
      <c r="AE1952" s="41"/>
      <c r="AR1952" s="227" t="s">
        <v>682</v>
      </c>
      <c r="AT1952" s="227" t="s">
        <v>479</v>
      </c>
      <c r="AU1952" s="227" t="s">
        <v>81</v>
      </c>
      <c r="AY1952" s="20" t="s">
        <v>161</v>
      </c>
      <c r="BE1952" s="228">
        <f>IF(N1952="základní",J1952,0)</f>
        <v>0</v>
      </c>
      <c r="BF1952" s="228">
        <f>IF(N1952="snížená",J1952,0)</f>
        <v>0</v>
      </c>
      <c r="BG1952" s="228">
        <f>IF(N1952="zákl. přenesená",J1952,0)</f>
        <v>0</v>
      </c>
      <c r="BH1952" s="228">
        <f>IF(N1952="sníž. přenesená",J1952,0)</f>
        <v>0</v>
      </c>
      <c r="BI1952" s="228">
        <f>IF(N1952="nulová",J1952,0)</f>
        <v>0</v>
      </c>
      <c r="BJ1952" s="20" t="s">
        <v>79</v>
      </c>
      <c r="BK1952" s="228">
        <f>ROUND(I1952*H1952,2)</f>
        <v>0</v>
      </c>
      <c r="BL1952" s="20" t="s">
        <v>276</v>
      </c>
      <c r="BM1952" s="227" t="s">
        <v>2415</v>
      </c>
    </row>
    <row r="1953" s="14" customFormat="1">
      <c r="A1953" s="14"/>
      <c r="B1953" s="240"/>
      <c r="C1953" s="241"/>
      <c r="D1953" s="231" t="s">
        <v>169</v>
      </c>
      <c r="E1953" s="242" t="s">
        <v>21</v>
      </c>
      <c r="F1953" s="243" t="s">
        <v>2416</v>
      </c>
      <c r="G1953" s="241"/>
      <c r="H1953" s="244">
        <v>1.28</v>
      </c>
      <c r="I1953" s="245"/>
      <c r="J1953" s="241"/>
      <c r="K1953" s="241"/>
      <c r="L1953" s="246"/>
      <c r="M1953" s="247"/>
      <c r="N1953" s="248"/>
      <c r="O1953" s="248"/>
      <c r="P1953" s="248"/>
      <c r="Q1953" s="248"/>
      <c r="R1953" s="248"/>
      <c r="S1953" s="248"/>
      <c r="T1953" s="249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T1953" s="250" t="s">
        <v>169</v>
      </c>
      <c r="AU1953" s="250" t="s">
        <v>81</v>
      </c>
      <c r="AV1953" s="14" t="s">
        <v>81</v>
      </c>
      <c r="AW1953" s="14" t="s">
        <v>34</v>
      </c>
      <c r="AX1953" s="14" t="s">
        <v>72</v>
      </c>
      <c r="AY1953" s="250" t="s">
        <v>161</v>
      </c>
    </row>
    <row r="1954" s="15" customFormat="1">
      <c r="A1954" s="15"/>
      <c r="B1954" s="251"/>
      <c r="C1954" s="252"/>
      <c r="D1954" s="231" t="s">
        <v>169</v>
      </c>
      <c r="E1954" s="253" t="s">
        <v>21</v>
      </c>
      <c r="F1954" s="254" t="s">
        <v>172</v>
      </c>
      <c r="G1954" s="252"/>
      <c r="H1954" s="255">
        <v>1.28</v>
      </c>
      <c r="I1954" s="256"/>
      <c r="J1954" s="252"/>
      <c r="K1954" s="252"/>
      <c r="L1954" s="257"/>
      <c r="M1954" s="258"/>
      <c r="N1954" s="259"/>
      <c r="O1954" s="259"/>
      <c r="P1954" s="259"/>
      <c r="Q1954" s="259"/>
      <c r="R1954" s="259"/>
      <c r="S1954" s="259"/>
      <c r="T1954" s="260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T1954" s="261" t="s">
        <v>169</v>
      </c>
      <c r="AU1954" s="261" t="s">
        <v>81</v>
      </c>
      <c r="AV1954" s="15" t="s">
        <v>167</v>
      </c>
      <c r="AW1954" s="15" t="s">
        <v>34</v>
      </c>
      <c r="AX1954" s="15" t="s">
        <v>79</v>
      </c>
      <c r="AY1954" s="261" t="s">
        <v>161</v>
      </c>
    </row>
    <row r="1955" s="2" customFormat="1" ht="16.5" customHeight="1">
      <c r="A1955" s="41"/>
      <c r="B1955" s="42"/>
      <c r="C1955" s="216" t="s">
        <v>2417</v>
      </c>
      <c r="D1955" s="216" t="s">
        <v>163</v>
      </c>
      <c r="E1955" s="217" t="s">
        <v>2418</v>
      </c>
      <c r="F1955" s="218" t="s">
        <v>2419</v>
      </c>
      <c r="G1955" s="219" t="s">
        <v>269</v>
      </c>
      <c r="H1955" s="220">
        <v>1.5</v>
      </c>
      <c r="I1955" s="221"/>
      <c r="J1955" s="222">
        <f>ROUND(I1955*H1955,2)</f>
        <v>0</v>
      </c>
      <c r="K1955" s="218" t="s">
        <v>21</v>
      </c>
      <c r="L1955" s="47"/>
      <c r="M1955" s="223" t="s">
        <v>21</v>
      </c>
      <c r="N1955" s="224" t="s">
        <v>43</v>
      </c>
      <c r="O1955" s="87"/>
      <c r="P1955" s="225">
        <f>O1955*H1955</f>
        <v>0</v>
      </c>
      <c r="Q1955" s="225">
        <v>0</v>
      </c>
      <c r="R1955" s="225">
        <f>Q1955*H1955</f>
        <v>0</v>
      </c>
      <c r="S1955" s="225">
        <v>0</v>
      </c>
      <c r="T1955" s="226">
        <f>S1955*H1955</f>
        <v>0</v>
      </c>
      <c r="U1955" s="41"/>
      <c r="V1955" s="41"/>
      <c r="W1955" s="41"/>
      <c r="X1955" s="41"/>
      <c r="Y1955" s="41"/>
      <c r="Z1955" s="41"/>
      <c r="AA1955" s="41"/>
      <c r="AB1955" s="41"/>
      <c r="AC1955" s="41"/>
      <c r="AD1955" s="41"/>
      <c r="AE1955" s="41"/>
      <c r="AR1955" s="227" t="s">
        <v>276</v>
      </c>
      <c r="AT1955" s="227" t="s">
        <v>163</v>
      </c>
      <c r="AU1955" s="227" t="s">
        <v>81</v>
      </c>
      <c r="AY1955" s="20" t="s">
        <v>161</v>
      </c>
      <c r="BE1955" s="228">
        <f>IF(N1955="základní",J1955,0)</f>
        <v>0</v>
      </c>
      <c r="BF1955" s="228">
        <f>IF(N1955="snížená",J1955,0)</f>
        <v>0</v>
      </c>
      <c r="BG1955" s="228">
        <f>IF(N1955="zákl. přenesená",J1955,0)</f>
        <v>0</v>
      </c>
      <c r="BH1955" s="228">
        <f>IF(N1955="sníž. přenesená",J1955,0)</f>
        <v>0</v>
      </c>
      <c r="BI1955" s="228">
        <f>IF(N1955="nulová",J1955,0)</f>
        <v>0</v>
      </c>
      <c r="BJ1955" s="20" t="s">
        <v>79</v>
      </c>
      <c r="BK1955" s="228">
        <f>ROUND(I1955*H1955,2)</f>
        <v>0</v>
      </c>
      <c r="BL1955" s="20" t="s">
        <v>276</v>
      </c>
      <c r="BM1955" s="227" t="s">
        <v>2420</v>
      </c>
    </row>
    <row r="1956" s="14" customFormat="1">
      <c r="A1956" s="14"/>
      <c r="B1956" s="240"/>
      <c r="C1956" s="241"/>
      <c r="D1956" s="231" t="s">
        <v>169</v>
      </c>
      <c r="E1956" s="242" t="s">
        <v>21</v>
      </c>
      <c r="F1956" s="243" t="s">
        <v>1785</v>
      </c>
      <c r="G1956" s="241"/>
      <c r="H1956" s="244">
        <v>1.5</v>
      </c>
      <c r="I1956" s="245"/>
      <c r="J1956" s="241"/>
      <c r="K1956" s="241"/>
      <c r="L1956" s="246"/>
      <c r="M1956" s="247"/>
      <c r="N1956" s="248"/>
      <c r="O1956" s="248"/>
      <c r="P1956" s="248"/>
      <c r="Q1956" s="248"/>
      <c r="R1956" s="248"/>
      <c r="S1956" s="248"/>
      <c r="T1956" s="249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T1956" s="250" t="s">
        <v>169</v>
      </c>
      <c r="AU1956" s="250" t="s">
        <v>81</v>
      </c>
      <c r="AV1956" s="14" t="s">
        <v>81</v>
      </c>
      <c r="AW1956" s="14" t="s">
        <v>34</v>
      </c>
      <c r="AX1956" s="14" t="s">
        <v>72</v>
      </c>
      <c r="AY1956" s="250" t="s">
        <v>161</v>
      </c>
    </row>
    <row r="1957" s="15" customFormat="1">
      <c r="A1957" s="15"/>
      <c r="B1957" s="251"/>
      <c r="C1957" s="252"/>
      <c r="D1957" s="231" t="s">
        <v>169</v>
      </c>
      <c r="E1957" s="253" t="s">
        <v>21</v>
      </c>
      <c r="F1957" s="254" t="s">
        <v>172</v>
      </c>
      <c r="G1957" s="252"/>
      <c r="H1957" s="255">
        <v>1.5</v>
      </c>
      <c r="I1957" s="256"/>
      <c r="J1957" s="252"/>
      <c r="K1957" s="252"/>
      <c r="L1957" s="257"/>
      <c r="M1957" s="258"/>
      <c r="N1957" s="259"/>
      <c r="O1957" s="259"/>
      <c r="P1957" s="259"/>
      <c r="Q1957" s="259"/>
      <c r="R1957" s="259"/>
      <c r="S1957" s="259"/>
      <c r="T1957" s="260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T1957" s="261" t="s">
        <v>169</v>
      </c>
      <c r="AU1957" s="261" t="s">
        <v>81</v>
      </c>
      <c r="AV1957" s="15" t="s">
        <v>167</v>
      </c>
      <c r="AW1957" s="15" t="s">
        <v>34</v>
      </c>
      <c r="AX1957" s="15" t="s">
        <v>79</v>
      </c>
      <c r="AY1957" s="261" t="s">
        <v>161</v>
      </c>
    </row>
    <row r="1958" s="2" customFormat="1" ht="16.5" customHeight="1">
      <c r="A1958" s="41"/>
      <c r="B1958" s="42"/>
      <c r="C1958" s="216" t="s">
        <v>2421</v>
      </c>
      <c r="D1958" s="216" t="s">
        <v>163</v>
      </c>
      <c r="E1958" s="217" t="s">
        <v>2422</v>
      </c>
      <c r="F1958" s="218" t="s">
        <v>2423</v>
      </c>
      <c r="G1958" s="219" t="s">
        <v>269</v>
      </c>
      <c r="H1958" s="220">
        <v>2.738</v>
      </c>
      <c r="I1958" s="221"/>
      <c r="J1958" s="222">
        <f>ROUND(I1958*H1958,2)</f>
        <v>0</v>
      </c>
      <c r="K1958" s="218" t="s">
        <v>21</v>
      </c>
      <c r="L1958" s="47"/>
      <c r="M1958" s="223" t="s">
        <v>21</v>
      </c>
      <c r="N1958" s="224" t="s">
        <v>43</v>
      </c>
      <c r="O1958" s="87"/>
      <c r="P1958" s="225">
        <f>O1958*H1958</f>
        <v>0</v>
      </c>
      <c r="Q1958" s="225">
        <v>1</v>
      </c>
      <c r="R1958" s="225">
        <f>Q1958*H1958</f>
        <v>2.738</v>
      </c>
      <c r="S1958" s="225">
        <v>0</v>
      </c>
      <c r="T1958" s="226">
        <f>S1958*H1958</f>
        <v>0</v>
      </c>
      <c r="U1958" s="41"/>
      <c r="V1958" s="41"/>
      <c r="W1958" s="41"/>
      <c r="X1958" s="41"/>
      <c r="Y1958" s="41"/>
      <c r="Z1958" s="41"/>
      <c r="AA1958" s="41"/>
      <c r="AB1958" s="41"/>
      <c r="AC1958" s="41"/>
      <c r="AD1958" s="41"/>
      <c r="AE1958" s="41"/>
      <c r="AR1958" s="227" t="s">
        <v>276</v>
      </c>
      <c r="AT1958" s="227" t="s">
        <v>163</v>
      </c>
      <c r="AU1958" s="227" t="s">
        <v>81</v>
      </c>
      <c r="AY1958" s="20" t="s">
        <v>161</v>
      </c>
      <c r="BE1958" s="228">
        <f>IF(N1958="základní",J1958,0)</f>
        <v>0</v>
      </c>
      <c r="BF1958" s="228">
        <f>IF(N1958="snížená",J1958,0)</f>
        <v>0</v>
      </c>
      <c r="BG1958" s="228">
        <f>IF(N1958="zákl. přenesená",J1958,0)</f>
        <v>0</v>
      </c>
      <c r="BH1958" s="228">
        <f>IF(N1958="sníž. přenesená",J1958,0)</f>
        <v>0</v>
      </c>
      <c r="BI1958" s="228">
        <f>IF(N1958="nulová",J1958,0)</f>
        <v>0</v>
      </c>
      <c r="BJ1958" s="20" t="s">
        <v>79</v>
      </c>
      <c r="BK1958" s="228">
        <f>ROUND(I1958*H1958,2)</f>
        <v>0</v>
      </c>
      <c r="BL1958" s="20" t="s">
        <v>276</v>
      </c>
      <c r="BM1958" s="227" t="s">
        <v>2424</v>
      </c>
    </row>
    <row r="1959" s="13" customFormat="1">
      <c r="A1959" s="13"/>
      <c r="B1959" s="229"/>
      <c r="C1959" s="230"/>
      <c r="D1959" s="231" t="s">
        <v>169</v>
      </c>
      <c r="E1959" s="232" t="s">
        <v>21</v>
      </c>
      <c r="F1959" s="233" t="s">
        <v>2425</v>
      </c>
      <c r="G1959" s="230"/>
      <c r="H1959" s="232" t="s">
        <v>21</v>
      </c>
      <c r="I1959" s="234"/>
      <c r="J1959" s="230"/>
      <c r="K1959" s="230"/>
      <c r="L1959" s="235"/>
      <c r="M1959" s="236"/>
      <c r="N1959" s="237"/>
      <c r="O1959" s="237"/>
      <c r="P1959" s="237"/>
      <c r="Q1959" s="237"/>
      <c r="R1959" s="237"/>
      <c r="S1959" s="237"/>
      <c r="T1959" s="238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T1959" s="239" t="s">
        <v>169</v>
      </c>
      <c r="AU1959" s="239" t="s">
        <v>81</v>
      </c>
      <c r="AV1959" s="13" t="s">
        <v>79</v>
      </c>
      <c r="AW1959" s="13" t="s">
        <v>34</v>
      </c>
      <c r="AX1959" s="13" t="s">
        <v>72</v>
      </c>
      <c r="AY1959" s="239" t="s">
        <v>161</v>
      </c>
    </row>
    <row r="1960" s="14" customFormat="1">
      <c r="A1960" s="14"/>
      <c r="B1960" s="240"/>
      <c r="C1960" s="241"/>
      <c r="D1960" s="231" t="s">
        <v>169</v>
      </c>
      <c r="E1960" s="242" t="s">
        <v>21</v>
      </c>
      <c r="F1960" s="243" t="s">
        <v>2426</v>
      </c>
      <c r="G1960" s="241"/>
      <c r="H1960" s="244">
        <v>0.46500000000000002</v>
      </c>
      <c r="I1960" s="245"/>
      <c r="J1960" s="241"/>
      <c r="K1960" s="241"/>
      <c r="L1960" s="246"/>
      <c r="M1960" s="247"/>
      <c r="N1960" s="248"/>
      <c r="O1960" s="248"/>
      <c r="P1960" s="248"/>
      <c r="Q1960" s="248"/>
      <c r="R1960" s="248"/>
      <c r="S1960" s="248"/>
      <c r="T1960" s="249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T1960" s="250" t="s">
        <v>169</v>
      </c>
      <c r="AU1960" s="250" t="s">
        <v>81</v>
      </c>
      <c r="AV1960" s="14" t="s">
        <v>81</v>
      </c>
      <c r="AW1960" s="14" t="s">
        <v>34</v>
      </c>
      <c r="AX1960" s="14" t="s">
        <v>72</v>
      </c>
      <c r="AY1960" s="250" t="s">
        <v>161</v>
      </c>
    </row>
    <row r="1961" s="13" customFormat="1">
      <c r="A1961" s="13"/>
      <c r="B1961" s="229"/>
      <c r="C1961" s="230"/>
      <c r="D1961" s="231" t="s">
        <v>169</v>
      </c>
      <c r="E1961" s="232" t="s">
        <v>21</v>
      </c>
      <c r="F1961" s="233" t="s">
        <v>2427</v>
      </c>
      <c r="G1961" s="230"/>
      <c r="H1961" s="232" t="s">
        <v>21</v>
      </c>
      <c r="I1961" s="234"/>
      <c r="J1961" s="230"/>
      <c r="K1961" s="230"/>
      <c r="L1961" s="235"/>
      <c r="M1961" s="236"/>
      <c r="N1961" s="237"/>
      <c r="O1961" s="237"/>
      <c r="P1961" s="237"/>
      <c r="Q1961" s="237"/>
      <c r="R1961" s="237"/>
      <c r="S1961" s="237"/>
      <c r="T1961" s="238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T1961" s="239" t="s">
        <v>169</v>
      </c>
      <c r="AU1961" s="239" t="s">
        <v>81</v>
      </c>
      <c r="AV1961" s="13" t="s">
        <v>79</v>
      </c>
      <c r="AW1961" s="13" t="s">
        <v>34</v>
      </c>
      <c r="AX1961" s="13" t="s">
        <v>72</v>
      </c>
      <c r="AY1961" s="239" t="s">
        <v>161</v>
      </c>
    </row>
    <row r="1962" s="14" customFormat="1">
      <c r="A1962" s="14"/>
      <c r="B1962" s="240"/>
      <c r="C1962" s="241"/>
      <c r="D1962" s="231" t="s">
        <v>169</v>
      </c>
      <c r="E1962" s="242" t="s">
        <v>21</v>
      </c>
      <c r="F1962" s="243" t="s">
        <v>2428</v>
      </c>
      <c r="G1962" s="241"/>
      <c r="H1962" s="244">
        <v>1.3420000000000001</v>
      </c>
      <c r="I1962" s="245"/>
      <c r="J1962" s="241"/>
      <c r="K1962" s="241"/>
      <c r="L1962" s="246"/>
      <c r="M1962" s="247"/>
      <c r="N1962" s="248"/>
      <c r="O1962" s="248"/>
      <c r="P1962" s="248"/>
      <c r="Q1962" s="248"/>
      <c r="R1962" s="248"/>
      <c r="S1962" s="248"/>
      <c r="T1962" s="249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T1962" s="250" t="s">
        <v>169</v>
      </c>
      <c r="AU1962" s="250" t="s">
        <v>81</v>
      </c>
      <c r="AV1962" s="14" t="s">
        <v>81</v>
      </c>
      <c r="AW1962" s="14" t="s">
        <v>34</v>
      </c>
      <c r="AX1962" s="14" t="s">
        <v>72</v>
      </c>
      <c r="AY1962" s="250" t="s">
        <v>161</v>
      </c>
    </row>
    <row r="1963" s="13" customFormat="1">
      <c r="A1963" s="13"/>
      <c r="B1963" s="229"/>
      <c r="C1963" s="230"/>
      <c r="D1963" s="231" t="s">
        <v>169</v>
      </c>
      <c r="E1963" s="232" t="s">
        <v>21</v>
      </c>
      <c r="F1963" s="233" t="s">
        <v>2429</v>
      </c>
      <c r="G1963" s="230"/>
      <c r="H1963" s="232" t="s">
        <v>21</v>
      </c>
      <c r="I1963" s="234"/>
      <c r="J1963" s="230"/>
      <c r="K1963" s="230"/>
      <c r="L1963" s="235"/>
      <c r="M1963" s="236"/>
      <c r="N1963" s="237"/>
      <c r="O1963" s="237"/>
      <c r="P1963" s="237"/>
      <c r="Q1963" s="237"/>
      <c r="R1963" s="237"/>
      <c r="S1963" s="237"/>
      <c r="T1963" s="238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39" t="s">
        <v>169</v>
      </c>
      <c r="AU1963" s="239" t="s">
        <v>81</v>
      </c>
      <c r="AV1963" s="13" t="s">
        <v>79</v>
      </c>
      <c r="AW1963" s="13" t="s">
        <v>34</v>
      </c>
      <c r="AX1963" s="13" t="s">
        <v>72</v>
      </c>
      <c r="AY1963" s="239" t="s">
        <v>161</v>
      </c>
    </row>
    <row r="1964" s="14" customFormat="1">
      <c r="A1964" s="14"/>
      <c r="B1964" s="240"/>
      <c r="C1964" s="241"/>
      <c r="D1964" s="231" t="s">
        <v>169</v>
      </c>
      <c r="E1964" s="242" t="s">
        <v>21</v>
      </c>
      <c r="F1964" s="243" t="s">
        <v>2430</v>
      </c>
      <c r="G1964" s="241"/>
      <c r="H1964" s="244">
        <v>0.25</v>
      </c>
      <c r="I1964" s="245"/>
      <c r="J1964" s="241"/>
      <c r="K1964" s="241"/>
      <c r="L1964" s="246"/>
      <c r="M1964" s="247"/>
      <c r="N1964" s="248"/>
      <c r="O1964" s="248"/>
      <c r="P1964" s="248"/>
      <c r="Q1964" s="248"/>
      <c r="R1964" s="248"/>
      <c r="S1964" s="248"/>
      <c r="T1964" s="249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T1964" s="250" t="s">
        <v>169</v>
      </c>
      <c r="AU1964" s="250" t="s">
        <v>81</v>
      </c>
      <c r="AV1964" s="14" t="s">
        <v>81</v>
      </c>
      <c r="AW1964" s="14" t="s">
        <v>34</v>
      </c>
      <c r="AX1964" s="14" t="s">
        <v>72</v>
      </c>
      <c r="AY1964" s="250" t="s">
        <v>161</v>
      </c>
    </row>
    <row r="1965" s="13" customFormat="1">
      <c r="A1965" s="13"/>
      <c r="B1965" s="229"/>
      <c r="C1965" s="230"/>
      <c r="D1965" s="231" t="s">
        <v>169</v>
      </c>
      <c r="E1965" s="232" t="s">
        <v>21</v>
      </c>
      <c r="F1965" s="233" t="s">
        <v>2431</v>
      </c>
      <c r="G1965" s="230"/>
      <c r="H1965" s="232" t="s">
        <v>21</v>
      </c>
      <c r="I1965" s="234"/>
      <c r="J1965" s="230"/>
      <c r="K1965" s="230"/>
      <c r="L1965" s="235"/>
      <c r="M1965" s="236"/>
      <c r="N1965" s="237"/>
      <c r="O1965" s="237"/>
      <c r="P1965" s="237"/>
      <c r="Q1965" s="237"/>
      <c r="R1965" s="237"/>
      <c r="S1965" s="237"/>
      <c r="T1965" s="238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T1965" s="239" t="s">
        <v>169</v>
      </c>
      <c r="AU1965" s="239" t="s">
        <v>81</v>
      </c>
      <c r="AV1965" s="13" t="s">
        <v>79</v>
      </c>
      <c r="AW1965" s="13" t="s">
        <v>34</v>
      </c>
      <c r="AX1965" s="13" t="s">
        <v>72</v>
      </c>
      <c r="AY1965" s="239" t="s">
        <v>161</v>
      </c>
    </row>
    <row r="1966" s="14" customFormat="1">
      <c r="A1966" s="14"/>
      <c r="B1966" s="240"/>
      <c r="C1966" s="241"/>
      <c r="D1966" s="231" t="s">
        <v>169</v>
      </c>
      <c r="E1966" s="242" t="s">
        <v>21</v>
      </c>
      <c r="F1966" s="243" t="s">
        <v>2432</v>
      </c>
      <c r="G1966" s="241"/>
      <c r="H1966" s="244">
        <v>0.13500000000000001</v>
      </c>
      <c r="I1966" s="245"/>
      <c r="J1966" s="241"/>
      <c r="K1966" s="241"/>
      <c r="L1966" s="246"/>
      <c r="M1966" s="247"/>
      <c r="N1966" s="248"/>
      <c r="O1966" s="248"/>
      <c r="P1966" s="248"/>
      <c r="Q1966" s="248"/>
      <c r="R1966" s="248"/>
      <c r="S1966" s="248"/>
      <c r="T1966" s="249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T1966" s="250" t="s">
        <v>169</v>
      </c>
      <c r="AU1966" s="250" t="s">
        <v>81</v>
      </c>
      <c r="AV1966" s="14" t="s">
        <v>81</v>
      </c>
      <c r="AW1966" s="14" t="s">
        <v>34</v>
      </c>
      <c r="AX1966" s="14" t="s">
        <v>72</v>
      </c>
      <c r="AY1966" s="250" t="s">
        <v>161</v>
      </c>
    </row>
    <row r="1967" s="14" customFormat="1">
      <c r="A1967" s="14"/>
      <c r="B1967" s="240"/>
      <c r="C1967" s="241"/>
      <c r="D1967" s="231" t="s">
        <v>169</v>
      </c>
      <c r="E1967" s="242" t="s">
        <v>21</v>
      </c>
      <c r="F1967" s="243" t="s">
        <v>2433</v>
      </c>
      <c r="G1967" s="241"/>
      <c r="H1967" s="244">
        <v>0.54600000000000004</v>
      </c>
      <c r="I1967" s="245"/>
      <c r="J1967" s="241"/>
      <c r="K1967" s="241"/>
      <c r="L1967" s="246"/>
      <c r="M1967" s="247"/>
      <c r="N1967" s="248"/>
      <c r="O1967" s="248"/>
      <c r="P1967" s="248"/>
      <c r="Q1967" s="248"/>
      <c r="R1967" s="248"/>
      <c r="S1967" s="248"/>
      <c r="T1967" s="249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T1967" s="250" t="s">
        <v>169</v>
      </c>
      <c r="AU1967" s="250" t="s">
        <v>81</v>
      </c>
      <c r="AV1967" s="14" t="s">
        <v>81</v>
      </c>
      <c r="AW1967" s="14" t="s">
        <v>34</v>
      </c>
      <c r="AX1967" s="14" t="s">
        <v>72</v>
      </c>
      <c r="AY1967" s="250" t="s">
        <v>161</v>
      </c>
    </row>
    <row r="1968" s="15" customFormat="1">
      <c r="A1968" s="15"/>
      <c r="B1968" s="251"/>
      <c r="C1968" s="252"/>
      <c r="D1968" s="231" t="s">
        <v>169</v>
      </c>
      <c r="E1968" s="253" t="s">
        <v>21</v>
      </c>
      <c r="F1968" s="254" t="s">
        <v>172</v>
      </c>
      <c r="G1968" s="252"/>
      <c r="H1968" s="255">
        <v>2.738</v>
      </c>
      <c r="I1968" s="256"/>
      <c r="J1968" s="252"/>
      <c r="K1968" s="252"/>
      <c r="L1968" s="257"/>
      <c r="M1968" s="258"/>
      <c r="N1968" s="259"/>
      <c r="O1968" s="259"/>
      <c r="P1968" s="259"/>
      <c r="Q1968" s="259"/>
      <c r="R1968" s="259"/>
      <c r="S1968" s="259"/>
      <c r="T1968" s="260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T1968" s="261" t="s">
        <v>169</v>
      </c>
      <c r="AU1968" s="261" t="s">
        <v>81</v>
      </c>
      <c r="AV1968" s="15" t="s">
        <v>167</v>
      </c>
      <c r="AW1968" s="15" t="s">
        <v>34</v>
      </c>
      <c r="AX1968" s="15" t="s">
        <v>79</v>
      </c>
      <c r="AY1968" s="261" t="s">
        <v>161</v>
      </c>
    </row>
    <row r="1969" s="2" customFormat="1" ht="24.15" customHeight="1">
      <c r="A1969" s="41"/>
      <c r="B1969" s="42"/>
      <c r="C1969" s="216" t="s">
        <v>2434</v>
      </c>
      <c r="D1969" s="216" t="s">
        <v>163</v>
      </c>
      <c r="E1969" s="217" t="s">
        <v>2435</v>
      </c>
      <c r="F1969" s="218" t="s">
        <v>2436</v>
      </c>
      <c r="G1969" s="219" t="s">
        <v>324</v>
      </c>
      <c r="H1969" s="220">
        <v>44.299999999999997</v>
      </c>
      <c r="I1969" s="221"/>
      <c r="J1969" s="222">
        <f>ROUND(I1969*H1969,2)</f>
        <v>0</v>
      </c>
      <c r="K1969" s="218" t="s">
        <v>21</v>
      </c>
      <c r="L1969" s="47"/>
      <c r="M1969" s="223" t="s">
        <v>21</v>
      </c>
      <c r="N1969" s="224" t="s">
        <v>43</v>
      </c>
      <c r="O1969" s="87"/>
      <c r="P1969" s="225">
        <f>O1969*H1969</f>
        <v>0</v>
      </c>
      <c r="Q1969" s="225">
        <v>1</v>
      </c>
      <c r="R1969" s="225">
        <f>Q1969*H1969</f>
        <v>44.299999999999997</v>
      </c>
      <c r="S1969" s="225">
        <v>0</v>
      </c>
      <c r="T1969" s="226">
        <f>S1969*H1969</f>
        <v>0</v>
      </c>
      <c r="U1969" s="41"/>
      <c r="V1969" s="41"/>
      <c r="W1969" s="41"/>
      <c r="X1969" s="41"/>
      <c r="Y1969" s="41"/>
      <c r="Z1969" s="41"/>
      <c r="AA1969" s="41"/>
      <c r="AB1969" s="41"/>
      <c r="AC1969" s="41"/>
      <c r="AD1969" s="41"/>
      <c r="AE1969" s="41"/>
      <c r="AR1969" s="227" t="s">
        <v>276</v>
      </c>
      <c r="AT1969" s="227" t="s">
        <v>163</v>
      </c>
      <c r="AU1969" s="227" t="s">
        <v>81</v>
      </c>
      <c r="AY1969" s="20" t="s">
        <v>161</v>
      </c>
      <c r="BE1969" s="228">
        <f>IF(N1969="základní",J1969,0)</f>
        <v>0</v>
      </c>
      <c r="BF1969" s="228">
        <f>IF(N1969="snížená",J1969,0)</f>
        <v>0</v>
      </c>
      <c r="BG1969" s="228">
        <f>IF(N1969="zákl. přenesená",J1969,0)</f>
        <v>0</v>
      </c>
      <c r="BH1969" s="228">
        <f>IF(N1969="sníž. přenesená",J1969,0)</f>
        <v>0</v>
      </c>
      <c r="BI1969" s="228">
        <f>IF(N1969="nulová",J1969,0)</f>
        <v>0</v>
      </c>
      <c r="BJ1969" s="20" t="s">
        <v>79</v>
      </c>
      <c r="BK1969" s="228">
        <f>ROUND(I1969*H1969,2)</f>
        <v>0</v>
      </c>
      <c r="BL1969" s="20" t="s">
        <v>276</v>
      </c>
      <c r="BM1969" s="227" t="s">
        <v>2437</v>
      </c>
    </row>
    <row r="1970" s="2" customFormat="1">
      <c r="A1970" s="41"/>
      <c r="B1970" s="42"/>
      <c r="C1970" s="43"/>
      <c r="D1970" s="231" t="s">
        <v>251</v>
      </c>
      <c r="E1970" s="43"/>
      <c r="F1970" s="267" t="s">
        <v>2438</v>
      </c>
      <c r="G1970" s="43"/>
      <c r="H1970" s="43"/>
      <c r="I1970" s="264"/>
      <c r="J1970" s="43"/>
      <c r="K1970" s="43"/>
      <c r="L1970" s="47"/>
      <c r="M1970" s="265"/>
      <c r="N1970" s="266"/>
      <c r="O1970" s="87"/>
      <c r="P1970" s="87"/>
      <c r="Q1970" s="87"/>
      <c r="R1970" s="87"/>
      <c r="S1970" s="87"/>
      <c r="T1970" s="88"/>
      <c r="U1970" s="41"/>
      <c r="V1970" s="41"/>
      <c r="W1970" s="41"/>
      <c r="X1970" s="41"/>
      <c r="Y1970" s="41"/>
      <c r="Z1970" s="41"/>
      <c r="AA1970" s="41"/>
      <c r="AB1970" s="41"/>
      <c r="AC1970" s="41"/>
      <c r="AD1970" s="41"/>
      <c r="AE1970" s="41"/>
      <c r="AT1970" s="20" t="s">
        <v>251</v>
      </c>
      <c r="AU1970" s="20" t="s">
        <v>81</v>
      </c>
    </row>
    <row r="1971" s="14" customFormat="1">
      <c r="A1971" s="14"/>
      <c r="B1971" s="240"/>
      <c r="C1971" s="241"/>
      <c r="D1971" s="231" t="s">
        <v>169</v>
      </c>
      <c r="E1971" s="242" t="s">
        <v>21</v>
      </c>
      <c r="F1971" s="243" t="s">
        <v>2439</v>
      </c>
      <c r="G1971" s="241"/>
      <c r="H1971" s="244">
        <v>44.299999999999997</v>
      </c>
      <c r="I1971" s="245"/>
      <c r="J1971" s="241"/>
      <c r="K1971" s="241"/>
      <c r="L1971" s="246"/>
      <c r="M1971" s="247"/>
      <c r="N1971" s="248"/>
      <c r="O1971" s="248"/>
      <c r="P1971" s="248"/>
      <c r="Q1971" s="248"/>
      <c r="R1971" s="248"/>
      <c r="S1971" s="248"/>
      <c r="T1971" s="249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T1971" s="250" t="s">
        <v>169</v>
      </c>
      <c r="AU1971" s="250" t="s">
        <v>81</v>
      </c>
      <c r="AV1971" s="14" t="s">
        <v>81</v>
      </c>
      <c r="AW1971" s="14" t="s">
        <v>34</v>
      </c>
      <c r="AX1971" s="14" t="s">
        <v>72</v>
      </c>
      <c r="AY1971" s="250" t="s">
        <v>161</v>
      </c>
    </row>
    <row r="1972" s="15" customFormat="1">
      <c r="A1972" s="15"/>
      <c r="B1972" s="251"/>
      <c r="C1972" s="252"/>
      <c r="D1972" s="231" t="s">
        <v>169</v>
      </c>
      <c r="E1972" s="253" t="s">
        <v>21</v>
      </c>
      <c r="F1972" s="254" t="s">
        <v>172</v>
      </c>
      <c r="G1972" s="252"/>
      <c r="H1972" s="255">
        <v>44.299999999999997</v>
      </c>
      <c r="I1972" s="256"/>
      <c r="J1972" s="252"/>
      <c r="K1972" s="252"/>
      <c r="L1972" s="257"/>
      <c r="M1972" s="258"/>
      <c r="N1972" s="259"/>
      <c r="O1972" s="259"/>
      <c r="P1972" s="259"/>
      <c r="Q1972" s="259"/>
      <c r="R1972" s="259"/>
      <c r="S1972" s="259"/>
      <c r="T1972" s="260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T1972" s="261" t="s">
        <v>169</v>
      </c>
      <c r="AU1972" s="261" t="s">
        <v>81</v>
      </c>
      <c r="AV1972" s="15" t="s">
        <v>167</v>
      </c>
      <c r="AW1972" s="15" t="s">
        <v>34</v>
      </c>
      <c r="AX1972" s="15" t="s">
        <v>79</v>
      </c>
      <c r="AY1972" s="261" t="s">
        <v>161</v>
      </c>
    </row>
    <row r="1973" s="2" customFormat="1" ht="24.15" customHeight="1">
      <c r="A1973" s="41"/>
      <c r="B1973" s="42"/>
      <c r="C1973" s="216" t="s">
        <v>2440</v>
      </c>
      <c r="D1973" s="216" t="s">
        <v>163</v>
      </c>
      <c r="E1973" s="217" t="s">
        <v>2441</v>
      </c>
      <c r="F1973" s="218" t="s">
        <v>2442</v>
      </c>
      <c r="G1973" s="219" t="s">
        <v>232</v>
      </c>
      <c r="H1973" s="220">
        <v>1</v>
      </c>
      <c r="I1973" s="221"/>
      <c r="J1973" s="222">
        <f>ROUND(I1973*H1973,2)</f>
        <v>0</v>
      </c>
      <c r="K1973" s="218" t="s">
        <v>21</v>
      </c>
      <c r="L1973" s="47"/>
      <c r="M1973" s="223" t="s">
        <v>21</v>
      </c>
      <c r="N1973" s="224" t="s">
        <v>43</v>
      </c>
      <c r="O1973" s="87"/>
      <c r="P1973" s="225">
        <f>O1973*H1973</f>
        <v>0</v>
      </c>
      <c r="Q1973" s="225">
        <v>1</v>
      </c>
      <c r="R1973" s="225">
        <f>Q1973*H1973</f>
        <v>1</v>
      </c>
      <c r="S1973" s="225">
        <v>0</v>
      </c>
      <c r="T1973" s="226">
        <f>S1973*H1973</f>
        <v>0</v>
      </c>
      <c r="U1973" s="41"/>
      <c r="V1973" s="41"/>
      <c r="W1973" s="41"/>
      <c r="X1973" s="41"/>
      <c r="Y1973" s="41"/>
      <c r="Z1973" s="41"/>
      <c r="AA1973" s="41"/>
      <c r="AB1973" s="41"/>
      <c r="AC1973" s="41"/>
      <c r="AD1973" s="41"/>
      <c r="AE1973" s="41"/>
      <c r="AR1973" s="227" t="s">
        <v>276</v>
      </c>
      <c r="AT1973" s="227" t="s">
        <v>163</v>
      </c>
      <c r="AU1973" s="227" t="s">
        <v>81</v>
      </c>
      <c r="AY1973" s="20" t="s">
        <v>161</v>
      </c>
      <c r="BE1973" s="228">
        <f>IF(N1973="základní",J1973,0)</f>
        <v>0</v>
      </c>
      <c r="BF1973" s="228">
        <f>IF(N1973="snížená",J1973,0)</f>
        <v>0</v>
      </c>
      <c r="BG1973" s="228">
        <f>IF(N1973="zákl. přenesená",J1973,0)</f>
        <v>0</v>
      </c>
      <c r="BH1973" s="228">
        <f>IF(N1973="sníž. přenesená",J1973,0)</f>
        <v>0</v>
      </c>
      <c r="BI1973" s="228">
        <f>IF(N1973="nulová",J1973,0)</f>
        <v>0</v>
      </c>
      <c r="BJ1973" s="20" t="s">
        <v>79</v>
      </c>
      <c r="BK1973" s="228">
        <f>ROUND(I1973*H1973,2)</f>
        <v>0</v>
      </c>
      <c r="BL1973" s="20" t="s">
        <v>276</v>
      </c>
      <c r="BM1973" s="227" t="s">
        <v>2443</v>
      </c>
    </row>
    <row r="1974" s="2" customFormat="1">
      <c r="A1974" s="41"/>
      <c r="B1974" s="42"/>
      <c r="C1974" s="43"/>
      <c r="D1974" s="231" t="s">
        <v>251</v>
      </c>
      <c r="E1974" s="43"/>
      <c r="F1974" s="267" t="s">
        <v>2438</v>
      </c>
      <c r="G1974" s="43"/>
      <c r="H1974" s="43"/>
      <c r="I1974" s="264"/>
      <c r="J1974" s="43"/>
      <c r="K1974" s="43"/>
      <c r="L1974" s="47"/>
      <c r="M1974" s="265"/>
      <c r="N1974" s="266"/>
      <c r="O1974" s="87"/>
      <c r="P1974" s="87"/>
      <c r="Q1974" s="87"/>
      <c r="R1974" s="87"/>
      <c r="S1974" s="87"/>
      <c r="T1974" s="88"/>
      <c r="U1974" s="41"/>
      <c r="V1974" s="41"/>
      <c r="W1974" s="41"/>
      <c r="X1974" s="41"/>
      <c r="Y1974" s="41"/>
      <c r="Z1974" s="41"/>
      <c r="AA1974" s="41"/>
      <c r="AB1974" s="41"/>
      <c r="AC1974" s="41"/>
      <c r="AD1974" s="41"/>
      <c r="AE1974" s="41"/>
      <c r="AT1974" s="20" t="s">
        <v>251</v>
      </c>
      <c r="AU1974" s="20" t="s">
        <v>81</v>
      </c>
    </row>
    <row r="1975" s="14" customFormat="1">
      <c r="A1975" s="14"/>
      <c r="B1975" s="240"/>
      <c r="C1975" s="241"/>
      <c r="D1975" s="231" t="s">
        <v>169</v>
      </c>
      <c r="E1975" s="242" t="s">
        <v>21</v>
      </c>
      <c r="F1975" s="243" t="s">
        <v>79</v>
      </c>
      <c r="G1975" s="241"/>
      <c r="H1975" s="244">
        <v>1</v>
      </c>
      <c r="I1975" s="245"/>
      <c r="J1975" s="241"/>
      <c r="K1975" s="241"/>
      <c r="L1975" s="246"/>
      <c r="M1975" s="247"/>
      <c r="N1975" s="248"/>
      <c r="O1975" s="248"/>
      <c r="P1975" s="248"/>
      <c r="Q1975" s="248"/>
      <c r="R1975" s="248"/>
      <c r="S1975" s="248"/>
      <c r="T1975" s="249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T1975" s="250" t="s">
        <v>169</v>
      </c>
      <c r="AU1975" s="250" t="s">
        <v>81</v>
      </c>
      <c r="AV1975" s="14" t="s">
        <v>81</v>
      </c>
      <c r="AW1975" s="14" t="s">
        <v>34</v>
      </c>
      <c r="AX1975" s="14" t="s">
        <v>72</v>
      </c>
      <c r="AY1975" s="250" t="s">
        <v>161</v>
      </c>
    </row>
    <row r="1976" s="15" customFormat="1">
      <c r="A1976" s="15"/>
      <c r="B1976" s="251"/>
      <c r="C1976" s="252"/>
      <c r="D1976" s="231" t="s">
        <v>169</v>
      </c>
      <c r="E1976" s="253" t="s">
        <v>21</v>
      </c>
      <c r="F1976" s="254" t="s">
        <v>172</v>
      </c>
      <c r="G1976" s="252"/>
      <c r="H1976" s="255">
        <v>1</v>
      </c>
      <c r="I1976" s="256"/>
      <c r="J1976" s="252"/>
      <c r="K1976" s="252"/>
      <c r="L1976" s="257"/>
      <c r="M1976" s="258"/>
      <c r="N1976" s="259"/>
      <c r="O1976" s="259"/>
      <c r="P1976" s="259"/>
      <c r="Q1976" s="259"/>
      <c r="R1976" s="259"/>
      <c r="S1976" s="259"/>
      <c r="T1976" s="260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T1976" s="261" t="s">
        <v>169</v>
      </c>
      <c r="AU1976" s="261" t="s">
        <v>81</v>
      </c>
      <c r="AV1976" s="15" t="s">
        <v>167</v>
      </c>
      <c r="AW1976" s="15" t="s">
        <v>34</v>
      </c>
      <c r="AX1976" s="15" t="s">
        <v>79</v>
      </c>
      <c r="AY1976" s="261" t="s">
        <v>161</v>
      </c>
    </row>
    <row r="1977" s="2" customFormat="1" ht="24.15" customHeight="1">
      <c r="A1977" s="41"/>
      <c r="B1977" s="42"/>
      <c r="C1977" s="216" t="s">
        <v>2444</v>
      </c>
      <c r="D1977" s="216" t="s">
        <v>163</v>
      </c>
      <c r="E1977" s="217" t="s">
        <v>2445</v>
      </c>
      <c r="F1977" s="218" t="s">
        <v>2446</v>
      </c>
      <c r="G1977" s="219" t="s">
        <v>324</v>
      </c>
      <c r="H1977" s="220">
        <v>50.299999999999997</v>
      </c>
      <c r="I1977" s="221"/>
      <c r="J1977" s="222">
        <f>ROUND(I1977*H1977,2)</f>
        <v>0</v>
      </c>
      <c r="K1977" s="218" t="s">
        <v>21</v>
      </c>
      <c r="L1977" s="47"/>
      <c r="M1977" s="223" t="s">
        <v>21</v>
      </c>
      <c r="N1977" s="224" t="s">
        <v>43</v>
      </c>
      <c r="O1977" s="87"/>
      <c r="P1977" s="225">
        <f>O1977*H1977</f>
        <v>0</v>
      </c>
      <c r="Q1977" s="225">
        <v>1</v>
      </c>
      <c r="R1977" s="225">
        <f>Q1977*H1977</f>
        <v>50.299999999999997</v>
      </c>
      <c r="S1977" s="225">
        <v>0</v>
      </c>
      <c r="T1977" s="226">
        <f>S1977*H1977</f>
        <v>0</v>
      </c>
      <c r="U1977" s="41"/>
      <c r="V1977" s="41"/>
      <c r="W1977" s="41"/>
      <c r="X1977" s="41"/>
      <c r="Y1977" s="41"/>
      <c r="Z1977" s="41"/>
      <c r="AA1977" s="41"/>
      <c r="AB1977" s="41"/>
      <c r="AC1977" s="41"/>
      <c r="AD1977" s="41"/>
      <c r="AE1977" s="41"/>
      <c r="AR1977" s="227" t="s">
        <v>276</v>
      </c>
      <c r="AT1977" s="227" t="s">
        <v>163</v>
      </c>
      <c r="AU1977" s="227" t="s">
        <v>81</v>
      </c>
      <c r="AY1977" s="20" t="s">
        <v>161</v>
      </c>
      <c r="BE1977" s="228">
        <f>IF(N1977="základní",J1977,0)</f>
        <v>0</v>
      </c>
      <c r="BF1977" s="228">
        <f>IF(N1977="snížená",J1977,0)</f>
        <v>0</v>
      </c>
      <c r="BG1977" s="228">
        <f>IF(N1977="zákl. přenesená",J1977,0)</f>
        <v>0</v>
      </c>
      <c r="BH1977" s="228">
        <f>IF(N1977="sníž. přenesená",J1977,0)</f>
        <v>0</v>
      </c>
      <c r="BI1977" s="228">
        <f>IF(N1977="nulová",J1977,0)</f>
        <v>0</v>
      </c>
      <c r="BJ1977" s="20" t="s">
        <v>79</v>
      </c>
      <c r="BK1977" s="228">
        <f>ROUND(I1977*H1977,2)</f>
        <v>0</v>
      </c>
      <c r="BL1977" s="20" t="s">
        <v>276</v>
      </c>
      <c r="BM1977" s="227" t="s">
        <v>2447</v>
      </c>
    </row>
    <row r="1978" s="2" customFormat="1">
      <c r="A1978" s="41"/>
      <c r="B1978" s="42"/>
      <c r="C1978" s="43"/>
      <c r="D1978" s="231" t="s">
        <v>251</v>
      </c>
      <c r="E1978" s="43"/>
      <c r="F1978" s="267" t="s">
        <v>2438</v>
      </c>
      <c r="G1978" s="43"/>
      <c r="H1978" s="43"/>
      <c r="I1978" s="264"/>
      <c r="J1978" s="43"/>
      <c r="K1978" s="43"/>
      <c r="L1978" s="47"/>
      <c r="M1978" s="265"/>
      <c r="N1978" s="266"/>
      <c r="O1978" s="87"/>
      <c r="P1978" s="87"/>
      <c r="Q1978" s="87"/>
      <c r="R1978" s="87"/>
      <c r="S1978" s="87"/>
      <c r="T1978" s="88"/>
      <c r="U1978" s="41"/>
      <c r="V1978" s="41"/>
      <c r="W1978" s="41"/>
      <c r="X1978" s="41"/>
      <c r="Y1978" s="41"/>
      <c r="Z1978" s="41"/>
      <c r="AA1978" s="41"/>
      <c r="AB1978" s="41"/>
      <c r="AC1978" s="41"/>
      <c r="AD1978" s="41"/>
      <c r="AE1978" s="41"/>
      <c r="AT1978" s="20" t="s">
        <v>251</v>
      </c>
      <c r="AU1978" s="20" t="s">
        <v>81</v>
      </c>
    </row>
    <row r="1979" s="14" customFormat="1">
      <c r="A1979" s="14"/>
      <c r="B1979" s="240"/>
      <c r="C1979" s="241"/>
      <c r="D1979" s="231" t="s">
        <v>169</v>
      </c>
      <c r="E1979" s="242" t="s">
        <v>21</v>
      </c>
      <c r="F1979" s="243" t="s">
        <v>2448</v>
      </c>
      <c r="G1979" s="241"/>
      <c r="H1979" s="244">
        <v>50.299999999999997</v>
      </c>
      <c r="I1979" s="245"/>
      <c r="J1979" s="241"/>
      <c r="K1979" s="241"/>
      <c r="L1979" s="246"/>
      <c r="M1979" s="247"/>
      <c r="N1979" s="248"/>
      <c r="O1979" s="248"/>
      <c r="P1979" s="248"/>
      <c r="Q1979" s="248"/>
      <c r="R1979" s="248"/>
      <c r="S1979" s="248"/>
      <c r="T1979" s="249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T1979" s="250" t="s">
        <v>169</v>
      </c>
      <c r="AU1979" s="250" t="s">
        <v>81</v>
      </c>
      <c r="AV1979" s="14" t="s">
        <v>81</v>
      </c>
      <c r="AW1979" s="14" t="s">
        <v>34</v>
      </c>
      <c r="AX1979" s="14" t="s">
        <v>72</v>
      </c>
      <c r="AY1979" s="250" t="s">
        <v>161</v>
      </c>
    </row>
    <row r="1980" s="15" customFormat="1">
      <c r="A1980" s="15"/>
      <c r="B1980" s="251"/>
      <c r="C1980" s="252"/>
      <c r="D1980" s="231" t="s">
        <v>169</v>
      </c>
      <c r="E1980" s="253" t="s">
        <v>21</v>
      </c>
      <c r="F1980" s="254" t="s">
        <v>172</v>
      </c>
      <c r="G1980" s="252"/>
      <c r="H1980" s="255">
        <v>50.299999999999997</v>
      </c>
      <c r="I1980" s="256"/>
      <c r="J1980" s="252"/>
      <c r="K1980" s="252"/>
      <c r="L1980" s="257"/>
      <c r="M1980" s="258"/>
      <c r="N1980" s="259"/>
      <c r="O1980" s="259"/>
      <c r="P1980" s="259"/>
      <c r="Q1980" s="259"/>
      <c r="R1980" s="259"/>
      <c r="S1980" s="259"/>
      <c r="T1980" s="260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T1980" s="261" t="s">
        <v>169</v>
      </c>
      <c r="AU1980" s="261" t="s">
        <v>81</v>
      </c>
      <c r="AV1980" s="15" t="s">
        <v>167</v>
      </c>
      <c r="AW1980" s="15" t="s">
        <v>34</v>
      </c>
      <c r="AX1980" s="15" t="s">
        <v>79</v>
      </c>
      <c r="AY1980" s="261" t="s">
        <v>161</v>
      </c>
    </row>
    <row r="1981" s="2" customFormat="1" ht="24.15" customHeight="1">
      <c r="A1981" s="41"/>
      <c r="B1981" s="42"/>
      <c r="C1981" s="216" t="s">
        <v>2449</v>
      </c>
      <c r="D1981" s="216" t="s">
        <v>163</v>
      </c>
      <c r="E1981" s="217" t="s">
        <v>2450</v>
      </c>
      <c r="F1981" s="218" t="s">
        <v>2451</v>
      </c>
      <c r="G1981" s="219" t="s">
        <v>1125</v>
      </c>
      <c r="H1981" s="220">
        <v>2</v>
      </c>
      <c r="I1981" s="221"/>
      <c r="J1981" s="222">
        <f>ROUND(I1981*H1981,2)</f>
        <v>0</v>
      </c>
      <c r="K1981" s="218" t="s">
        <v>21</v>
      </c>
      <c r="L1981" s="47"/>
      <c r="M1981" s="223" t="s">
        <v>21</v>
      </c>
      <c r="N1981" s="224" t="s">
        <v>43</v>
      </c>
      <c r="O1981" s="87"/>
      <c r="P1981" s="225">
        <f>O1981*H1981</f>
        <v>0</v>
      </c>
      <c r="Q1981" s="225">
        <v>1</v>
      </c>
      <c r="R1981" s="225">
        <f>Q1981*H1981</f>
        <v>2</v>
      </c>
      <c r="S1981" s="225">
        <v>0</v>
      </c>
      <c r="T1981" s="226">
        <f>S1981*H1981</f>
        <v>0</v>
      </c>
      <c r="U1981" s="41"/>
      <c r="V1981" s="41"/>
      <c r="W1981" s="41"/>
      <c r="X1981" s="41"/>
      <c r="Y1981" s="41"/>
      <c r="Z1981" s="41"/>
      <c r="AA1981" s="41"/>
      <c r="AB1981" s="41"/>
      <c r="AC1981" s="41"/>
      <c r="AD1981" s="41"/>
      <c r="AE1981" s="41"/>
      <c r="AR1981" s="227" t="s">
        <v>276</v>
      </c>
      <c r="AT1981" s="227" t="s">
        <v>163</v>
      </c>
      <c r="AU1981" s="227" t="s">
        <v>81</v>
      </c>
      <c r="AY1981" s="20" t="s">
        <v>161</v>
      </c>
      <c r="BE1981" s="228">
        <f>IF(N1981="základní",J1981,0)</f>
        <v>0</v>
      </c>
      <c r="BF1981" s="228">
        <f>IF(N1981="snížená",J1981,0)</f>
        <v>0</v>
      </c>
      <c r="BG1981" s="228">
        <f>IF(N1981="zákl. přenesená",J1981,0)</f>
        <v>0</v>
      </c>
      <c r="BH1981" s="228">
        <f>IF(N1981="sníž. přenesená",J1981,0)</f>
        <v>0</v>
      </c>
      <c r="BI1981" s="228">
        <f>IF(N1981="nulová",J1981,0)</f>
        <v>0</v>
      </c>
      <c r="BJ1981" s="20" t="s">
        <v>79</v>
      </c>
      <c r="BK1981" s="228">
        <f>ROUND(I1981*H1981,2)</f>
        <v>0</v>
      </c>
      <c r="BL1981" s="20" t="s">
        <v>276</v>
      </c>
      <c r="BM1981" s="227" t="s">
        <v>2452</v>
      </c>
    </row>
    <row r="1982" s="2" customFormat="1">
      <c r="A1982" s="41"/>
      <c r="B1982" s="42"/>
      <c r="C1982" s="43"/>
      <c r="D1982" s="231" t="s">
        <v>251</v>
      </c>
      <c r="E1982" s="43"/>
      <c r="F1982" s="267" t="s">
        <v>2438</v>
      </c>
      <c r="G1982" s="43"/>
      <c r="H1982" s="43"/>
      <c r="I1982" s="264"/>
      <c r="J1982" s="43"/>
      <c r="K1982" s="43"/>
      <c r="L1982" s="47"/>
      <c r="M1982" s="265"/>
      <c r="N1982" s="266"/>
      <c r="O1982" s="87"/>
      <c r="P1982" s="87"/>
      <c r="Q1982" s="87"/>
      <c r="R1982" s="87"/>
      <c r="S1982" s="87"/>
      <c r="T1982" s="88"/>
      <c r="U1982" s="41"/>
      <c r="V1982" s="41"/>
      <c r="W1982" s="41"/>
      <c r="X1982" s="41"/>
      <c r="Y1982" s="41"/>
      <c r="Z1982" s="41"/>
      <c r="AA1982" s="41"/>
      <c r="AB1982" s="41"/>
      <c r="AC1982" s="41"/>
      <c r="AD1982" s="41"/>
      <c r="AE1982" s="41"/>
      <c r="AT1982" s="20" t="s">
        <v>251</v>
      </c>
      <c r="AU1982" s="20" t="s">
        <v>81</v>
      </c>
    </row>
    <row r="1983" s="14" customFormat="1">
      <c r="A1983" s="14"/>
      <c r="B1983" s="240"/>
      <c r="C1983" s="241"/>
      <c r="D1983" s="231" t="s">
        <v>169</v>
      </c>
      <c r="E1983" s="242" t="s">
        <v>21</v>
      </c>
      <c r="F1983" s="243" t="s">
        <v>81</v>
      </c>
      <c r="G1983" s="241"/>
      <c r="H1983" s="244">
        <v>2</v>
      </c>
      <c r="I1983" s="245"/>
      <c r="J1983" s="241"/>
      <c r="K1983" s="241"/>
      <c r="L1983" s="246"/>
      <c r="M1983" s="247"/>
      <c r="N1983" s="248"/>
      <c r="O1983" s="248"/>
      <c r="P1983" s="248"/>
      <c r="Q1983" s="248"/>
      <c r="R1983" s="248"/>
      <c r="S1983" s="248"/>
      <c r="T1983" s="249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T1983" s="250" t="s">
        <v>169</v>
      </c>
      <c r="AU1983" s="250" t="s">
        <v>81</v>
      </c>
      <c r="AV1983" s="14" t="s">
        <v>81</v>
      </c>
      <c r="AW1983" s="14" t="s">
        <v>34</v>
      </c>
      <c r="AX1983" s="14" t="s">
        <v>72</v>
      </c>
      <c r="AY1983" s="250" t="s">
        <v>161</v>
      </c>
    </row>
    <row r="1984" s="15" customFormat="1">
      <c r="A1984" s="15"/>
      <c r="B1984" s="251"/>
      <c r="C1984" s="252"/>
      <c r="D1984" s="231" t="s">
        <v>169</v>
      </c>
      <c r="E1984" s="253" t="s">
        <v>21</v>
      </c>
      <c r="F1984" s="254" t="s">
        <v>172</v>
      </c>
      <c r="G1984" s="252"/>
      <c r="H1984" s="255">
        <v>2</v>
      </c>
      <c r="I1984" s="256"/>
      <c r="J1984" s="252"/>
      <c r="K1984" s="252"/>
      <c r="L1984" s="257"/>
      <c r="M1984" s="258"/>
      <c r="N1984" s="259"/>
      <c r="O1984" s="259"/>
      <c r="P1984" s="259"/>
      <c r="Q1984" s="259"/>
      <c r="R1984" s="259"/>
      <c r="S1984" s="259"/>
      <c r="T1984" s="260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T1984" s="261" t="s">
        <v>169</v>
      </c>
      <c r="AU1984" s="261" t="s">
        <v>81</v>
      </c>
      <c r="AV1984" s="15" t="s">
        <v>167</v>
      </c>
      <c r="AW1984" s="15" t="s">
        <v>34</v>
      </c>
      <c r="AX1984" s="15" t="s">
        <v>79</v>
      </c>
      <c r="AY1984" s="261" t="s">
        <v>161</v>
      </c>
    </row>
    <row r="1985" s="2" customFormat="1" ht="24.15" customHeight="1">
      <c r="A1985" s="41"/>
      <c r="B1985" s="42"/>
      <c r="C1985" s="216" t="s">
        <v>2453</v>
      </c>
      <c r="D1985" s="216" t="s">
        <v>163</v>
      </c>
      <c r="E1985" s="217" t="s">
        <v>2454</v>
      </c>
      <c r="F1985" s="218" t="s">
        <v>2455</v>
      </c>
      <c r="G1985" s="219" t="s">
        <v>1125</v>
      </c>
      <c r="H1985" s="220">
        <v>1</v>
      </c>
      <c r="I1985" s="221"/>
      <c r="J1985" s="222">
        <f>ROUND(I1985*H1985,2)</f>
        <v>0</v>
      </c>
      <c r="K1985" s="218" t="s">
        <v>21</v>
      </c>
      <c r="L1985" s="47"/>
      <c r="M1985" s="223" t="s">
        <v>21</v>
      </c>
      <c r="N1985" s="224" t="s">
        <v>43</v>
      </c>
      <c r="O1985" s="87"/>
      <c r="P1985" s="225">
        <f>O1985*H1985</f>
        <v>0</v>
      </c>
      <c r="Q1985" s="225">
        <v>1</v>
      </c>
      <c r="R1985" s="225">
        <f>Q1985*H1985</f>
        <v>1</v>
      </c>
      <c r="S1985" s="225">
        <v>0</v>
      </c>
      <c r="T1985" s="226">
        <f>S1985*H1985</f>
        <v>0</v>
      </c>
      <c r="U1985" s="41"/>
      <c r="V1985" s="41"/>
      <c r="W1985" s="41"/>
      <c r="X1985" s="41"/>
      <c r="Y1985" s="41"/>
      <c r="Z1985" s="41"/>
      <c r="AA1985" s="41"/>
      <c r="AB1985" s="41"/>
      <c r="AC1985" s="41"/>
      <c r="AD1985" s="41"/>
      <c r="AE1985" s="41"/>
      <c r="AR1985" s="227" t="s">
        <v>276</v>
      </c>
      <c r="AT1985" s="227" t="s">
        <v>163</v>
      </c>
      <c r="AU1985" s="227" t="s">
        <v>81</v>
      </c>
      <c r="AY1985" s="20" t="s">
        <v>161</v>
      </c>
      <c r="BE1985" s="228">
        <f>IF(N1985="základní",J1985,0)</f>
        <v>0</v>
      </c>
      <c r="BF1985" s="228">
        <f>IF(N1985="snížená",J1985,0)</f>
        <v>0</v>
      </c>
      <c r="BG1985" s="228">
        <f>IF(N1985="zákl. přenesená",J1985,0)</f>
        <v>0</v>
      </c>
      <c r="BH1985" s="228">
        <f>IF(N1985="sníž. přenesená",J1985,0)</f>
        <v>0</v>
      </c>
      <c r="BI1985" s="228">
        <f>IF(N1985="nulová",J1985,0)</f>
        <v>0</v>
      </c>
      <c r="BJ1985" s="20" t="s">
        <v>79</v>
      </c>
      <c r="BK1985" s="228">
        <f>ROUND(I1985*H1985,2)</f>
        <v>0</v>
      </c>
      <c r="BL1985" s="20" t="s">
        <v>276</v>
      </c>
      <c r="BM1985" s="227" t="s">
        <v>2456</v>
      </c>
    </row>
    <row r="1986" s="2" customFormat="1">
      <c r="A1986" s="41"/>
      <c r="B1986" s="42"/>
      <c r="C1986" s="43"/>
      <c r="D1986" s="231" t="s">
        <v>251</v>
      </c>
      <c r="E1986" s="43"/>
      <c r="F1986" s="267" t="s">
        <v>2438</v>
      </c>
      <c r="G1986" s="43"/>
      <c r="H1986" s="43"/>
      <c r="I1986" s="264"/>
      <c r="J1986" s="43"/>
      <c r="K1986" s="43"/>
      <c r="L1986" s="47"/>
      <c r="M1986" s="265"/>
      <c r="N1986" s="266"/>
      <c r="O1986" s="87"/>
      <c r="P1986" s="87"/>
      <c r="Q1986" s="87"/>
      <c r="R1986" s="87"/>
      <c r="S1986" s="87"/>
      <c r="T1986" s="88"/>
      <c r="U1986" s="41"/>
      <c r="V1986" s="41"/>
      <c r="W1986" s="41"/>
      <c r="X1986" s="41"/>
      <c r="Y1986" s="41"/>
      <c r="Z1986" s="41"/>
      <c r="AA1986" s="41"/>
      <c r="AB1986" s="41"/>
      <c r="AC1986" s="41"/>
      <c r="AD1986" s="41"/>
      <c r="AE1986" s="41"/>
      <c r="AT1986" s="20" t="s">
        <v>251</v>
      </c>
      <c r="AU1986" s="20" t="s">
        <v>81</v>
      </c>
    </row>
    <row r="1987" s="14" customFormat="1">
      <c r="A1987" s="14"/>
      <c r="B1987" s="240"/>
      <c r="C1987" s="241"/>
      <c r="D1987" s="231" t="s">
        <v>169</v>
      </c>
      <c r="E1987" s="242" t="s">
        <v>21</v>
      </c>
      <c r="F1987" s="243" t="s">
        <v>79</v>
      </c>
      <c r="G1987" s="241"/>
      <c r="H1987" s="244">
        <v>1</v>
      </c>
      <c r="I1987" s="245"/>
      <c r="J1987" s="241"/>
      <c r="K1987" s="241"/>
      <c r="L1987" s="246"/>
      <c r="M1987" s="247"/>
      <c r="N1987" s="248"/>
      <c r="O1987" s="248"/>
      <c r="P1987" s="248"/>
      <c r="Q1987" s="248"/>
      <c r="R1987" s="248"/>
      <c r="S1987" s="248"/>
      <c r="T1987" s="249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T1987" s="250" t="s">
        <v>169</v>
      </c>
      <c r="AU1987" s="250" t="s">
        <v>81</v>
      </c>
      <c r="AV1987" s="14" t="s">
        <v>81</v>
      </c>
      <c r="AW1987" s="14" t="s">
        <v>34</v>
      </c>
      <c r="AX1987" s="14" t="s">
        <v>72</v>
      </c>
      <c r="AY1987" s="250" t="s">
        <v>161</v>
      </c>
    </row>
    <row r="1988" s="15" customFormat="1">
      <c r="A1988" s="15"/>
      <c r="B1988" s="251"/>
      <c r="C1988" s="252"/>
      <c r="D1988" s="231" t="s">
        <v>169</v>
      </c>
      <c r="E1988" s="253" t="s">
        <v>21</v>
      </c>
      <c r="F1988" s="254" t="s">
        <v>172</v>
      </c>
      <c r="G1988" s="252"/>
      <c r="H1988" s="255">
        <v>1</v>
      </c>
      <c r="I1988" s="256"/>
      <c r="J1988" s="252"/>
      <c r="K1988" s="252"/>
      <c r="L1988" s="257"/>
      <c r="M1988" s="258"/>
      <c r="N1988" s="259"/>
      <c r="O1988" s="259"/>
      <c r="P1988" s="259"/>
      <c r="Q1988" s="259"/>
      <c r="R1988" s="259"/>
      <c r="S1988" s="259"/>
      <c r="T1988" s="260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T1988" s="261" t="s">
        <v>169</v>
      </c>
      <c r="AU1988" s="261" t="s">
        <v>81</v>
      </c>
      <c r="AV1988" s="15" t="s">
        <v>167</v>
      </c>
      <c r="AW1988" s="15" t="s">
        <v>34</v>
      </c>
      <c r="AX1988" s="15" t="s">
        <v>79</v>
      </c>
      <c r="AY1988" s="261" t="s">
        <v>161</v>
      </c>
    </row>
    <row r="1989" s="2" customFormat="1" ht="21.75" customHeight="1">
      <c r="A1989" s="41"/>
      <c r="B1989" s="42"/>
      <c r="C1989" s="216" t="s">
        <v>2457</v>
      </c>
      <c r="D1989" s="216" t="s">
        <v>163</v>
      </c>
      <c r="E1989" s="217" t="s">
        <v>2458</v>
      </c>
      <c r="F1989" s="218" t="s">
        <v>2459</v>
      </c>
      <c r="G1989" s="219" t="s">
        <v>1125</v>
      </c>
      <c r="H1989" s="220">
        <v>1</v>
      </c>
      <c r="I1989" s="221"/>
      <c r="J1989" s="222">
        <f>ROUND(I1989*H1989,2)</f>
        <v>0</v>
      </c>
      <c r="K1989" s="218" t="s">
        <v>21</v>
      </c>
      <c r="L1989" s="47"/>
      <c r="M1989" s="223" t="s">
        <v>21</v>
      </c>
      <c r="N1989" s="224" t="s">
        <v>43</v>
      </c>
      <c r="O1989" s="87"/>
      <c r="P1989" s="225">
        <f>O1989*H1989</f>
        <v>0</v>
      </c>
      <c r="Q1989" s="225">
        <v>1</v>
      </c>
      <c r="R1989" s="225">
        <f>Q1989*H1989</f>
        <v>1</v>
      </c>
      <c r="S1989" s="225">
        <v>0</v>
      </c>
      <c r="T1989" s="226">
        <f>S1989*H1989</f>
        <v>0</v>
      </c>
      <c r="U1989" s="41"/>
      <c r="V1989" s="41"/>
      <c r="W1989" s="41"/>
      <c r="X1989" s="41"/>
      <c r="Y1989" s="41"/>
      <c r="Z1989" s="41"/>
      <c r="AA1989" s="41"/>
      <c r="AB1989" s="41"/>
      <c r="AC1989" s="41"/>
      <c r="AD1989" s="41"/>
      <c r="AE1989" s="41"/>
      <c r="AR1989" s="227" t="s">
        <v>276</v>
      </c>
      <c r="AT1989" s="227" t="s">
        <v>163</v>
      </c>
      <c r="AU1989" s="227" t="s">
        <v>81</v>
      </c>
      <c r="AY1989" s="20" t="s">
        <v>161</v>
      </c>
      <c r="BE1989" s="228">
        <f>IF(N1989="základní",J1989,0)</f>
        <v>0</v>
      </c>
      <c r="BF1989" s="228">
        <f>IF(N1989="snížená",J1989,0)</f>
        <v>0</v>
      </c>
      <c r="BG1989" s="228">
        <f>IF(N1989="zákl. přenesená",J1989,0)</f>
        <v>0</v>
      </c>
      <c r="BH1989" s="228">
        <f>IF(N1989="sníž. přenesená",J1989,0)</f>
        <v>0</v>
      </c>
      <c r="BI1989" s="228">
        <f>IF(N1989="nulová",J1989,0)</f>
        <v>0</v>
      </c>
      <c r="BJ1989" s="20" t="s">
        <v>79</v>
      </c>
      <c r="BK1989" s="228">
        <f>ROUND(I1989*H1989,2)</f>
        <v>0</v>
      </c>
      <c r="BL1989" s="20" t="s">
        <v>276</v>
      </c>
      <c r="BM1989" s="227" t="s">
        <v>2460</v>
      </c>
    </row>
    <row r="1990" s="2" customFormat="1">
      <c r="A1990" s="41"/>
      <c r="B1990" s="42"/>
      <c r="C1990" s="43"/>
      <c r="D1990" s="231" t="s">
        <v>251</v>
      </c>
      <c r="E1990" s="43"/>
      <c r="F1990" s="267" t="s">
        <v>2438</v>
      </c>
      <c r="G1990" s="43"/>
      <c r="H1990" s="43"/>
      <c r="I1990" s="264"/>
      <c r="J1990" s="43"/>
      <c r="K1990" s="43"/>
      <c r="L1990" s="47"/>
      <c r="M1990" s="265"/>
      <c r="N1990" s="266"/>
      <c r="O1990" s="87"/>
      <c r="P1990" s="87"/>
      <c r="Q1990" s="87"/>
      <c r="R1990" s="87"/>
      <c r="S1990" s="87"/>
      <c r="T1990" s="88"/>
      <c r="U1990" s="41"/>
      <c r="V1990" s="41"/>
      <c r="W1990" s="41"/>
      <c r="X1990" s="41"/>
      <c r="Y1990" s="41"/>
      <c r="Z1990" s="41"/>
      <c r="AA1990" s="41"/>
      <c r="AB1990" s="41"/>
      <c r="AC1990" s="41"/>
      <c r="AD1990" s="41"/>
      <c r="AE1990" s="41"/>
      <c r="AT1990" s="20" t="s">
        <v>251</v>
      </c>
      <c r="AU1990" s="20" t="s">
        <v>81</v>
      </c>
    </row>
    <row r="1991" s="14" customFormat="1">
      <c r="A1991" s="14"/>
      <c r="B1991" s="240"/>
      <c r="C1991" s="241"/>
      <c r="D1991" s="231" t="s">
        <v>169</v>
      </c>
      <c r="E1991" s="242" t="s">
        <v>21</v>
      </c>
      <c r="F1991" s="243" t="s">
        <v>79</v>
      </c>
      <c r="G1991" s="241"/>
      <c r="H1991" s="244">
        <v>1</v>
      </c>
      <c r="I1991" s="245"/>
      <c r="J1991" s="241"/>
      <c r="K1991" s="241"/>
      <c r="L1991" s="246"/>
      <c r="M1991" s="247"/>
      <c r="N1991" s="248"/>
      <c r="O1991" s="248"/>
      <c r="P1991" s="248"/>
      <c r="Q1991" s="248"/>
      <c r="R1991" s="248"/>
      <c r="S1991" s="248"/>
      <c r="T1991" s="249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T1991" s="250" t="s">
        <v>169</v>
      </c>
      <c r="AU1991" s="250" t="s">
        <v>81</v>
      </c>
      <c r="AV1991" s="14" t="s">
        <v>81</v>
      </c>
      <c r="AW1991" s="14" t="s">
        <v>34</v>
      </c>
      <c r="AX1991" s="14" t="s">
        <v>72</v>
      </c>
      <c r="AY1991" s="250" t="s">
        <v>161</v>
      </c>
    </row>
    <row r="1992" s="15" customFormat="1">
      <c r="A1992" s="15"/>
      <c r="B1992" s="251"/>
      <c r="C1992" s="252"/>
      <c r="D1992" s="231" t="s">
        <v>169</v>
      </c>
      <c r="E1992" s="253" t="s">
        <v>21</v>
      </c>
      <c r="F1992" s="254" t="s">
        <v>172</v>
      </c>
      <c r="G1992" s="252"/>
      <c r="H1992" s="255">
        <v>1</v>
      </c>
      <c r="I1992" s="256"/>
      <c r="J1992" s="252"/>
      <c r="K1992" s="252"/>
      <c r="L1992" s="257"/>
      <c r="M1992" s="258"/>
      <c r="N1992" s="259"/>
      <c r="O1992" s="259"/>
      <c r="P1992" s="259"/>
      <c r="Q1992" s="259"/>
      <c r="R1992" s="259"/>
      <c r="S1992" s="259"/>
      <c r="T1992" s="260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T1992" s="261" t="s">
        <v>169</v>
      </c>
      <c r="AU1992" s="261" t="s">
        <v>81</v>
      </c>
      <c r="AV1992" s="15" t="s">
        <v>167</v>
      </c>
      <c r="AW1992" s="15" t="s">
        <v>34</v>
      </c>
      <c r="AX1992" s="15" t="s">
        <v>79</v>
      </c>
      <c r="AY1992" s="261" t="s">
        <v>161</v>
      </c>
    </row>
    <row r="1993" s="2" customFormat="1" ht="24.15" customHeight="1">
      <c r="A1993" s="41"/>
      <c r="B1993" s="42"/>
      <c r="C1993" s="216" t="s">
        <v>2461</v>
      </c>
      <c r="D1993" s="216" t="s">
        <v>163</v>
      </c>
      <c r="E1993" s="217" t="s">
        <v>2462</v>
      </c>
      <c r="F1993" s="218" t="s">
        <v>2463</v>
      </c>
      <c r="G1993" s="219" t="s">
        <v>2464</v>
      </c>
      <c r="H1993" s="220">
        <v>788.02499999999998</v>
      </c>
      <c r="I1993" s="221"/>
      <c r="J1993" s="222">
        <f>ROUND(I1993*H1993,2)</f>
        <v>0</v>
      </c>
      <c r="K1993" s="218" t="s">
        <v>21</v>
      </c>
      <c r="L1993" s="47"/>
      <c r="M1993" s="223" t="s">
        <v>21</v>
      </c>
      <c r="N1993" s="224" t="s">
        <v>43</v>
      </c>
      <c r="O1993" s="87"/>
      <c r="P1993" s="225">
        <f>O1993*H1993</f>
        <v>0</v>
      </c>
      <c r="Q1993" s="225">
        <v>1</v>
      </c>
      <c r="R1993" s="225">
        <f>Q1993*H1993</f>
        <v>788.02499999999998</v>
      </c>
      <c r="S1993" s="225">
        <v>0</v>
      </c>
      <c r="T1993" s="226">
        <f>S1993*H1993</f>
        <v>0</v>
      </c>
      <c r="U1993" s="41"/>
      <c r="V1993" s="41"/>
      <c r="W1993" s="41"/>
      <c r="X1993" s="41"/>
      <c r="Y1993" s="41"/>
      <c r="Z1993" s="41"/>
      <c r="AA1993" s="41"/>
      <c r="AB1993" s="41"/>
      <c r="AC1993" s="41"/>
      <c r="AD1993" s="41"/>
      <c r="AE1993" s="41"/>
      <c r="AR1993" s="227" t="s">
        <v>276</v>
      </c>
      <c r="AT1993" s="227" t="s">
        <v>163</v>
      </c>
      <c r="AU1993" s="227" t="s">
        <v>81</v>
      </c>
      <c r="AY1993" s="20" t="s">
        <v>161</v>
      </c>
      <c r="BE1993" s="228">
        <f>IF(N1993="základní",J1993,0)</f>
        <v>0</v>
      </c>
      <c r="BF1993" s="228">
        <f>IF(N1993="snížená",J1993,0)</f>
        <v>0</v>
      </c>
      <c r="BG1993" s="228">
        <f>IF(N1993="zákl. přenesená",J1993,0)</f>
        <v>0</v>
      </c>
      <c r="BH1993" s="228">
        <f>IF(N1993="sníž. přenesená",J1993,0)</f>
        <v>0</v>
      </c>
      <c r="BI1993" s="228">
        <f>IF(N1993="nulová",J1993,0)</f>
        <v>0</v>
      </c>
      <c r="BJ1993" s="20" t="s">
        <v>79</v>
      </c>
      <c r="BK1993" s="228">
        <f>ROUND(I1993*H1993,2)</f>
        <v>0</v>
      </c>
      <c r="BL1993" s="20" t="s">
        <v>276</v>
      </c>
      <c r="BM1993" s="227" t="s">
        <v>2465</v>
      </c>
    </row>
    <row r="1994" s="2" customFormat="1">
      <c r="A1994" s="41"/>
      <c r="B1994" s="42"/>
      <c r="C1994" s="43"/>
      <c r="D1994" s="231" t="s">
        <v>251</v>
      </c>
      <c r="E1994" s="43"/>
      <c r="F1994" s="267" t="s">
        <v>2438</v>
      </c>
      <c r="G1994" s="43"/>
      <c r="H1994" s="43"/>
      <c r="I1994" s="264"/>
      <c r="J1994" s="43"/>
      <c r="K1994" s="43"/>
      <c r="L1994" s="47"/>
      <c r="M1994" s="265"/>
      <c r="N1994" s="266"/>
      <c r="O1994" s="87"/>
      <c r="P1994" s="87"/>
      <c r="Q1994" s="87"/>
      <c r="R1994" s="87"/>
      <c r="S1994" s="87"/>
      <c r="T1994" s="88"/>
      <c r="U1994" s="41"/>
      <c r="V1994" s="41"/>
      <c r="W1994" s="41"/>
      <c r="X1994" s="41"/>
      <c r="Y1994" s="41"/>
      <c r="Z1994" s="41"/>
      <c r="AA1994" s="41"/>
      <c r="AB1994" s="41"/>
      <c r="AC1994" s="41"/>
      <c r="AD1994" s="41"/>
      <c r="AE1994" s="41"/>
      <c r="AT1994" s="20" t="s">
        <v>251</v>
      </c>
      <c r="AU1994" s="20" t="s">
        <v>81</v>
      </c>
    </row>
    <row r="1995" s="14" customFormat="1">
      <c r="A1995" s="14"/>
      <c r="B1995" s="240"/>
      <c r="C1995" s="241"/>
      <c r="D1995" s="231" t="s">
        <v>169</v>
      </c>
      <c r="E1995" s="242" t="s">
        <v>21</v>
      </c>
      <c r="F1995" s="243" t="s">
        <v>2466</v>
      </c>
      <c r="G1995" s="241"/>
      <c r="H1995" s="244">
        <v>788.02499999999998</v>
      </c>
      <c r="I1995" s="245"/>
      <c r="J1995" s="241"/>
      <c r="K1995" s="241"/>
      <c r="L1995" s="246"/>
      <c r="M1995" s="247"/>
      <c r="N1995" s="248"/>
      <c r="O1995" s="248"/>
      <c r="P1995" s="248"/>
      <c r="Q1995" s="248"/>
      <c r="R1995" s="248"/>
      <c r="S1995" s="248"/>
      <c r="T1995" s="249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T1995" s="250" t="s">
        <v>169</v>
      </c>
      <c r="AU1995" s="250" t="s">
        <v>81</v>
      </c>
      <c r="AV1995" s="14" t="s">
        <v>81</v>
      </c>
      <c r="AW1995" s="14" t="s">
        <v>34</v>
      </c>
      <c r="AX1995" s="14" t="s">
        <v>72</v>
      </c>
      <c r="AY1995" s="250" t="s">
        <v>161</v>
      </c>
    </row>
    <row r="1996" s="15" customFormat="1">
      <c r="A1996" s="15"/>
      <c r="B1996" s="251"/>
      <c r="C1996" s="252"/>
      <c r="D1996" s="231" t="s">
        <v>169</v>
      </c>
      <c r="E1996" s="253" t="s">
        <v>21</v>
      </c>
      <c r="F1996" s="254" t="s">
        <v>172</v>
      </c>
      <c r="G1996" s="252"/>
      <c r="H1996" s="255">
        <v>788.02499999999998</v>
      </c>
      <c r="I1996" s="256"/>
      <c r="J1996" s="252"/>
      <c r="K1996" s="252"/>
      <c r="L1996" s="257"/>
      <c r="M1996" s="258"/>
      <c r="N1996" s="259"/>
      <c r="O1996" s="259"/>
      <c r="P1996" s="259"/>
      <c r="Q1996" s="259"/>
      <c r="R1996" s="259"/>
      <c r="S1996" s="259"/>
      <c r="T1996" s="260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T1996" s="261" t="s">
        <v>169</v>
      </c>
      <c r="AU1996" s="261" t="s">
        <v>81</v>
      </c>
      <c r="AV1996" s="15" t="s">
        <v>167</v>
      </c>
      <c r="AW1996" s="15" t="s">
        <v>34</v>
      </c>
      <c r="AX1996" s="15" t="s">
        <v>79</v>
      </c>
      <c r="AY1996" s="261" t="s">
        <v>161</v>
      </c>
    </row>
    <row r="1997" s="2" customFormat="1" ht="24.15" customHeight="1">
      <c r="A1997" s="41"/>
      <c r="B1997" s="42"/>
      <c r="C1997" s="216" t="s">
        <v>2467</v>
      </c>
      <c r="D1997" s="216" t="s">
        <v>163</v>
      </c>
      <c r="E1997" s="217" t="s">
        <v>2468</v>
      </c>
      <c r="F1997" s="218" t="s">
        <v>2469</v>
      </c>
      <c r="G1997" s="219" t="s">
        <v>1125</v>
      </c>
      <c r="H1997" s="220">
        <v>1</v>
      </c>
      <c r="I1997" s="221"/>
      <c r="J1997" s="222">
        <f>ROUND(I1997*H1997,2)</f>
        <v>0</v>
      </c>
      <c r="K1997" s="218" t="s">
        <v>21</v>
      </c>
      <c r="L1997" s="47"/>
      <c r="M1997" s="223" t="s">
        <v>21</v>
      </c>
      <c r="N1997" s="224" t="s">
        <v>43</v>
      </c>
      <c r="O1997" s="87"/>
      <c r="P1997" s="225">
        <f>O1997*H1997</f>
        <v>0</v>
      </c>
      <c r="Q1997" s="225">
        <v>1</v>
      </c>
      <c r="R1997" s="225">
        <f>Q1997*H1997</f>
        <v>1</v>
      </c>
      <c r="S1997" s="225">
        <v>0</v>
      </c>
      <c r="T1997" s="226">
        <f>S1997*H1997</f>
        <v>0</v>
      </c>
      <c r="U1997" s="41"/>
      <c r="V1997" s="41"/>
      <c r="W1997" s="41"/>
      <c r="X1997" s="41"/>
      <c r="Y1997" s="41"/>
      <c r="Z1997" s="41"/>
      <c r="AA1997" s="41"/>
      <c r="AB1997" s="41"/>
      <c r="AC1997" s="41"/>
      <c r="AD1997" s="41"/>
      <c r="AE1997" s="41"/>
      <c r="AR1997" s="227" t="s">
        <v>276</v>
      </c>
      <c r="AT1997" s="227" t="s">
        <v>163</v>
      </c>
      <c r="AU1997" s="227" t="s">
        <v>81</v>
      </c>
      <c r="AY1997" s="20" t="s">
        <v>161</v>
      </c>
      <c r="BE1997" s="228">
        <f>IF(N1997="základní",J1997,0)</f>
        <v>0</v>
      </c>
      <c r="BF1997" s="228">
        <f>IF(N1997="snížená",J1997,0)</f>
        <v>0</v>
      </c>
      <c r="BG1997" s="228">
        <f>IF(N1997="zákl. přenesená",J1997,0)</f>
        <v>0</v>
      </c>
      <c r="BH1997" s="228">
        <f>IF(N1997="sníž. přenesená",J1997,0)</f>
        <v>0</v>
      </c>
      <c r="BI1997" s="228">
        <f>IF(N1997="nulová",J1997,0)</f>
        <v>0</v>
      </c>
      <c r="BJ1997" s="20" t="s">
        <v>79</v>
      </c>
      <c r="BK1997" s="228">
        <f>ROUND(I1997*H1997,2)</f>
        <v>0</v>
      </c>
      <c r="BL1997" s="20" t="s">
        <v>276</v>
      </c>
      <c r="BM1997" s="227" t="s">
        <v>2470</v>
      </c>
    </row>
    <row r="1998" s="2" customFormat="1">
      <c r="A1998" s="41"/>
      <c r="B1998" s="42"/>
      <c r="C1998" s="43"/>
      <c r="D1998" s="231" t="s">
        <v>251</v>
      </c>
      <c r="E1998" s="43"/>
      <c r="F1998" s="267" t="s">
        <v>2438</v>
      </c>
      <c r="G1998" s="43"/>
      <c r="H1998" s="43"/>
      <c r="I1998" s="264"/>
      <c r="J1998" s="43"/>
      <c r="K1998" s="43"/>
      <c r="L1998" s="47"/>
      <c r="M1998" s="265"/>
      <c r="N1998" s="266"/>
      <c r="O1998" s="87"/>
      <c r="P1998" s="87"/>
      <c r="Q1998" s="87"/>
      <c r="R1998" s="87"/>
      <c r="S1998" s="87"/>
      <c r="T1998" s="88"/>
      <c r="U1998" s="41"/>
      <c r="V1998" s="41"/>
      <c r="W1998" s="41"/>
      <c r="X1998" s="41"/>
      <c r="Y1998" s="41"/>
      <c r="Z1998" s="41"/>
      <c r="AA1998" s="41"/>
      <c r="AB1998" s="41"/>
      <c r="AC1998" s="41"/>
      <c r="AD1998" s="41"/>
      <c r="AE1998" s="41"/>
      <c r="AT1998" s="20" t="s">
        <v>251</v>
      </c>
      <c r="AU1998" s="20" t="s">
        <v>81</v>
      </c>
    </row>
    <row r="1999" s="14" customFormat="1">
      <c r="A1999" s="14"/>
      <c r="B1999" s="240"/>
      <c r="C1999" s="241"/>
      <c r="D1999" s="231" t="s">
        <v>169</v>
      </c>
      <c r="E1999" s="242" t="s">
        <v>21</v>
      </c>
      <c r="F1999" s="243" t="s">
        <v>79</v>
      </c>
      <c r="G1999" s="241"/>
      <c r="H1999" s="244">
        <v>1</v>
      </c>
      <c r="I1999" s="245"/>
      <c r="J1999" s="241"/>
      <c r="K1999" s="241"/>
      <c r="L1999" s="246"/>
      <c r="M1999" s="247"/>
      <c r="N1999" s="248"/>
      <c r="O1999" s="248"/>
      <c r="P1999" s="248"/>
      <c r="Q1999" s="248"/>
      <c r="R1999" s="248"/>
      <c r="S1999" s="248"/>
      <c r="T1999" s="249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T1999" s="250" t="s">
        <v>169</v>
      </c>
      <c r="AU1999" s="250" t="s">
        <v>81</v>
      </c>
      <c r="AV1999" s="14" t="s">
        <v>81</v>
      </c>
      <c r="AW1999" s="14" t="s">
        <v>34</v>
      </c>
      <c r="AX1999" s="14" t="s">
        <v>72</v>
      </c>
      <c r="AY1999" s="250" t="s">
        <v>161</v>
      </c>
    </row>
    <row r="2000" s="15" customFormat="1">
      <c r="A2000" s="15"/>
      <c r="B2000" s="251"/>
      <c r="C2000" s="252"/>
      <c r="D2000" s="231" t="s">
        <v>169</v>
      </c>
      <c r="E2000" s="253" t="s">
        <v>21</v>
      </c>
      <c r="F2000" s="254" t="s">
        <v>172</v>
      </c>
      <c r="G2000" s="252"/>
      <c r="H2000" s="255">
        <v>1</v>
      </c>
      <c r="I2000" s="256"/>
      <c r="J2000" s="252"/>
      <c r="K2000" s="252"/>
      <c r="L2000" s="257"/>
      <c r="M2000" s="258"/>
      <c r="N2000" s="259"/>
      <c r="O2000" s="259"/>
      <c r="P2000" s="259"/>
      <c r="Q2000" s="259"/>
      <c r="R2000" s="259"/>
      <c r="S2000" s="259"/>
      <c r="T2000" s="260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T2000" s="261" t="s">
        <v>169</v>
      </c>
      <c r="AU2000" s="261" t="s">
        <v>81</v>
      </c>
      <c r="AV2000" s="15" t="s">
        <v>167</v>
      </c>
      <c r="AW2000" s="15" t="s">
        <v>34</v>
      </c>
      <c r="AX2000" s="15" t="s">
        <v>79</v>
      </c>
      <c r="AY2000" s="261" t="s">
        <v>161</v>
      </c>
    </row>
    <row r="2001" s="2" customFormat="1" ht="21.75" customHeight="1">
      <c r="A2001" s="41"/>
      <c r="B2001" s="42"/>
      <c r="C2001" s="216" t="s">
        <v>2471</v>
      </c>
      <c r="D2001" s="216" t="s">
        <v>163</v>
      </c>
      <c r="E2001" s="217" t="s">
        <v>2472</v>
      </c>
      <c r="F2001" s="218" t="s">
        <v>2473</v>
      </c>
      <c r="G2001" s="219" t="s">
        <v>2464</v>
      </c>
      <c r="H2001" s="220">
        <v>336.22399999999999</v>
      </c>
      <c r="I2001" s="221"/>
      <c r="J2001" s="222">
        <f>ROUND(I2001*H2001,2)</f>
        <v>0</v>
      </c>
      <c r="K2001" s="218" t="s">
        <v>21</v>
      </c>
      <c r="L2001" s="47"/>
      <c r="M2001" s="223" t="s">
        <v>21</v>
      </c>
      <c r="N2001" s="224" t="s">
        <v>43</v>
      </c>
      <c r="O2001" s="87"/>
      <c r="P2001" s="225">
        <f>O2001*H2001</f>
        <v>0</v>
      </c>
      <c r="Q2001" s="225">
        <v>1</v>
      </c>
      <c r="R2001" s="225">
        <f>Q2001*H2001</f>
        <v>336.22399999999999</v>
      </c>
      <c r="S2001" s="225">
        <v>0</v>
      </c>
      <c r="T2001" s="226">
        <f>S2001*H2001</f>
        <v>0</v>
      </c>
      <c r="U2001" s="41"/>
      <c r="V2001" s="41"/>
      <c r="W2001" s="41"/>
      <c r="X2001" s="41"/>
      <c r="Y2001" s="41"/>
      <c r="Z2001" s="41"/>
      <c r="AA2001" s="41"/>
      <c r="AB2001" s="41"/>
      <c r="AC2001" s="41"/>
      <c r="AD2001" s="41"/>
      <c r="AE2001" s="41"/>
      <c r="AR2001" s="227" t="s">
        <v>276</v>
      </c>
      <c r="AT2001" s="227" t="s">
        <v>163</v>
      </c>
      <c r="AU2001" s="227" t="s">
        <v>81</v>
      </c>
      <c r="AY2001" s="20" t="s">
        <v>161</v>
      </c>
      <c r="BE2001" s="228">
        <f>IF(N2001="základní",J2001,0)</f>
        <v>0</v>
      </c>
      <c r="BF2001" s="228">
        <f>IF(N2001="snížená",J2001,0)</f>
        <v>0</v>
      </c>
      <c r="BG2001" s="228">
        <f>IF(N2001="zákl. přenesená",J2001,0)</f>
        <v>0</v>
      </c>
      <c r="BH2001" s="228">
        <f>IF(N2001="sníž. přenesená",J2001,0)</f>
        <v>0</v>
      </c>
      <c r="BI2001" s="228">
        <f>IF(N2001="nulová",J2001,0)</f>
        <v>0</v>
      </c>
      <c r="BJ2001" s="20" t="s">
        <v>79</v>
      </c>
      <c r="BK2001" s="228">
        <f>ROUND(I2001*H2001,2)</f>
        <v>0</v>
      </c>
      <c r="BL2001" s="20" t="s">
        <v>276</v>
      </c>
      <c r="BM2001" s="227" t="s">
        <v>2474</v>
      </c>
    </row>
    <row r="2002" s="2" customFormat="1">
      <c r="A2002" s="41"/>
      <c r="B2002" s="42"/>
      <c r="C2002" s="43"/>
      <c r="D2002" s="231" t="s">
        <v>251</v>
      </c>
      <c r="E2002" s="43"/>
      <c r="F2002" s="267" t="s">
        <v>2438</v>
      </c>
      <c r="G2002" s="43"/>
      <c r="H2002" s="43"/>
      <c r="I2002" s="264"/>
      <c r="J2002" s="43"/>
      <c r="K2002" s="43"/>
      <c r="L2002" s="47"/>
      <c r="M2002" s="265"/>
      <c r="N2002" s="266"/>
      <c r="O2002" s="87"/>
      <c r="P2002" s="87"/>
      <c r="Q2002" s="87"/>
      <c r="R2002" s="87"/>
      <c r="S2002" s="87"/>
      <c r="T2002" s="88"/>
      <c r="U2002" s="41"/>
      <c r="V2002" s="41"/>
      <c r="W2002" s="41"/>
      <c r="X2002" s="41"/>
      <c r="Y2002" s="41"/>
      <c r="Z2002" s="41"/>
      <c r="AA2002" s="41"/>
      <c r="AB2002" s="41"/>
      <c r="AC2002" s="41"/>
      <c r="AD2002" s="41"/>
      <c r="AE2002" s="41"/>
      <c r="AT2002" s="20" t="s">
        <v>251</v>
      </c>
      <c r="AU2002" s="20" t="s">
        <v>81</v>
      </c>
    </row>
    <row r="2003" s="13" customFormat="1">
      <c r="A2003" s="13"/>
      <c r="B2003" s="229"/>
      <c r="C2003" s="230"/>
      <c r="D2003" s="231" t="s">
        <v>169</v>
      </c>
      <c r="E2003" s="232" t="s">
        <v>21</v>
      </c>
      <c r="F2003" s="233" t="s">
        <v>2475</v>
      </c>
      <c r="G2003" s="230"/>
      <c r="H2003" s="232" t="s">
        <v>21</v>
      </c>
      <c r="I2003" s="234"/>
      <c r="J2003" s="230"/>
      <c r="K2003" s="230"/>
      <c r="L2003" s="235"/>
      <c r="M2003" s="236"/>
      <c r="N2003" s="237"/>
      <c r="O2003" s="237"/>
      <c r="P2003" s="237"/>
      <c r="Q2003" s="237"/>
      <c r="R2003" s="237"/>
      <c r="S2003" s="237"/>
      <c r="T2003" s="238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T2003" s="239" t="s">
        <v>169</v>
      </c>
      <c r="AU2003" s="239" t="s">
        <v>81</v>
      </c>
      <c r="AV2003" s="13" t="s">
        <v>79</v>
      </c>
      <c r="AW2003" s="13" t="s">
        <v>34</v>
      </c>
      <c r="AX2003" s="13" t="s">
        <v>72</v>
      </c>
      <c r="AY2003" s="239" t="s">
        <v>161</v>
      </c>
    </row>
    <row r="2004" s="14" customFormat="1">
      <c r="A2004" s="14"/>
      <c r="B2004" s="240"/>
      <c r="C2004" s="241"/>
      <c r="D2004" s="231" t="s">
        <v>169</v>
      </c>
      <c r="E2004" s="242" t="s">
        <v>21</v>
      </c>
      <c r="F2004" s="243" t="s">
        <v>2476</v>
      </c>
      <c r="G2004" s="241"/>
      <c r="H2004" s="244">
        <v>336.22399999999999</v>
      </c>
      <c r="I2004" s="245"/>
      <c r="J2004" s="241"/>
      <c r="K2004" s="241"/>
      <c r="L2004" s="246"/>
      <c r="M2004" s="247"/>
      <c r="N2004" s="248"/>
      <c r="O2004" s="248"/>
      <c r="P2004" s="248"/>
      <c r="Q2004" s="248"/>
      <c r="R2004" s="248"/>
      <c r="S2004" s="248"/>
      <c r="T2004" s="249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T2004" s="250" t="s">
        <v>169</v>
      </c>
      <c r="AU2004" s="250" t="s">
        <v>81</v>
      </c>
      <c r="AV2004" s="14" t="s">
        <v>81</v>
      </c>
      <c r="AW2004" s="14" t="s">
        <v>34</v>
      </c>
      <c r="AX2004" s="14" t="s">
        <v>72</v>
      </c>
      <c r="AY2004" s="250" t="s">
        <v>161</v>
      </c>
    </row>
    <row r="2005" s="15" customFormat="1">
      <c r="A2005" s="15"/>
      <c r="B2005" s="251"/>
      <c r="C2005" s="252"/>
      <c r="D2005" s="231" t="s">
        <v>169</v>
      </c>
      <c r="E2005" s="253" t="s">
        <v>21</v>
      </c>
      <c r="F2005" s="254" t="s">
        <v>172</v>
      </c>
      <c r="G2005" s="252"/>
      <c r="H2005" s="255">
        <v>336.22399999999999</v>
      </c>
      <c r="I2005" s="256"/>
      <c r="J2005" s="252"/>
      <c r="K2005" s="252"/>
      <c r="L2005" s="257"/>
      <c r="M2005" s="258"/>
      <c r="N2005" s="259"/>
      <c r="O2005" s="259"/>
      <c r="P2005" s="259"/>
      <c r="Q2005" s="259"/>
      <c r="R2005" s="259"/>
      <c r="S2005" s="259"/>
      <c r="T2005" s="260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T2005" s="261" t="s">
        <v>169</v>
      </c>
      <c r="AU2005" s="261" t="s">
        <v>81</v>
      </c>
      <c r="AV2005" s="15" t="s">
        <v>167</v>
      </c>
      <c r="AW2005" s="15" t="s">
        <v>34</v>
      </c>
      <c r="AX2005" s="15" t="s">
        <v>79</v>
      </c>
      <c r="AY2005" s="261" t="s">
        <v>161</v>
      </c>
    </row>
    <row r="2006" s="2" customFormat="1" ht="21.75" customHeight="1">
      <c r="A2006" s="41"/>
      <c r="B2006" s="42"/>
      <c r="C2006" s="216" t="s">
        <v>2477</v>
      </c>
      <c r="D2006" s="216" t="s">
        <v>163</v>
      </c>
      <c r="E2006" s="217" t="s">
        <v>2478</v>
      </c>
      <c r="F2006" s="218" t="s">
        <v>2479</v>
      </c>
      <c r="G2006" s="219" t="s">
        <v>1125</v>
      </c>
      <c r="H2006" s="220">
        <v>1</v>
      </c>
      <c r="I2006" s="221"/>
      <c r="J2006" s="222">
        <f>ROUND(I2006*H2006,2)</f>
        <v>0</v>
      </c>
      <c r="K2006" s="218" t="s">
        <v>21</v>
      </c>
      <c r="L2006" s="47"/>
      <c r="M2006" s="223" t="s">
        <v>21</v>
      </c>
      <c r="N2006" s="224" t="s">
        <v>43</v>
      </c>
      <c r="O2006" s="87"/>
      <c r="P2006" s="225">
        <f>O2006*H2006</f>
        <v>0</v>
      </c>
      <c r="Q2006" s="225">
        <v>1</v>
      </c>
      <c r="R2006" s="225">
        <f>Q2006*H2006</f>
        <v>1</v>
      </c>
      <c r="S2006" s="225">
        <v>0</v>
      </c>
      <c r="T2006" s="226">
        <f>S2006*H2006</f>
        <v>0</v>
      </c>
      <c r="U2006" s="41"/>
      <c r="V2006" s="41"/>
      <c r="W2006" s="41"/>
      <c r="X2006" s="41"/>
      <c r="Y2006" s="41"/>
      <c r="Z2006" s="41"/>
      <c r="AA2006" s="41"/>
      <c r="AB2006" s="41"/>
      <c r="AC2006" s="41"/>
      <c r="AD2006" s="41"/>
      <c r="AE2006" s="41"/>
      <c r="AR2006" s="227" t="s">
        <v>276</v>
      </c>
      <c r="AT2006" s="227" t="s">
        <v>163</v>
      </c>
      <c r="AU2006" s="227" t="s">
        <v>81</v>
      </c>
      <c r="AY2006" s="20" t="s">
        <v>161</v>
      </c>
      <c r="BE2006" s="228">
        <f>IF(N2006="základní",J2006,0)</f>
        <v>0</v>
      </c>
      <c r="BF2006" s="228">
        <f>IF(N2006="snížená",J2006,0)</f>
        <v>0</v>
      </c>
      <c r="BG2006" s="228">
        <f>IF(N2006="zákl. přenesená",J2006,0)</f>
        <v>0</v>
      </c>
      <c r="BH2006" s="228">
        <f>IF(N2006="sníž. přenesená",J2006,0)</f>
        <v>0</v>
      </c>
      <c r="BI2006" s="228">
        <f>IF(N2006="nulová",J2006,0)</f>
        <v>0</v>
      </c>
      <c r="BJ2006" s="20" t="s">
        <v>79</v>
      </c>
      <c r="BK2006" s="228">
        <f>ROUND(I2006*H2006,2)</f>
        <v>0</v>
      </c>
      <c r="BL2006" s="20" t="s">
        <v>276</v>
      </c>
      <c r="BM2006" s="227" t="s">
        <v>2480</v>
      </c>
    </row>
    <row r="2007" s="2" customFormat="1">
      <c r="A2007" s="41"/>
      <c r="B2007" s="42"/>
      <c r="C2007" s="43"/>
      <c r="D2007" s="231" t="s">
        <v>251</v>
      </c>
      <c r="E2007" s="43"/>
      <c r="F2007" s="267" t="s">
        <v>2438</v>
      </c>
      <c r="G2007" s="43"/>
      <c r="H2007" s="43"/>
      <c r="I2007" s="264"/>
      <c r="J2007" s="43"/>
      <c r="K2007" s="43"/>
      <c r="L2007" s="47"/>
      <c r="M2007" s="265"/>
      <c r="N2007" s="266"/>
      <c r="O2007" s="87"/>
      <c r="P2007" s="87"/>
      <c r="Q2007" s="87"/>
      <c r="R2007" s="87"/>
      <c r="S2007" s="87"/>
      <c r="T2007" s="88"/>
      <c r="U2007" s="41"/>
      <c r="V2007" s="41"/>
      <c r="W2007" s="41"/>
      <c r="X2007" s="41"/>
      <c r="Y2007" s="41"/>
      <c r="Z2007" s="41"/>
      <c r="AA2007" s="41"/>
      <c r="AB2007" s="41"/>
      <c r="AC2007" s="41"/>
      <c r="AD2007" s="41"/>
      <c r="AE2007" s="41"/>
      <c r="AT2007" s="20" t="s">
        <v>251</v>
      </c>
      <c r="AU2007" s="20" t="s">
        <v>81</v>
      </c>
    </row>
    <row r="2008" s="14" customFormat="1">
      <c r="A2008" s="14"/>
      <c r="B2008" s="240"/>
      <c r="C2008" s="241"/>
      <c r="D2008" s="231" t="s">
        <v>169</v>
      </c>
      <c r="E2008" s="242" t="s">
        <v>21</v>
      </c>
      <c r="F2008" s="243" t="s">
        <v>79</v>
      </c>
      <c r="G2008" s="241"/>
      <c r="H2008" s="244">
        <v>1</v>
      </c>
      <c r="I2008" s="245"/>
      <c r="J2008" s="241"/>
      <c r="K2008" s="241"/>
      <c r="L2008" s="246"/>
      <c r="M2008" s="247"/>
      <c r="N2008" s="248"/>
      <c r="O2008" s="248"/>
      <c r="P2008" s="248"/>
      <c r="Q2008" s="248"/>
      <c r="R2008" s="248"/>
      <c r="S2008" s="248"/>
      <c r="T2008" s="249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T2008" s="250" t="s">
        <v>169</v>
      </c>
      <c r="AU2008" s="250" t="s">
        <v>81</v>
      </c>
      <c r="AV2008" s="14" t="s">
        <v>81</v>
      </c>
      <c r="AW2008" s="14" t="s">
        <v>34</v>
      </c>
      <c r="AX2008" s="14" t="s">
        <v>72</v>
      </c>
      <c r="AY2008" s="250" t="s">
        <v>161</v>
      </c>
    </row>
    <row r="2009" s="15" customFormat="1">
      <c r="A2009" s="15"/>
      <c r="B2009" s="251"/>
      <c r="C2009" s="252"/>
      <c r="D2009" s="231" t="s">
        <v>169</v>
      </c>
      <c r="E2009" s="253" t="s">
        <v>21</v>
      </c>
      <c r="F2009" s="254" t="s">
        <v>172</v>
      </c>
      <c r="G2009" s="252"/>
      <c r="H2009" s="255">
        <v>1</v>
      </c>
      <c r="I2009" s="256"/>
      <c r="J2009" s="252"/>
      <c r="K2009" s="252"/>
      <c r="L2009" s="257"/>
      <c r="M2009" s="258"/>
      <c r="N2009" s="259"/>
      <c r="O2009" s="259"/>
      <c r="P2009" s="259"/>
      <c r="Q2009" s="259"/>
      <c r="R2009" s="259"/>
      <c r="S2009" s="259"/>
      <c r="T2009" s="260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T2009" s="261" t="s">
        <v>169</v>
      </c>
      <c r="AU2009" s="261" t="s">
        <v>81</v>
      </c>
      <c r="AV2009" s="15" t="s">
        <v>167</v>
      </c>
      <c r="AW2009" s="15" t="s">
        <v>34</v>
      </c>
      <c r="AX2009" s="15" t="s">
        <v>79</v>
      </c>
      <c r="AY2009" s="261" t="s">
        <v>161</v>
      </c>
    </row>
    <row r="2010" s="12" customFormat="1" ht="22.8" customHeight="1">
      <c r="A2010" s="12"/>
      <c r="B2010" s="200"/>
      <c r="C2010" s="201"/>
      <c r="D2010" s="202" t="s">
        <v>71</v>
      </c>
      <c r="E2010" s="214" t="s">
        <v>2481</v>
      </c>
      <c r="F2010" s="214" t="s">
        <v>2482</v>
      </c>
      <c r="G2010" s="201"/>
      <c r="H2010" s="201"/>
      <c r="I2010" s="204"/>
      <c r="J2010" s="215">
        <f>BK2010</f>
        <v>0</v>
      </c>
      <c r="K2010" s="201"/>
      <c r="L2010" s="206"/>
      <c r="M2010" s="207"/>
      <c r="N2010" s="208"/>
      <c r="O2010" s="208"/>
      <c r="P2010" s="209">
        <f>SUM(P2011:P2054)</f>
        <v>0</v>
      </c>
      <c r="Q2010" s="208"/>
      <c r="R2010" s="209">
        <f>SUM(R2011:R2054)</f>
        <v>0.77340885999999998</v>
      </c>
      <c r="S2010" s="208"/>
      <c r="T2010" s="210">
        <f>SUM(T2011:T2054)</f>
        <v>0</v>
      </c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R2010" s="211" t="s">
        <v>81</v>
      </c>
      <c r="AT2010" s="212" t="s">
        <v>71</v>
      </c>
      <c r="AU2010" s="212" t="s">
        <v>79</v>
      </c>
      <c r="AY2010" s="211" t="s">
        <v>161</v>
      </c>
      <c r="BK2010" s="213">
        <f>SUM(BK2011:BK2054)</f>
        <v>0</v>
      </c>
    </row>
    <row r="2011" s="2" customFormat="1" ht="16.5" customHeight="1">
      <c r="A2011" s="41"/>
      <c r="B2011" s="42"/>
      <c r="C2011" s="216" t="s">
        <v>2483</v>
      </c>
      <c r="D2011" s="216" t="s">
        <v>163</v>
      </c>
      <c r="E2011" s="217" t="s">
        <v>2484</v>
      </c>
      <c r="F2011" s="218" t="s">
        <v>2485</v>
      </c>
      <c r="G2011" s="219" t="s">
        <v>166</v>
      </c>
      <c r="H2011" s="220">
        <v>20.899999999999999</v>
      </c>
      <c r="I2011" s="221"/>
      <c r="J2011" s="222">
        <f>ROUND(I2011*H2011,2)</f>
        <v>0</v>
      </c>
      <c r="K2011" s="218" t="s">
        <v>178</v>
      </c>
      <c r="L2011" s="47"/>
      <c r="M2011" s="223" t="s">
        <v>21</v>
      </c>
      <c r="N2011" s="224" t="s">
        <v>43</v>
      </c>
      <c r="O2011" s="87"/>
      <c r="P2011" s="225">
        <f>O2011*H2011</f>
        <v>0</v>
      </c>
      <c r="Q2011" s="225">
        <v>0</v>
      </c>
      <c r="R2011" s="225">
        <f>Q2011*H2011</f>
        <v>0</v>
      </c>
      <c r="S2011" s="225">
        <v>0</v>
      </c>
      <c r="T2011" s="226">
        <f>S2011*H2011</f>
        <v>0</v>
      </c>
      <c r="U2011" s="41"/>
      <c r="V2011" s="41"/>
      <c r="W2011" s="41"/>
      <c r="X2011" s="41"/>
      <c r="Y2011" s="41"/>
      <c r="Z2011" s="41"/>
      <c r="AA2011" s="41"/>
      <c r="AB2011" s="41"/>
      <c r="AC2011" s="41"/>
      <c r="AD2011" s="41"/>
      <c r="AE2011" s="41"/>
      <c r="AR2011" s="227" t="s">
        <v>276</v>
      </c>
      <c r="AT2011" s="227" t="s">
        <v>163</v>
      </c>
      <c r="AU2011" s="227" t="s">
        <v>81</v>
      </c>
      <c r="AY2011" s="20" t="s">
        <v>161</v>
      </c>
      <c r="BE2011" s="228">
        <f>IF(N2011="základní",J2011,0)</f>
        <v>0</v>
      </c>
      <c r="BF2011" s="228">
        <f>IF(N2011="snížená",J2011,0)</f>
        <v>0</v>
      </c>
      <c r="BG2011" s="228">
        <f>IF(N2011="zákl. přenesená",J2011,0)</f>
        <v>0</v>
      </c>
      <c r="BH2011" s="228">
        <f>IF(N2011="sníž. přenesená",J2011,0)</f>
        <v>0</v>
      </c>
      <c r="BI2011" s="228">
        <f>IF(N2011="nulová",J2011,0)</f>
        <v>0</v>
      </c>
      <c r="BJ2011" s="20" t="s">
        <v>79</v>
      </c>
      <c r="BK2011" s="228">
        <f>ROUND(I2011*H2011,2)</f>
        <v>0</v>
      </c>
      <c r="BL2011" s="20" t="s">
        <v>276</v>
      </c>
      <c r="BM2011" s="227" t="s">
        <v>2486</v>
      </c>
    </row>
    <row r="2012" s="2" customFormat="1">
      <c r="A2012" s="41"/>
      <c r="B2012" s="42"/>
      <c r="C2012" s="43"/>
      <c r="D2012" s="262" t="s">
        <v>180</v>
      </c>
      <c r="E2012" s="43"/>
      <c r="F2012" s="263" t="s">
        <v>2487</v>
      </c>
      <c r="G2012" s="43"/>
      <c r="H2012" s="43"/>
      <c r="I2012" s="264"/>
      <c r="J2012" s="43"/>
      <c r="K2012" s="43"/>
      <c r="L2012" s="47"/>
      <c r="M2012" s="265"/>
      <c r="N2012" s="266"/>
      <c r="O2012" s="87"/>
      <c r="P2012" s="87"/>
      <c r="Q2012" s="87"/>
      <c r="R2012" s="87"/>
      <c r="S2012" s="87"/>
      <c r="T2012" s="88"/>
      <c r="U2012" s="41"/>
      <c r="V2012" s="41"/>
      <c r="W2012" s="41"/>
      <c r="X2012" s="41"/>
      <c r="Y2012" s="41"/>
      <c r="Z2012" s="41"/>
      <c r="AA2012" s="41"/>
      <c r="AB2012" s="41"/>
      <c r="AC2012" s="41"/>
      <c r="AD2012" s="41"/>
      <c r="AE2012" s="41"/>
      <c r="AT2012" s="20" t="s">
        <v>180</v>
      </c>
      <c r="AU2012" s="20" t="s">
        <v>81</v>
      </c>
    </row>
    <row r="2013" s="14" customFormat="1">
      <c r="A2013" s="14"/>
      <c r="B2013" s="240"/>
      <c r="C2013" s="241"/>
      <c r="D2013" s="231" t="s">
        <v>169</v>
      </c>
      <c r="E2013" s="242" t="s">
        <v>21</v>
      </c>
      <c r="F2013" s="243" t="s">
        <v>403</v>
      </c>
      <c r="G2013" s="241"/>
      <c r="H2013" s="244">
        <v>20.899999999999999</v>
      </c>
      <c r="I2013" s="245"/>
      <c r="J2013" s="241"/>
      <c r="K2013" s="241"/>
      <c r="L2013" s="246"/>
      <c r="M2013" s="247"/>
      <c r="N2013" s="248"/>
      <c r="O2013" s="248"/>
      <c r="P2013" s="248"/>
      <c r="Q2013" s="248"/>
      <c r="R2013" s="248"/>
      <c r="S2013" s="248"/>
      <c r="T2013" s="249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T2013" s="250" t="s">
        <v>169</v>
      </c>
      <c r="AU2013" s="250" t="s">
        <v>81</v>
      </c>
      <c r="AV2013" s="14" t="s">
        <v>81</v>
      </c>
      <c r="AW2013" s="14" t="s">
        <v>34</v>
      </c>
      <c r="AX2013" s="14" t="s">
        <v>79</v>
      </c>
      <c r="AY2013" s="250" t="s">
        <v>161</v>
      </c>
    </row>
    <row r="2014" s="2" customFormat="1" ht="16.5" customHeight="1">
      <c r="A2014" s="41"/>
      <c r="B2014" s="42"/>
      <c r="C2014" s="216" t="s">
        <v>2488</v>
      </c>
      <c r="D2014" s="216" t="s">
        <v>163</v>
      </c>
      <c r="E2014" s="217" t="s">
        <v>2489</v>
      </c>
      <c r="F2014" s="218" t="s">
        <v>2490</v>
      </c>
      <c r="G2014" s="219" t="s">
        <v>166</v>
      </c>
      <c r="H2014" s="220">
        <v>20.899999999999999</v>
      </c>
      <c r="I2014" s="221"/>
      <c r="J2014" s="222">
        <f>ROUND(I2014*H2014,2)</f>
        <v>0</v>
      </c>
      <c r="K2014" s="218" t="s">
        <v>178</v>
      </c>
      <c r="L2014" s="47"/>
      <c r="M2014" s="223" t="s">
        <v>21</v>
      </c>
      <c r="N2014" s="224" t="s">
        <v>43</v>
      </c>
      <c r="O2014" s="87"/>
      <c r="P2014" s="225">
        <f>O2014*H2014</f>
        <v>0</v>
      </c>
      <c r="Q2014" s="225">
        <v>0.00029999999999999997</v>
      </c>
      <c r="R2014" s="225">
        <f>Q2014*H2014</f>
        <v>0.0062699999999999987</v>
      </c>
      <c r="S2014" s="225">
        <v>0</v>
      </c>
      <c r="T2014" s="226">
        <f>S2014*H2014</f>
        <v>0</v>
      </c>
      <c r="U2014" s="41"/>
      <c r="V2014" s="41"/>
      <c r="W2014" s="41"/>
      <c r="X2014" s="41"/>
      <c r="Y2014" s="41"/>
      <c r="Z2014" s="41"/>
      <c r="AA2014" s="41"/>
      <c r="AB2014" s="41"/>
      <c r="AC2014" s="41"/>
      <c r="AD2014" s="41"/>
      <c r="AE2014" s="41"/>
      <c r="AR2014" s="227" t="s">
        <v>276</v>
      </c>
      <c r="AT2014" s="227" t="s">
        <v>163</v>
      </c>
      <c r="AU2014" s="227" t="s">
        <v>81</v>
      </c>
      <c r="AY2014" s="20" t="s">
        <v>161</v>
      </c>
      <c r="BE2014" s="228">
        <f>IF(N2014="základní",J2014,0)</f>
        <v>0</v>
      </c>
      <c r="BF2014" s="228">
        <f>IF(N2014="snížená",J2014,0)</f>
        <v>0</v>
      </c>
      <c r="BG2014" s="228">
        <f>IF(N2014="zákl. přenesená",J2014,0)</f>
        <v>0</v>
      </c>
      <c r="BH2014" s="228">
        <f>IF(N2014="sníž. přenesená",J2014,0)</f>
        <v>0</v>
      </c>
      <c r="BI2014" s="228">
        <f>IF(N2014="nulová",J2014,0)</f>
        <v>0</v>
      </c>
      <c r="BJ2014" s="20" t="s">
        <v>79</v>
      </c>
      <c r="BK2014" s="228">
        <f>ROUND(I2014*H2014,2)</f>
        <v>0</v>
      </c>
      <c r="BL2014" s="20" t="s">
        <v>276</v>
      </c>
      <c r="BM2014" s="227" t="s">
        <v>2491</v>
      </c>
    </row>
    <row r="2015" s="2" customFormat="1">
      <c r="A2015" s="41"/>
      <c r="B2015" s="42"/>
      <c r="C2015" s="43"/>
      <c r="D2015" s="262" t="s">
        <v>180</v>
      </c>
      <c r="E2015" s="43"/>
      <c r="F2015" s="263" t="s">
        <v>2492</v>
      </c>
      <c r="G2015" s="43"/>
      <c r="H2015" s="43"/>
      <c r="I2015" s="264"/>
      <c r="J2015" s="43"/>
      <c r="K2015" s="43"/>
      <c r="L2015" s="47"/>
      <c r="M2015" s="265"/>
      <c r="N2015" s="266"/>
      <c r="O2015" s="87"/>
      <c r="P2015" s="87"/>
      <c r="Q2015" s="87"/>
      <c r="R2015" s="87"/>
      <c r="S2015" s="87"/>
      <c r="T2015" s="88"/>
      <c r="U2015" s="41"/>
      <c r="V2015" s="41"/>
      <c r="W2015" s="41"/>
      <c r="X2015" s="41"/>
      <c r="Y2015" s="41"/>
      <c r="Z2015" s="41"/>
      <c r="AA2015" s="41"/>
      <c r="AB2015" s="41"/>
      <c r="AC2015" s="41"/>
      <c r="AD2015" s="41"/>
      <c r="AE2015" s="41"/>
      <c r="AT2015" s="20" t="s">
        <v>180</v>
      </c>
      <c r="AU2015" s="20" t="s">
        <v>81</v>
      </c>
    </row>
    <row r="2016" s="14" customFormat="1">
      <c r="A2016" s="14"/>
      <c r="B2016" s="240"/>
      <c r="C2016" s="241"/>
      <c r="D2016" s="231" t="s">
        <v>169</v>
      </c>
      <c r="E2016" s="242" t="s">
        <v>21</v>
      </c>
      <c r="F2016" s="243" t="s">
        <v>403</v>
      </c>
      <c r="G2016" s="241"/>
      <c r="H2016" s="244">
        <v>20.899999999999999</v>
      </c>
      <c r="I2016" s="245"/>
      <c r="J2016" s="241"/>
      <c r="K2016" s="241"/>
      <c r="L2016" s="246"/>
      <c r="M2016" s="247"/>
      <c r="N2016" s="248"/>
      <c r="O2016" s="248"/>
      <c r="P2016" s="248"/>
      <c r="Q2016" s="248"/>
      <c r="R2016" s="248"/>
      <c r="S2016" s="248"/>
      <c r="T2016" s="249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T2016" s="250" t="s">
        <v>169</v>
      </c>
      <c r="AU2016" s="250" t="s">
        <v>81</v>
      </c>
      <c r="AV2016" s="14" t="s">
        <v>81</v>
      </c>
      <c r="AW2016" s="14" t="s">
        <v>34</v>
      </c>
      <c r="AX2016" s="14" t="s">
        <v>79</v>
      </c>
      <c r="AY2016" s="250" t="s">
        <v>161</v>
      </c>
    </row>
    <row r="2017" s="2" customFormat="1" ht="24.15" customHeight="1">
      <c r="A2017" s="41"/>
      <c r="B2017" s="42"/>
      <c r="C2017" s="216" t="s">
        <v>2493</v>
      </c>
      <c r="D2017" s="216" t="s">
        <v>163</v>
      </c>
      <c r="E2017" s="217" t="s">
        <v>2494</v>
      </c>
      <c r="F2017" s="218" t="s">
        <v>2495</v>
      </c>
      <c r="G2017" s="219" t="s">
        <v>324</v>
      </c>
      <c r="H2017" s="220">
        <v>38.308</v>
      </c>
      <c r="I2017" s="221"/>
      <c r="J2017" s="222">
        <f>ROUND(I2017*H2017,2)</f>
        <v>0</v>
      </c>
      <c r="K2017" s="218" t="s">
        <v>178</v>
      </c>
      <c r="L2017" s="47"/>
      <c r="M2017" s="223" t="s">
        <v>21</v>
      </c>
      <c r="N2017" s="224" t="s">
        <v>43</v>
      </c>
      <c r="O2017" s="87"/>
      <c r="P2017" s="225">
        <f>O2017*H2017</f>
        <v>0</v>
      </c>
      <c r="Q2017" s="225">
        <v>0.00058</v>
      </c>
      <c r="R2017" s="225">
        <f>Q2017*H2017</f>
        <v>0.022218640000000001</v>
      </c>
      <c r="S2017" s="225">
        <v>0</v>
      </c>
      <c r="T2017" s="226">
        <f>S2017*H2017</f>
        <v>0</v>
      </c>
      <c r="U2017" s="41"/>
      <c r="V2017" s="41"/>
      <c r="W2017" s="41"/>
      <c r="X2017" s="41"/>
      <c r="Y2017" s="41"/>
      <c r="Z2017" s="41"/>
      <c r="AA2017" s="41"/>
      <c r="AB2017" s="41"/>
      <c r="AC2017" s="41"/>
      <c r="AD2017" s="41"/>
      <c r="AE2017" s="41"/>
      <c r="AR2017" s="227" t="s">
        <v>276</v>
      </c>
      <c r="AT2017" s="227" t="s">
        <v>163</v>
      </c>
      <c r="AU2017" s="227" t="s">
        <v>81</v>
      </c>
      <c r="AY2017" s="20" t="s">
        <v>161</v>
      </c>
      <c r="BE2017" s="228">
        <f>IF(N2017="základní",J2017,0)</f>
        <v>0</v>
      </c>
      <c r="BF2017" s="228">
        <f>IF(N2017="snížená",J2017,0)</f>
        <v>0</v>
      </c>
      <c r="BG2017" s="228">
        <f>IF(N2017="zákl. přenesená",J2017,0)</f>
        <v>0</v>
      </c>
      <c r="BH2017" s="228">
        <f>IF(N2017="sníž. přenesená",J2017,0)</f>
        <v>0</v>
      </c>
      <c r="BI2017" s="228">
        <f>IF(N2017="nulová",J2017,0)</f>
        <v>0</v>
      </c>
      <c r="BJ2017" s="20" t="s">
        <v>79</v>
      </c>
      <c r="BK2017" s="228">
        <f>ROUND(I2017*H2017,2)</f>
        <v>0</v>
      </c>
      <c r="BL2017" s="20" t="s">
        <v>276</v>
      </c>
      <c r="BM2017" s="227" t="s">
        <v>2496</v>
      </c>
    </row>
    <row r="2018" s="2" customFormat="1">
      <c r="A2018" s="41"/>
      <c r="B2018" s="42"/>
      <c r="C2018" s="43"/>
      <c r="D2018" s="262" t="s">
        <v>180</v>
      </c>
      <c r="E2018" s="43"/>
      <c r="F2018" s="263" t="s">
        <v>2497</v>
      </c>
      <c r="G2018" s="43"/>
      <c r="H2018" s="43"/>
      <c r="I2018" s="264"/>
      <c r="J2018" s="43"/>
      <c r="K2018" s="43"/>
      <c r="L2018" s="47"/>
      <c r="M2018" s="265"/>
      <c r="N2018" s="266"/>
      <c r="O2018" s="87"/>
      <c r="P2018" s="87"/>
      <c r="Q2018" s="87"/>
      <c r="R2018" s="87"/>
      <c r="S2018" s="87"/>
      <c r="T2018" s="88"/>
      <c r="U2018" s="41"/>
      <c r="V2018" s="41"/>
      <c r="W2018" s="41"/>
      <c r="X2018" s="41"/>
      <c r="Y2018" s="41"/>
      <c r="Z2018" s="41"/>
      <c r="AA2018" s="41"/>
      <c r="AB2018" s="41"/>
      <c r="AC2018" s="41"/>
      <c r="AD2018" s="41"/>
      <c r="AE2018" s="41"/>
      <c r="AT2018" s="20" t="s">
        <v>180</v>
      </c>
      <c r="AU2018" s="20" t="s">
        <v>81</v>
      </c>
    </row>
    <row r="2019" s="13" customFormat="1">
      <c r="A2019" s="13"/>
      <c r="B2019" s="229"/>
      <c r="C2019" s="230"/>
      <c r="D2019" s="231" t="s">
        <v>169</v>
      </c>
      <c r="E2019" s="232" t="s">
        <v>21</v>
      </c>
      <c r="F2019" s="233" t="s">
        <v>2498</v>
      </c>
      <c r="G2019" s="230"/>
      <c r="H2019" s="232" t="s">
        <v>21</v>
      </c>
      <c r="I2019" s="234"/>
      <c r="J2019" s="230"/>
      <c r="K2019" s="230"/>
      <c r="L2019" s="235"/>
      <c r="M2019" s="236"/>
      <c r="N2019" s="237"/>
      <c r="O2019" s="237"/>
      <c r="P2019" s="237"/>
      <c r="Q2019" s="237"/>
      <c r="R2019" s="237"/>
      <c r="S2019" s="237"/>
      <c r="T2019" s="238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T2019" s="239" t="s">
        <v>169</v>
      </c>
      <c r="AU2019" s="239" t="s">
        <v>81</v>
      </c>
      <c r="AV2019" s="13" t="s">
        <v>79</v>
      </c>
      <c r="AW2019" s="13" t="s">
        <v>34</v>
      </c>
      <c r="AX2019" s="13" t="s">
        <v>72</v>
      </c>
      <c r="AY2019" s="239" t="s">
        <v>161</v>
      </c>
    </row>
    <row r="2020" s="14" customFormat="1">
      <c r="A2020" s="14"/>
      <c r="B2020" s="240"/>
      <c r="C2020" s="241"/>
      <c r="D2020" s="231" t="s">
        <v>169</v>
      </c>
      <c r="E2020" s="242" t="s">
        <v>21</v>
      </c>
      <c r="F2020" s="243" t="s">
        <v>2499</v>
      </c>
      <c r="G2020" s="241"/>
      <c r="H2020" s="244">
        <v>6.2199999999999998</v>
      </c>
      <c r="I2020" s="245"/>
      <c r="J2020" s="241"/>
      <c r="K2020" s="241"/>
      <c r="L2020" s="246"/>
      <c r="M2020" s="247"/>
      <c r="N2020" s="248"/>
      <c r="O2020" s="248"/>
      <c r="P2020" s="248"/>
      <c r="Q2020" s="248"/>
      <c r="R2020" s="248"/>
      <c r="S2020" s="248"/>
      <c r="T2020" s="249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T2020" s="250" t="s">
        <v>169</v>
      </c>
      <c r="AU2020" s="250" t="s">
        <v>81</v>
      </c>
      <c r="AV2020" s="14" t="s">
        <v>81</v>
      </c>
      <c r="AW2020" s="14" t="s">
        <v>34</v>
      </c>
      <c r="AX2020" s="14" t="s">
        <v>72</v>
      </c>
      <c r="AY2020" s="250" t="s">
        <v>161</v>
      </c>
    </row>
    <row r="2021" s="13" customFormat="1">
      <c r="A2021" s="13"/>
      <c r="B2021" s="229"/>
      <c r="C2021" s="230"/>
      <c r="D2021" s="231" t="s">
        <v>169</v>
      </c>
      <c r="E2021" s="232" t="s">
        <v>21</v>
      </c>
      <c r="F2021" s="233" t="s">
        <v>1293</v>
      </c>
      <c r="G2021" s="230"/>
      <c r="H2021" s="232" t="s">
        <v>21</v>
      </c>
      <c r="I2021" s="234"/>
      <c r="J2021" s="230"/>
      <c r="K2021" s="230"/>
      <c r="L2021" s="235"/>
      <c r="M2021" s="236"/>
      <c r="N2021" s="237"/>
      <c r="O2021" s="237"/>
      <c r="P2021" s="237"/>
      <c r="Q2021" s="237"/>
      <c r="R2021" s="237"/>
      <c r="S2021" s="237"/>
      <c r="T2021" s="238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T2021" s="239" t="s">
        <v>169</v>
      </c>
      <c r="AU2021" s="239" t="s">
        <v>81</v>
      </c>
      <c r="AV2021" s="13" t="s">
        <v>79</v>
      </c>
      <c r="AW2021" s="13" t="s">
        <v>34</v>
      </c>
      <c r="AX2021" s="13" t="s">
        <v>72</v>
      </c>
      <c r="AY2021" s="239" t="s">
        <v>161</v>
      </c>
    </row>
    <row r="2022" s="14" customFormat="1">
      <c r="A2022" s="14"/>
      <c r="B2022" s="240"/>
      <c r="C2022" s="241"/>
      <c r="D2022" s="231" t="s">
        <v>169</v>
      </c>
      <c r="E2022" s="242" t="s">
        <v>21</v>
      </c>
      <c r="F2022" s="243" t="s">
        <v>1607</v>
      </c>
      <c r="G2022" s="241"/>
      <c r="H2022" s="244">
        <v>4</v>
      </c>
      <c r="I2022" s="245"/>
      <c r="J2022" s="241"/>
      <c r="K2022" s="241"/>
      <c r="L2022" s="246"/>
      <c r="M2022" s="247"/>
      <c r="N2022" s="248"/>
      <c r="O2022" s="248"/>
      <c r="P2022" s="248"/>
      <c r="Q2022" s="248"/>
      <c r="R2022" s="248"/>
      <c r="S2022" s="248"/>
      <c r="T2022" s="249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T2022" s="250" t="s">
        <v>169</v>
      </c>
      <c r="AU2022" s="250" t="s">
        <v>81</v>
      </c>
      <c r="AV2022" s="14" t="s">
        <v>81</v>
      </c>
      <c r="AW2022" s="14" t="s">
        <v>34</v>
      </c>
      <c r="AX2022" s="14" t="s">
        <v>72</v>
      </c>
      <c r="AY2022" s="250" t="s">
        <v>161</v>
      </c>
    </row>
    <row r="2023" s="13" customFormat="1">
      <c r="A2023" s="13"/>
      <c r="B2023" s="229"/>
      <c r="C2023" s="230"/>
      <c r="D2023" s="231" t="s">
        <v>169</v>
      </c>
      <c r="E2023" s="232" t="s">
        <v>21</v>
      </c>
      <c r="F2023" s="233" t="s">
        <v>2500</v>
      </c>
      <c r="G2023" s="230"/>
      <c r="H2023" s="232" t="s">
        <v>21</v>
      </c>
      <c r="I2023" s="234"/>
      <c r="J2023" s="230"/>
      <c r="K2023" s="230"/>
      <c r="L2023" s="235"/>
      <c r="M2023" s="236"/>
      <c r="N2023" s="237"/>
      <c r="O2023" s="237"/>
      <c r="P2023" s="237"/>
      <c r="Q2023" s="237"/>
      <c r="R2023" s="237"/>
      <c r="S2023" s="237"/>
      <c r="T2023" s="238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T2023" s="239" t="s">
        <v>169</v>
      </c>
      <c r="AU2023" s="239" t="s">
        <v>81</v>
      </c>
      <c r="AV2023" s="13" t="s">
        <v>79</v>
      </c>
      <c r="AW2023" s="13" t="s">
        <v>34</v>
      </c>
      <c r="AX2023" s="13" t="s">
        <v>72</v>
      </c>
      <c r="AY2023" s="239" t="s">
        <v>161</v>
      </c>
    </row>
    <row r="2024" s="14" customFormat="1">
      <c r="A2024" s="14"/>
      <c r="B2024" s="240"/>
      <c r="C2024" s="241"/>
      <c r="D2024" s="231" t="s">
        <v>169</v>
      </c>
      <c r="E2024" s="242" t="s">
        <v>21</v>
      </c>
      <c r="F2024" s="243" t="s">
        <v>2501</v>
      </c>
      <c r="G2024" s="241"/>
      <c r="H2024" s="244">
        <v>7.2000000000000002</v>
      </c>
      <c r="I2024" s="245"/>
      <c r="J2024" s="241"/>
      <c r="K2024" s="241"/>
      <c r="L2024" s="246"/>
      <c r="M2024" s="247"/>
      <c r="N2024" s="248"/>
      <c r="O2024" s="248"/>
      <c r="P2024" s="248"/>
      <c r="Q2024" s="248"/>
      <c r="R2024" s="248"/>
      <c r="S2024" s="248"/>
      <c r="T2024" s="249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T2024" s="250" t="s">
        <v>169</v>
      </c>
      <c r="AU2024" s="250" t="s">
        <v>81</v>
      </c>
      <c r="AV2024" s="14" t="s">
        <v>81</v>
      </c>
      <c r="AW2024" s="14" t="s">
        <v>34</v>
      </c>
      <c r="AX2024" s="14" t="s">
        <v>72</v>
      </c>
      <c r="AY2024" s="250" t="s">
        <v>161</v>
      </c>
    </row>
    <row r="2025" s="13" customFormat="1">
      <c r="A2025" s="13"/>
      <c r="B2025" s="229"/>
      <c r="C2025" s="230"/>
      <c r="D2025" s="231" t="s">
        <v>169</v>
      </c>
      <c r="E2025" s="232" t="s">
        <v>21</v>
      </c>
      <c r="F2025" s="233" t="s">
        <v>1782</v>
      </c>
      <c r="G2025" s="230"/>
      <c r="H2025" s="232" t="s">
        <v>21</v>
      </c>
      <c r="I2025" s="234"/>
      <c r="J2025" s="230"/>
      <c r="K2025" s="230"/>
      <c r="L2025" s="235"/>
      <c r="M2025" s="236"/>
      <c r="N2025" s="237"/>
      <c r="O2025" s="237"/>
      <c r="P2025" s="237"/>
      <c r="Q2025" s="237"/>
      <c r="R2025" s="237"/>
      <c r="S2025" s="237"/>
      <c r="T2025" s="238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39" t="s">
        <v>169</v>
      </c>
      <c r="AU2025" s="239" t="s">
        <v>81</v>
      </c>
      <c r="AV2025" s="13" t="s">
        <v>79</v>
      </c>
      <c r="AW2025" s="13" t="s">
        <v>34</v>
      </c>
      <c r="AX2025" s="13" t="s">
        <v>72</v>
      </c>
      <c r="AY2025" s="239" t="s">
        <v>161</v>
      </c>
    </row>
    <row r="2026" s="14" customFormat="1">
      <c r="A2026" s="14"/>
      <c r="B2026" s="240"/>
      <c r="C2026" s="241"/>
      <c r="D2026" s="231" t="s">
        <v>169</v>
      </c>
      <c r="E2026" s="242" t="s">
        <v>21</v>
      </c>
      <c r="F2026" s="243" t="s">
        <v>2502</v>
      </c>
      <c r="G2026" s="241"/>
      <c r="H2026" s="244">
        <v>3.46</v>
      </c>
      <c r="I2026" s="245"/>
      <c r="J2026" s="241"/>
      <c r="K2026" s="241"/>
      <c r="L2026" s="246"/>
      <c r="M2026" s="247"/>
      <c r="N2026" s="248"/>
      <c r="O2026" s="248"/>
      <c r="P2026" s="248"/>
      <c r="Q2026" s="248"/>
      <c r="R2026" s="248"/>
      <c r="S2026" s="248"/>
      <c r="T2026" s="249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T2026" s="250" t="s">
        <v>169</v>
      </c>
      <c r="AU2026" s="250" t="s">
        <v>81</v>
      </c>
      <c r="AV2026" s="14" t="s">
        <v>81</v>
      </c>
      <c r="AW2026" s="14" t="s">
        <v>34</v>
      </c>
      <c r="AX2026" s="14" t="s">
        <v>72</v>
      </c>
      <c r="AY2026" s="250" t="s">
        <v>161</v>
      </c>
    </row>
    <row r="2027" s="13" customFormat="1">
      <c r="A2027" s="13"/>
      <c r="B2027" s="229"/>
      <c r="C2027" s="230"/>
      <c r="D2027" s="231" t="s">
        <v>169</v>
      </c>
      <c r="E2027" s="232" t="s">
        <v>21</v>
      </c>
      <c r="F2027" s="233" t="s">
        <v>2503</v>
      </c>
      <c r="G2027" s="230"/>
      <c r="H2027" s="232" t="s">
        <v>21</v>
      </c>
      <c r="I2027" s="234"/>
      <c r="J2027" s="230"/>
      <c r="K2027" s="230"/>
      <c r="L2027" s="235"/>
      <c r="M2027" s="236"/>
      <c r="N2027" s="237"/>
      <c r="O2027" s="237"/>
      <c r="P2027" s="237"/>
      <c r="Q2027" s="237"/>
      <c r="R2027" s="237"/>
      <c r="S2027" s="237"/>
      <c r="T2027" s="238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T2027" s="239" t="s">
        <v>169</v>
      </c>
      <c r="AU2027" s="239" t="s">
        <v>81</v>
      </c>
      <c r="AV2027" s="13" t="s">
        <v>79</v>
      </c>
      <c r="AW2027" s="13" t="s">
        <v>34</v>
      </c>
      <c r="AX2027" s="13" t="s">
        <v>72</v>
      </c>
      <c r="AY2027" s="239" t="s">
        <v>161</v>
      </c>
    </row>
    <row r="2028" s="14" customFormat="1">
      <c r="A2028" s="14"/>
      <c r="B2028" s="240"/>
      <c r="C2028" s="241"/>
      <c r="D2028" s="231" t="s">
        <v>169</v>
      </c>
      <c r="E2028" s="242" t="s">
        <v>21</v>
      </c>
      <c r="F2028" s="243" t="s">
        <v>2504</v>
      </c>
      <c r="G2028" s="241"/>
      <c r="H2028" s="244">
        <v>6.2480000000000002</v>
      </c>
      <c r="I2028" s="245"/>
      <c r="J2028" s="241"/>
      <c r="K2028" s="241"/>
      <c r="L2028" s="246"/>
      <c r="M2028" s="247"/>
      <c r="N2028" s="248"/>
      <c r="O2028" s="248"/>
      <c r="P2028" s="248"/>
      <c r="Q2028" s="248"/>
      <c r="R2028" s="248"/>
      <c r="S2028" s="248"/>
      <c r="T2028" s="249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T2028" s="250" t="s">
        <v>169</v>
      </c>
      <c r="AU2028" s="250" t="s">
        <v>81</v>
      </c>
      <c r="AV2028" s="14" t="s">
        <v>81</v>
      </c>
      <c r="AW2028" s="14" t="s">
        <v>34</v>
      </c>
      <c r="AX2028" s="14" t="s">
        <v>72</v>
      </c>
      <c r="AY2028" s="250" t="s">
        <v>161</v>
      </c>
    </row>
    <row r="2029" s="13" customFormat="1">
      <c r="A2029" s="13"/>
      <c r="B2029" s="229"/>
      <c r="C2029" s="230"/>
      <c r="D2029" s="231" t="s">
        <v>169</v>
      </c>
      <c r="E2029" s="232" t="s">
        <v>21</v>
      </c>
      <c r="F2029" s="233" t="s">
        <v>1784</v>
      </c>
      <c r="G2029" s="230"/>
      <c r="H2029" s="232" t="s">
        <v>21</v>
      </c>
      <c r="I2029" s="234"/>
      <c r="J2029" s="230"/>
      <c r="K2029" s="230"/>
      <c r="L2029" s="235"/>
      <c r="M2029" s="236"/>
      <c r="N2029" s="237"/>
      <c r="O2029" s="237"/>
      <c r="P2029" s="237"/>
      <c r="Q2029" s="237"/>
      <c r="R2029" s="237"/>
      <c r="S2029" s="237"/>
      <c r="T2029" s="238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T2029" s="239" t="s">
        <v>169</v>
      </c>
      <c r="AU2029" s="239" t="s">
        <v>81</v>
      </c>
      <c r="AV2029" s="13" t="s">
        <v>79</v>
      </c>
      <c r="AW2029" s="13" t="s">
        <v>34</v>
      </c>
      <c r="AX2029" s="13" t="s">
        <v>72</v>
      </c>
      <c r="AY2029" s="239" t="s">
        <v>161</v>
      </c>
    </row>
    <row r="2030" s="14" customFormat="1">
      <c r="A2030" s="14"/>
      <c r="B2030" s="240"/>
      <c r="C2030" s="241"/>
      <c r="D2030" s="231" t="s">
        <v>169</v>
      </c>
      <c r="E2030" s="242" t="s">
        <v>21</v>
      </c>
      <c r="F2030" s="243" t="s">
        <v>2505</v>
      </c>
      <c r="G2030" s="241"/>
      <c r="H2030" s="244">
        <v>4.1799999999999997</v>
      </c>
      <c r="I2030" s="245"/>
      <c r="J2030" s="241"/>
      <c r="K2030" s="241"/>
      <c r="L2030" s="246"/>
      <c r="M2030" s="247"/>
      <c r="N2030" s="248"/>
      <c r="O2030" s="248"/>
      <c r="P2030" s="248"/>
      <c r="Q2030" s="248"/>
      <c r="R2030" s="248"/>
      <c r="S2030" s="248"/>
      <c r="T2030" s="249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T2030" s="250" t="s">
        <v>169</v>
      </c>
      <c r="AU2030" s="250" t="s">
        <v>81</v>
      </c>
      <c r="AV2030" s="14" t="s">
        <v>81</v>
      </c>
      <c r="AW2030" s="14" t="s">
        <v>34</v>
      </c>
      <c r="AX2030" s="14" t="s">
        <v>72</v>
      </c>
      <c r="AY2030" s="250" t="s">
        <v>161</v>
      </c>
    </row>
    <row r="2031" s="13" customFormat="1">
      <c r="A2031" s="13"/>
      <c r="B2031" s="229"/>
      <c r="C2031" s="230"/>
      <c r="D2031" s="231" t="s">
        <v>169</v>
      </c>
      <c r="E2031" s="232" t="s">
        <v>21</v>
      </c>
      <c r="F2031" s="233" t="s">
        <v>2506</v>
      </c>
      <c r="G2031" s="230"/>
      <c r="H2031" s="232" t="s">
        <v>21</v>
      </c>
      <c r="I2031" s="234"/>
      <c r="J2031" s="230"/>
      <c r="K2031" s="230"/>
      <c r="L2031" s="235"/>
      <c r="M2031" s="236"/>
      <c r="N2031" s="237"/>
      <c r="O2031" s="237"/>
      <c r="P2031" s="237"/>
      <c r="Q2031" s="237"/>
      <c r="R2031" s="237"/>
      <c r="S2031" s="237"/>
      <c r="T2031" s="238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T2031" s="239" t="s">
        <v>169</v>
      </c>
      <c r="AU2031" s="239" t="s">
        <v>81</v>
      </c>
      <c r="AV2031" s="13" t="s">
        <v>79</v>
      </c>
      <c r="AW2031" s="13" t="s">
        <v>34</v>
      </c>
      <c r="AX2031" s="13" t="s">
        <v>72</v>
      </c>
      <c r="AY2031" s="239" t="s">
        <v>161</v>
      </c>
    </row>
    <row r="2032" s="14" customFormat="1">
      <c r="A2032" s="14"/>
      <c r="B2032" s="240"/>
      <c r="C2032" s="241"/>
      <c r="D2032" s="231" t="s">
        <v>169</v>
      </c>
      <c r="E2032" s="242" t="s">
        <v>21</v>
      </c>
      <c r="F2032" s="243" t="s">
        <v>2507</v>
      </c>
      <c r="G2032" s="241"/>
      <c r="H2032" s="244">
        <v>7</v>
      </c>
      <c r="I2032" s="245"/>
      <c r="J2032" s="241"/>
      <c r="K2032" s="241"/>
      <c r="L2032" s="246"/>
      <c r="M2032" s="247"/>
      <c r="N2032" s="248"/>
      <c r="O2032" s="248"/>
      <c r="P2032" s="248"/>
      <c r="Q2032" s="248"/>
      <c r="R2032" s="248"/>
      <c r="S2032" s="248"/>
      <c r="T2032" s="249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T2032" s="250" t="s">
        <v>169</v>
      </c>
      <c r="AU2032" s="250" t="s">
        <v>81</v>
      </c>
      <c r="AV2032" s="14" t="s">
        <v>81</v>
      </c>
      <c r="AW2032" s="14" t="s">
        <v>34</v>
      </c>
      <c r="AX2032" s="14" t="s">
        <v>72</v>
      </c>
      <c r="AY2032" s="250" t="s">
        <v>161</v>
      </c>
    </row>
    <row r="2033" s="15" customFormat="1">
      <c r="A2033" s="15"/>
      <c r="B2033" s="251"/>
      <c r="C2033" s="252"/>
      <c r="D2033" s="231" t="s">
        <v>169</v>
      </c>
      <c r="E2033" s="253" t="s">
        <v>21</v>
      </c>
      <c r="F2033" s="254" t="s">
        <v>172</v>
      </c>
      <c r="G2033" s="252"/>
      <c r="H2033" s="255">
        <v>38.308</v>
      </c>
      <c r="I2033" s="256"/>
      <c r="J2033" s="252"/>
      <c r="K2033" s="252"/>
      <c r="L2033" s="257"/>
      <c r="M2033" s="258"/>
      <c r="N2033" s="259"/>
      <c r="O2033" s="259"/>
      <c r="P2033" s="259"/>
      <c r="Q2033" s="259"/>
      <c r="R2033" s="259"/>
      <c r="S2033" s="259"/>
      <c r="T2033" s="260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T2033" s="261" t="s">
        <v>169</v>
      </c>
      <c r="AU2033" s="261" t="s">
        <v>81</v>
      </c>
      <c r="AV2033" s="15" t="s">
        <v>167</v>
      </c>
      <c r="AW2033" s="15" t="s">
        <v>34</v>
      </c>
      <c r="AX2033" s="15" t="s">
        <v>79</v>
      </c>
      <c r="AY2033" s="261" t="s">
        <v>161</v>
      </c>
    </row>
    <row r="2034" s="2" customFormat="1" ht="16.5" customHeight="1">
      <c r="A2034" s="41"/>
      <c r="B2034" s="42"/>
      <c r="C2034" s="273" t="s">
        <v>2508</v>
      </c>
      <c r="D2034" s="273" t="s">
        <v>479</v>
      </c>
      <c r="E2034" s="274" t="s">
        <v>2509</v>
      </c>
      <c r="F2034" s="275" t="s">
        <v>2510</v>
      </c>
      <c r="G2034" s="276" t="s">
        <v>324</v>
      </c>
      <c r="H2034" s="277">
        <v>42.139000000000003</v>
      </c>
      <c r="I2034" s="278"/>
      <c r="J2034" s="279">
        <f>ROUND(I2034*H2034,2)</f>
        <v>0</v>
      </c>
      <c r="K2034" s="275" t="s">
        <v>21</v>
      </c>
      <c r="L2034" s="280"/>
      <c r="M2034" s="281" t="s">
        <v>21</v>
      </c>
      <c r="N2034" s="282" t="s">
        <v>43</v>
      </c>
      <c r="O2034" s="87"/>
      <c r="P2034" s="225">
        <f>O2034*H2034</f>
        <v>0</v>
      </c>
      <c r="Q2034" s="225">
        <v>0.00198</v>
      </c>
      <c r="R2034" s="225">
        <f>Q2034*H2034</f>
        <v>0.083435220000000004</v>
      </c>
      <c r="S2034" s="225">
        <v>0</v>
      </c>
      <c r="T2034" s="226">
        <f>S2034*H2034</f>
        <v>0</v>
      </c>
      <c r="U2034" s="41"/>
      <c r="V2034" s="41"/>
      <c r="W2034" s="41"/>
      <c r="X2034" s="41"/>
      <c r="Y2034" s="41"/>
      <c r="Z2034" s="41"/>
      <c r="AA2034" s="41"/>
      <c r="AB2034" s="41"/>
      <c r="AC2034" s="41"/>
      <c r="AD2034" s="41"/>
      <c r="AE2034" s="41"/>
      <c r="AR2034" s="227" t="s">
        <v>682</v>
      </c>
      <c r="AT2034" s="227" t="s">
        <v>479</v>
      </c>
      <c r="AU2034" s="227" t="s">
        <v>81</v>
      </c>
      <c r="AY2034" s="20" t="s">
        <v>161</v>
      </c>
      <c r="BE2034" s="228">
        <f>IF(N2034="základní",J2034,0)</f>
        <v>0</v>
      </c>
      <c r="BF2034" s="228">
        <f>IF(N2034="snížená",J2034,0)</f>
        <v>0</v>
      </c>
      <c r="BG2034" s="228">
        <f>IF(N2034="zákl. přenesená",J2034,0)</f>
        <v>0</v>
      </c>
      <c r="BH2034" s="228">
        <f>IF(N2034="sníž. přenesená",J2034,0)</f>
        <v>0</v>
      </c>
      <c r="BI2034" s="228">
        <f>IF(N2034="nulová",J2034,0)</f>
        <v>0</v>
      </c>
      <c r="BJ2034" s="20" t="s">
        <v>79</v>
      </c>
      <c r="BK2034" s="228">
        <f>ROUND(I2034*H2034,2)</f>
        <v>0</v>
      </c>
      <c r="BL2034" s="20" t="s">
        <v>276</v>
      </c>
      <c r="BM2034" s="227" t="s">
        <v>2511</v>
      </c>
    </row>
    <row r="2035" s="14" customFormat="1">
      <c r="A2035" s="14"/>
      <c r="B2035" s="240"/>
      <c r="C2035" s="241"/>
      <c r="D2035" s="231" t="s">
        <v>169</v>
      </c>
      <c r="E2035" s="242" t="s">
        <v>21</v>
      </c>
      <c r="F2035" s="243" t="s">
        <v>2512</v>
      </c>
      <c r="G2035" s="241"/>
      <c r="H2035" s="244">
        <v>42.139000000000003</v>
      </c>
      <c r="I2035" s="245"/>
      <c r="J2035" s="241"/>
      <c r="K2035" s="241"/>
      <c r="L2035" s="246"/>
      <c r="M2035" s="247"/>
      <c r="N2035" s="248"/>
      <c r="O2035" s="248"/>
      <c r="P2035" s="248"/>
      <c r="Q2035" s="248"/>
      <c r="R2035" s="248"/>
      <c r="S2035" s="248"/>
      <c r="T2035" s="249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T2035" s="250" t="s">
        <v>169</v>
      </c>
      <c r="AU2035" s="250" t="s">
        <v>81</v>
      </c>
      <c r="AV2035" s="14" t="s">
        <v>81</v>
      </c>
      <c r="AW2035" s="14" t="s">
        <v>34</v>
      </c>
      <c r="AX2035" s="14" t="s">
        <v>72</v>
      </c>
      <c r="AY2035" s="250" t="s">
        <v>161</v>
      </c>
    </row>
    <row r="2036" s="15" customFormat="1">
      <c r="A2036" s="15"/>
      <c r="B2036" s="251"/>
      <c r="C2036" s="252"/>
      <c r="D2036" s="231" t="s">
        <v>169</v>
      </c>
      <c r="E2036" s="253" t="s">
        <v>21</v>
      </c>
      <c r="F2036" s="254" t="s">
        <v>172</v>
      </c>
      <c r="G2036" s="252"/>
      <c r="H2036" s="255">
        <v>42.139000000000003</v>
      </c>
      <c r="I2036" s="256"/>
      <c r="J2036" s="252"/>
      <c r="K2036" s="252"/>
      <c r="L2036" s="257"/>
      <c r="M2036" s="258"/>
      <c r="N2036" s="259"/>
      <c r="O2036" s="259"/>
      <c r="P2036" s="259"/>
      <c r="Q2036" s="259"/>
      <c r="R2036" s="259"/>
      <c r="S2036" s="259"/>
      <c r="T2036" s="260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T2036" s="261" t="s">
        <v>169</v>
      </c>
      <c r="AU2036" s="261" t="s">
        <v>81</v>
      </c>
      <c r="AV2036" s="15" t="s">
        <v>167</v>
      </c>
      <c r="AW2036" s="15" t="s">
        <v>34</v>
      </c>
      <c r="AX2036" s="15" t="s">
        <v>79</v>
      </c>
      <c r="AY2036" s="261" t="s">
        <v>161</v>
      </c>
    </row>
    <row r="2037" s="2" customFormat="1" ht="24.15" customHeight="1">
      <c r="A2037" s="41"/>
      <c r="B2037" s="42"/>
      <c r="C2037" s="216" t="s">
        <v>2513</v>
      </c>
      <c r="D2037" s="216" t="s">
        <v>163</v>
      </c>
      <c r="E2037" s="217" t="s">
        <v>2514</v>
      </c>
      <c r="F2037" s="218" t="s">
        <v>2515</v>
      </c>
      <c r="G2037" s="219" t="s">
        <v>166</v>
      </c>
      <c r="H2037" s="220">
        <v>20.899999999999999</v>
      </c>
      <c r="I2037" s="221"/>
      <c r="J2037" s="222">
        <f>ROUND(I2037*H2037,2)</f>
        <v>0</v>
      </c>
      <c r="K2037" s="218" t="s">
        <v>178</v>
      </c>
      <c r="L2037" s="47"/>
      <c r="M2037" s="223" t="s">
        <v>21</v>
      </c>
      <c r="N2037" s="224" t="s">
        <v>43</v>
      </c>
      <c r="O2037" s="87"/>
      <c r="P2037" s="225">
        <f>O2037*H2037</f>
        <v>0</v>
      </c>
      <c r="Q2037" s="225">
        <v>0.0059500000000000004</v>
      </c>
      <c r="R2037" s="225">
        <f>Q2037*H2037</f>
        <v>0.12435500000000001</v>
      </c>
      <c r="S2037" s="225">
        <v>0</v>
      </c>
      <c r="T2037" s="226">
        <f>S2037*H2037</f>
        <v>0</v>
      </c>
      <c r="U2037" s="41"/>
      <c r="V2037" s="41"/>
      <c r="W2037" s="41"/>
      <c r="X2037" s="41"/>
      <c r="Y2037" s="41"/>
      <c r="Z2037" s="41"/>
      <c r="AA2037" s="41"/>
      <c r="AB2037" s="41"/>
      <c r="AC2037" s="41"/>
      <c r="AD2037" s="41"/>
      <c r="AE2037" s="41"/>
      <c r="AR2037" s="227" t="s">
        <v>276</v>
      </c>
      <c r="AT2037" s="227" t="s">
        <v>163</v>
      </c>
      <c r="AU2037" s="227" t="s">
        <v>81</v>
      </c>
      <c r="AY2037" s="20" t="s">
        <v>161</v>
      </c>
      <c r="BE2037" s="228">
        <f>IF(N2037="základní",J2037,0)</f>
        <v>0</v>
      </c>
      <c r="BF2037" s="228">
        <f>IF(N2037="snížená",J2037,0)</f>
        <v>0</v>
      </c>
      <c r="BG2037" s="228">
        <f>IF(N2037="zákl. přenesená",J2037,0)</f>
        <v>0</v>
      </c>
      <c r="BH2037" s="228">
        <f>IF(N2037="sníž. přenesená",J2037,0)</f>
        <v>0</v>
      </c>
      <c r="BI2037" s="228">
        <f>IF(N2037="nulová",J2037,0)</f>
        <v>0</v>
      </c>
      <c r="BJ2037" s="20" t="s">
        <v>79</v>
      </c>
      <c r="BK2037" s="228">
        <f>ROUND(I2037*H2037,2)</f>
        <v>0</v>
      </c>
      <c r="BL2037" s="20" t="s">
        <v>276</v>
      </c>
      <c r="BM2037" s="227" t="s">
        <v>2516</v>
      </c>
    </row>
    <row r="2038" s="2" customFormat="1">
      <c r="A2038" s="41"/>
      <c r="B2038" s="42"/>
      <c r="C2038" s="43"/>
      <c r="D2038" s="262" t="s">
        <v>180</v>
      </c>
      <c r="E2038" s="43"/>
      <c r="F2038" s="263" t="s">
        <v>2517</v>
      </c>
      <c r="G2038" s="43"/>
      <c r="H2038" s="43"/>
      <c r="I2038" s="264"/>
      <c r="J2038" s="43"/>
      <c r="K2038" s="43"/>
      <c r="L2038" s="47"/>
      <c r="M2038" s="265"/>
      <c r="N2038" s="266"/>
      <c r="O2038" s="87"/>
      <c r="P2038" s="87"/>
      <c r="Q2038" s="87"/>
      <c r="R2038" s="87"/>
      <c r="S2038" s="87"/>
      <c r="T2038" s="88"/>
      <c r="U2038" s="41"/>
      <c r="V2038" s="41"/>
      <c r="W2038" s="41"/>
      <c r="X2038" s="41"/>
      <c r="Y2038" s="41"/>
      <c r="Z2038" s="41"/>
      <c r="AA2038" s="41"/>
      <c r="AB2038" s="41"/>
      <c r="AC2038" s="41"/>
      <c r="AD2038" s="41"/>
      <c r="AE2038" s="41"/>
      <c r="AT2038" s="20" t="s">
        <v>180</v>
      </c>
      <c r="AU2038" s="20" t="s">
        <v>81</v>
      </c>
    </row>
    <row r="2039" s="2" customFormat="1">
      <c r="A2039" s="41"/>
      <c r="B2039" s="42"/>
      <c r="C2039" s="43"/>
      <c r="D2039" s="231" t="s">
        <v>251</v>
      </c>
      <c r="E2039" s="43"/>
      <c r="F2039" s="267" t="s">
        <v>2518</v>
      </c>
      <c r="G2039" s="43"/>
      <c r="H2039" s="43"/>
      <c r="I2039" s="264"/>
      <c r="J2039" s="43"/>
      <c r="K2039" s="43"/>
      <c r="L2039" s="47"/>
      <c r="M2039" s="265"/>
      <c r="N2039" s="266"/>
      <c r="O2039" s="87"/>
      <c r="P2039" s="87"/>
      <c r="Q2039" s="87"/>
      <c r="R2039" s="87"/>
      <c r="S2039" s="87"/>
      <c r="T2039" s="88"/>
      <c r="U2039" s="41"/>
      <c r="V2039" s="41"/>
      <c r="W2039" s="41"/>
      <c r="X2039" s="41"/>
      <c r="Y2039" s="41"/>
      <c r="Z2039" s="41"/>
      <c r="AA2039" s="41"/>
      <c r="AB2039" s="41"/>
      <c r="AC2039" s="41"/>
      <c r="AD2039" s="41"/>
      <c r="AE2039" s="41"/>
      <c r="AT2039" s="20" t="s">
        <v>251</v>
      </c>
      <c r="AU2039" s="20" t="s">
        <v>81</v>
      </c>
    </row>
    <row r="2040" s="14" customFormat="1">
      <c r="A2040" s="14"/>
      <c r="B2040" s="240"/>
      <c r="C2040" s="241"/>
      <c r="D2040" s="231" t="s">
        <v>169</v>
      </c>
      <c r="E2040" s="242" t="s">
        <v>21</v>
      </c>
      <c r="F2040" s="243" t="s">
        <v>2519</v>
      </c>
      <c r="G2040" s="241"/>
      <c r="H2040" s="244">
        <v>20.899999999999999</v>
      </c>
      <c r="I2040" s="245"/>
      <c r="J2040" s="241"/>
      <c r="K2040" s="241"/>
      <c r="L2040" s="246"/>
      <c r="M2040" s="247"/>
      <c r="N2040" s="248"/>
      <c r="O2040" s="248"/>
      <c r="P2040" s="248"/>
      <c r="Q2040" s="248"/>
      <c r="R2040" s="248"/>
      <c r="S2040" s="248"/>
      <c r="T2040" s="249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T2040" s="250" t="s">
        <v>169</v>
      </c>
      <c r="AU2040" s="250" t="s">
        <v>81</v>
      </c>
      <c r="AV2040" s="14" t="s">
        <v>81</v>
      </c>
      <c r="AW2040" s="14" t="s">
        <v>34</v>
      </c>
      <c r="AX2040" s="14" t="s">
        <v>72</v>
      </c>
      <c r="AY2040" s="250" t="s">
        <v>161</v>
      </c>
    </row>
    <row r="2041" s="16" customFormat="1">
      <c r="A2041" s="16"/>
      <c r="B2041" s="283"/>
      <c r="C2041" s="284"/>
      <c r="D2041" s="231" t="s">
        <v>169</v>
      </c>
      <c r="E2041" s="285" t="s">
        <v>403</v>
      </c>
      <c r="F2041" s="286" t="s">
        <v>507</v>
      </c>
      <c r="G2041" s="284"/>
      <c r="H2041" s="287">
        <v>20.899999999999999</v>
      </c>
      <c r="I2041" s="288"/>
      <c r="J2041" s="284"/>
      <c r="K2041" s="284"/>
      <c r="L2041" s="289"/>
      <c r="M2041" s="290"/>
      <c r="N2041" s="291"/>
      <c r="O2041" s="291"/>
      <c r="P2041" s="291"/>
      <c r="Q2041" s="291"/>
      <c r="R2041" s="291"/>
      <c r="S2041" s="291"/>
      <c r="T2041" s="292"/>
      <c r="U2041" s="16"/>
      <c r="V2041" s="16"/>
      <c r="W2041" s="16"/>
      <c r="X2041" s="16"/>
      <c r="Y2041" s="16"/>
      <c r="Z2041" s="16"/>
      <c r="AA2041" s="16"/>
      <c r="AB2041" s="16"/>
      <c r="AC2041" s="16"/>
      <c r="AD2041" s="16"/>
      <c r="AE2041" s="16"/>
      <c r="AT2041" s="293" t="s">
        <v>169</v>
      </c>
      <c r="AU2041" s="293" t="s">
        <v>81</v>
      </c>
      <c r="AV2041" s="16" t="s">
        <v>104</v>
      </c>
      <c r="AW2041" s="16" t="s">
        <v>34</v>
      </c>
      <c r="AX2041" s="16" t="s">
        <v>72</v>
      </c>
      <c r="AY2041" s="293" t="s">
        <v>161</v>
      </c>
    </row>
    <row r="2042" s="15" customFormat="1">
      <c r="A2042" s="15"/>
      <c r="B2042" s="251"/>
      <c r="C2042" s="252"/>
      <c r="D2042" s="231" t="s">
        <v>169</v>
      </c>
      <c r="E2042" s="253" t="s">
        <v>21</v>
      </c>
      <c r="F2042" s="254" t="s">
        <v>172</v>
      </c>
      <c r="G2042" s="252"/>
      <c r="H2042" s="255">
        <v>20.899999999999999</v>
      </c>
      <c r="I2042" s="256"/>
      <c r="J2042" s="252"/>
      <c r="K2042" s="252"/>
      <c r="L2042" s="257"/>
      <c r="M2042" s="258"/>
      <c r="N2042" s="259"/>
      <c r="O2042" s="259"/>
      <c r="P2042" s="259"/>
      <c r="Q2042" s="259"/>
      <c r="R2042" s="259"/>
      <c r="S2042" s="259"/>
      <c r="T2042" s="260"/>
      <c r="U2042" s="15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T2042" s="261" t="s">
        <v>169</v>
      </c>
      <c r="AU2042" s="261" t="s">
        <v>81</v>
      </c>
      <c r="AV2042" s="15" t="s">
        <v>167</v>
      </c>
      <c r="AW2042" s="15" t="s">
        <v>34</v>
      </c>
      <c r="AX2042" s="15" t="s">
        <v>79</v>
      </c>
      <c r="AY2042" s="261" t="s">
        <v>161</v>
      </c>
    </row>
    <row r="2043" s="2" customFormat="1" ht="16.5" customHeight="1">
      <c r="A2043" s="41"/>
      <c r="B2043" s="42"/>
      <c r="C2043" s="273" t="s">
        <v>2520</v>
      </c>
      <c r="D2043" s="273" t="s">
        <v>479</v>
      </c>
      <c r="E2043" s="274" t="s">
        <v>2521</v>
      </c>
      <c r="F2043" s="275" t="s">
        <v>2522</v>
      </c>
      <c r="G2043" s="276" t="s">
        <v>166</v>
      </c>
      <c r="H2043" s="277">
        <v>22.989999999999998</v>
      </c>
      <c r="I2043" s="278"/>
      <c r="J2043" s="279">
        <f>ROUND(I2043*H2043,2)</f>
        <v>0</v>
      </c>
      <c r="K2043" s="275" t="s">
        <v>21</v>
      </c>
      <c r="L2043" s="280"/>
      <c r="M2043" s="281" t="s">
        <v>21</v>
      </c>
      <c r="N2043" s="282" t="s">
        <v>43</v>
      </c>
      <c r="O2043" s="87"/>
      <c r="P2043" s="225">
        <f>O2043*H2043</f>
        <v>0</v>
      </c>
      <c r="Q2043" s="225">
        <v>0.021999999999999999</v>
      </c>
      <c r="R2043" s="225">
        <f>Q2043*H2043</f>
        <v>0.5057799999999999</v>
      </c>
      <c r="S2043" s="225">
        <v>0</v>
      </c>
      <c r="T2043" s="226">
        <f>S2043*H2043</f>
        <v>0</v>
      </c>
      <c r="U2043" s="41"/>
      <c r="V2043" s="41"/>
      <c r="W2043" s="41"/>
      <c r="X2043" s="41"/>
      <c r="Y2043" s="41"/>
      <c r="Z2043" s="41"/>
      <c r="AA2043" s="41"/>
      <c r="AB2043" s="41"/>
      <c r="AC2043" s="41"/>
      <c r="AD2043" s="41"/>
      <c r="AE2043" s="41"/>
      <c r="AR2043" s="227" t="s">
        <v>682</v>
      </c>
      <c r="AT2043" s="227" t="s">
        <v>479</v>
      </c>
      <c r="AU2043" s="227" t="s">
        <v>81</v>
      </c>
      <c r="AY2043" s="20" t="s">
        <v>161</v>
      </c>
      <c r="BE2043" s="228">
        <f>IF(N2043="základní",J2043,0)</f>
        <v>0</v>
      </c>
      <c r="BF2043" s="228">
        <f>IF(N2043="snížená",J2043,0)</f>
        <v>0</v>
      </c>
      <c r="BG2043" s="228">
        <f>IF(N2043="zákl. přenesená",J2043,0)</f>
        <v>0</v>
      </c>
      <c r="BH2043" s="228">
        <f>IF(N2043="sníž. přenesená",J2043,0)</f>
        <v>0</v>
      </c>
      <c r="BI2043" s="228">
        <f>IF(N2043="nulová",J2043,0)</f>
        <v>0</v>
      </c>
      <c r="BJ2043" s="20" t="s">
        <v>79</v>
      </c>
      <c r="BK2043" s="228">
        <f>ROUND(I2043*H2043,2)</f>
        <v>0</v>
      </c>
      <c r="BL2043" s="20" t="s">
        <v>276</v>
      </c>
      <c r="BM2043" s="227" t="s">
        <v>2523</v>
      </c>
    </row>
    <row r="2044" s="14" customFormat="1">
      <c r="A2044" s="14"/>
      <c r="B2044" s="240"/>
      <c r="C2044" s="241"/>
      <c r="D2044" s="231" t="s">
        <v>169</v>
      </c>
      <c r="E2044" s="242" t="s">
        <v>21</v>
      </c>
      <c r="F2044" s="243" t="s">
        <v>2524</v>
      </c>
      <c r="G2044" s="241"/>
      <c r="H2044" s="244">
        <v>22.989999999999998</v>
      </c>
      <c r="I2044" s="245"/>
      <c r="J2044" s="241"/>
      <c r="K2044" s="241"/>
      <c r="L2044" s="246"/>
      <c r="M2044" s="247"/>
      <c r="N2044" s="248"/>
      <c r="O2044" s="248"/>
      <c r="P2044" s="248"/>
      <c r="Q2044" s="248"/>
      <c r="R2044" s="248"/>
      <c r="S2044" s="248"/>
      <c r="T2044" s="249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T2044" s="250" t="s">
        <v>169</v>
      </c>
      <c r="AU2044" s="250" t="s">
        <v>81</v>
      </c>
      <c r="AV2044" s="14" t="s">
        <v>81</v>
      </c>
      <c r="AW2044" s="14" t="s">
        <v>34</v>
      </c>
      <c r="AX2044" s="14" t="s">
        <v>72</v>
      </c>
      <c r="AY2044" s="250" t="s">
        <v>161</v>
      </c>
    </row>
    <row r="2045" s="15" customFormat="1">
      <c r="A2045" s="15"/>
      <c r="B2045" s="251"/>
      <c r="C2045" s="252"/>
      <c r="D2045" s="231" t="s">
        <v>169</v>
      </c>
      <c r="E2045" s="253" t="s">
        <v>21</v>
      </c>
      <c r="F2045" s="254" t="s">
        <v>172</v>
      </c>
      <c r="G2045" s="252"/>
      <c r="H2045" s="255">
        <v>22.989999999999998</v>
      </c>
      <c r="I2045" s="256"/>
      <c r="J2045" s="252"/>
      <c r="K2045" s="252"/>
      <c r="L2045" s="257"/>
      <c r="M2045" s="258"/>
      <c r="N2045" s="259"/>
      <c r="O2045" s="259"/>
      <c r="P2045" s="259"/>
      <c r="Q2045" s="259"/>
      <c r="R2045" s="259"/>
      <c r="S2045" s="259"/>
      <c r="T2045" s="260"/>
      <c r="U2045" s="15"/>
      <c r="V2045" s="15"/>
      <c r="W2045" s="15"/>
      <c r="X2045" s="15"/>
      <c r="Y2045" s="15"/>
      <c r="Z2045" s="15"/>
      <c r="AA2045" s="15"/>
      <c r="AB2045" s="15"/>
      <c r="AC2045" s="15"/>
      <c r="AD2045" s="15"/>
      <c r="AE2045" s="15"/>
      <c r="AT2045" s="261" t="s">
        <v>169</v>
      </c>
      <c r="AU2045" s="261" t="s">
        <v>81</v>
      </c>
      <c r="AV2045" s="15" t="s">
        <v>167</v>
      </c>
      <c r="AW2045" s="15" t="s">
        <v>34</v>
      </c>
      <c r="AX2045" s="15" t="s">
        <v>79</v>
      </c>
      <c r="AY2045" s="261" t="s">
        <v>161</v>
      </c>
    </row>
    <row r="2046" s="2" customFormat="1" ht="16.5" customHeight="1">
      <c r="A2046" s="41"/>
      <c r="B2046" s="42"/>
      <c r="C2046" s="216" t="s">
        <v>2525</v>
      </c>
      <c r="D2046" s="216" t="s">
        <v>163</v>
      </c>
      <c r="E2046" s="217" t="s">
        <v>2526</v>
      </c>
      <c r="F2046" s="218" t="s">
        <v>2527</v>
      </c>
      <c r="G2046" s="219" t="s">
        <v>166</v>
      </c>
      <c r="H2046" s="220">
        <v>20.899999999999999</v>
      </c>
      <c r="I2046" s="221"/>
      <c r="J2046" s="222">
        <f>ROUND(I2046*H2046,2)</f>
        <v>0</v>
      </c>
      <c r="K2046" s="218" t="s">
        <v>178</v>
      </c>
      <c r="L2046" s="47"/>
      <c r="M2046" s="223" t="s">
        <v>21</v>
      </c>
      <c r="N2046" s="224" t="s">
        <v>43</v>
      </c>
      <c r="O2046" s="87"/>
      <c r="P2046" s="225">
        <f>O2046*H2046</f>
        <v>0</v>
      </c>
      <c r="Q2046" s="225">
        <v>0.0015</v>
      </c>
      <c r="R2046" s="225">
        <f>Q2046*H2046</f>
        <v>0.031349999999999996</v>
      </c>
      <c r="S2046" s="225">
        <v>0</v>
      </c>
      <c r="T2046" s="226">
        <f>S2046*H2046</f>
        <v>0</v>
      </c>
      <c r="U2046" s="41"/>
      <c r="V2046" s="41"/>
      <c r="W2046" s="41"/>
      <c r="X2046" s="41"/>
      <c r="Y2046" s="41"/>
      <c r="Z2046" s="41"/>
      <c r="AA2046" s="41"/>
      <c r="AB2046" s="41"/>
      <c r="AC2046" s="41"/>
      <c r="AD2046" s="41"/>
      <c r="AE2046" s="41"/>
      <c r="AR2046" s="227" t="s">
        <v>276</v>
      </c>
      <c r="AT2046" s="227" t="s">
        <v>163</v>
      </c>
      <c r="AU2046" s="227" t="s">
        <v>81</v>
      </c>
      <c r="AY2046" s="20" t="s">
        <v>161</v>
      </c>
      <c r="BE2046" s="228">
        <f>IF(N2046="základní",J2046,0)</f>
        <v>0</v>
      </c>
      <c r="BF2046" s="228">
        <f>IF(N2046="snížená",J2046,0)</f>
        <v>0</v>
      </c>
      <c r="BG2046" s="228">
        <f>IF(N2046="zákl. přenesená",J2046,0)</f>
        <v>0</v>
      </c>
      <c r="BH2046" s="228">
        <f>IF(N2046="sníž. přenesená",J2046,0)</f>
        <v>0</v>
      </c>
      <c r="BI2046" s="228">
        <f>IF(N2046="nulová",J2046,0)</f>
        <v>0</v>
      </c>
      <c r="BJ2046" s="20" t="s">
        <v>79</v>
      </c>
      <c r="BK2046" s="228">
        <f>ROUND(I2046*H2046,2)</f>
        <v>0</v>
      </c>
      <c r="BL2046" s="20" t="s">
        <v>276</v>
      </c>
      <c r="BM2046" s="227" t="s">
        <v>2528</v>
      </c>
    </row>
    <row r="2047" s="2" customFormat="1">
      <c r="A2047" s="41"/>
      <c r="B2047" s="42"/>
      <c r="C2047" s="43"/>
      <c r="D2047" s="262" t="s">
        <v>180</v>
      </c>
      <c r="E2047" s="43"/>
      <c r="F2047" s="263" t="s">
        <v>2529</v>
      </c>
      <c r="G2047" s="43"/>
      <c r="H2047" s="43"/>
      <c r="I2047" s="264"/>
      <c r="J2047" s="43"/>
      <c r="K2047" s="43"/>
      <c r="L2047" s="47"/>
      <c r="M2047" s="265"/>
      <c r="N2047" s="266"/>
      <c r="O2047" s="87"/>
      <c r="P2047" s="87"/>
      <c r="Q2047" s="87"/>
      <c r="R2047" s="87"/>
      <c r="S2047" s="87"/>
      <c r="T2047" s="88"/>
      <c r="U2047" s="41"/>
      <c r="V2047" s="41"/>
      <c r="W2047" s="41"/>
      <c r="X2047" s="41"/>
      <c r="Y2047" s="41"/>
      <c r="Z2047" s="41"/>
      <c r="AA2047" s="41"/>
      <c r="AB2047" s="41"/>
      <c r="AC2047" s="41"/>
      <c r="AD2047" s="41"/>
      <c r="AE2047" s="41"/>
      <c r="AT2047" s="20" t="s">
        <v>180</v>
      </c>
      <c r="AU2047" s="20" t="s">
        <v>81</v>
      </c>
    </row>
    <row r="2048" s="14" customFormat="1">
      <c r="A2048" s="14"/>
      <c r="B2048" s="240"/>
      <c r="C2048" s="241"/>
      <c r="D2048" s="231" t="s">
        <v>169</v>
      </c>
      <c r="E2048" s="242" t="s">
        <v>21</v>
      </c>
      <c r="F2048" s="243" t="s">
        <v>403</v>
      </c>
      <c r="G2048" s="241"/>
      <c r="H2048" s="244">
        <v>20.899999999999999</v>
      </c>
      <c r="I2048" s="245"/>
      <c r="J2048" s="241"/>
      <c r="K2048" s="241"/>
      <c r="L2048" s="246"/>
      <c r="M2048" s="247"/>
      <c r="N2048" s="248"/>
      <c r="O2048" s="248"/>
      <c r="P2048" s="248"/>
      <c r="Q2048" s="248"/>
      <c r="R2048" s="248"/>
      <c r="S2048" s="248"/>
      <c r="T2048" s="249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T2048" s="250" t="s">
        <v>169</v>
      </c>
      <c r="AU2048" s="250" t="s">
        <v>81</v>
      </c>
      <c r="AV2048" s="14" t="s">
        <v>81</v>
      </c>
      <c r="AW2048" s="14" t="s">
        <v>34</v>
      </c>
      <c r="AX2048" s="14" t="s">
        <v>79</v>
      </c>
      <c r="AY2048" s="250" t="s">
        <v>161</v>
      </c>
    </row>
    <row r="2049" s="2" customFormat="1" ht="16.5" customHeight="1">
      <c r="A2049" s="41"/>
      <c r="B2049" s="42"/>
      <c r="C2049" s="216" t="s">
        <v>2530</v>
      </c>
      <c r="D2049" s="216" t="s">
        <v>163</v>
      </c>
      <c r="E2049" s="217" t="s">
        <v>2531</v>
      </c>
      <c r="F2049" s="218" t="s">
        <v>2532</v>
      </c>
      <c r="G2049" s="219" t="s">
        <v>324</v>
      </c>
      <c r="H2049" s="220">
        <v>8.3569999999999993</v>
      </c>
      <c r="I2049" s="221"/>
      <c r="J2049" s="222">
        <f>ROUND(I2049*H2049,2)</f>
        <v>0</v>
      </c>
      <c r="K2049" s="218" t="s">
        <v>21</v>
      </c>
      <c r="L2049" s="47"/>
      <c r="M2049" s="223" t="s">
        <v>21</v>
      </c>
      <c r="N2049" s="224" t="s">
        <v>43</v>
      </c>
      <c r="O2049" s="87"/>
      <c r="P2049" s="225">
        <f>O2049*H2049</f>
        <v>0</v>
      </c>
      <c r="Q2049" s="225">
        <v>0</v>
      </c>
      <c r="R2049" s="225">
        <f>Q2049*H2049</f>
        <v>0</v>
      </c>
      <c r="S2049" s="225">
        <v>0</v>
      </c>
      <c r="T2049" s="226">
        <f>S2049*H2049</f>
        <v>0</v>
      </c>
      <c r="U2049" s="41"/>
      <c r="V2049" s="41"/>
      <c r="W2049" s="41"/>
      <c r="X2049" s="41"/>
      <c r="Y2049" s="41"/>
      <c r="Z2049" s="41"/>
      <c r="AA2049" s="41"/>
      <c r="AB2049" s="41"/>
      <c r="AC2049" s="41"/>
      <c r="AD2049" s="41"/>
      <c r="AE2049" s="41"/>
      <c r="AR2049" s="227" t="s">
        <v>276</v>
      </c>
      <c r="AT2049" s="227" t="s">
        <v>163</v>
      </c>
      <c r="AU2049" s="227" t="s">
        <v>81</v>
      </c>
      <c r="AY2049" s="20" t="s">
        <v>161</v>
      </c>
      <c r="BE2049" s="228">
        <f>IF(N2049="základní",J2049,0)</f>
        <v>0</v>
      </c>
      <c r="BF2049" s="228">
        <f>IF(N2049="snížená",J2049,0)</f>
        <v>0</v>
      </c>
      <c r="BG2049" s="228">
        <f>IF(N2049="zákl. přenesená",J2049,0)</f>
        <v>0</v>
      </c>
      <c r="BH2049" s="228">
        <f>IF(N2049="sníž. přenesená",J2049,0)</f>
        <v>0</v>
      </c>
      <c r="BI2049" s="228">
        <f>IF(N2049="nulová",J2049,0)</f>
        <v>0</v>
      </c>
      <c r="BJ2049" s="20" t="s">
        <v>79</v>
      </c>
      <c r="BK2049" s="228">
        <f>ROUND(I2049*H2049,2)</f>
        <v>0</v>
      </c>
      <c r="BL2049" s="20" t="s">
        <v>276</v>
      </c>
      <c r="BM2049" s="227" t="s">
        <v>2533</v>
      </c>
    </row>
    <row r="2050" s="14" customFormat="1">
      <c r="A2050" s="14"/>
      <c r="B2050" s="240"/>
      <c r="C2050" s="241"/>
      <c r="D2050" s="231" t="s">
        <v>169</v>
      </c>
      <c r="E2050" s="242" t="s">
        <v>21</v>
      </c>
      <c r="F2050" s="243" t="s">
        <v>2534</v>
      </c>
      <c r="G2050" s="241"/>
      <c r="H2050" s="244">
        <v>2.2000000000000002</v>
      </c>
      <c r="I2050" s="245"/>
      <c r="J2050" s="241"/>
      <c r="K2050" s="241"/>
      <c r="L2050" s="246"/>
      <c r="M2050" s="247"/>
      <c r="N2050" s="248"/>
      <c r="O2050" s="248"/>
      <c r="P2050" s="248"/>
      <c r="Q2050" s="248"/>
      <c r="R2050" s="248"/>
      <c r="S2050" s="248"/>
      <c r="T2050" s="249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T2050" s="250" t="s">
        <v>169</v>
      </c>
      <c r="AU2050" s="250" t="s">
        <v>81</v>
      </c>
      <c r="AV2050" s="14" t="s">
        <v>81</v>
      </c>
      <c r="AW2050" s="14" t="s">
        <v>34</v>
      </c>
      <c r="AX2050" s="14" t="s">
        <v>72</v>
      </c>
      <c r="AY2050" s="250" t="s">
        <v>161</v>
      </c>
    </row>
    <row r="2051" s="14" customFormat="1">
      <c r="A2051" s="14"/>
      <c r="B2051" s="240"/>
      <c r="C2051" s="241"/>
      <c r="D2051" s="231" t="s">
        <v>169</v>
      </c>
      <c r="E2051" s="242" t="s">
        <v>21</v>
      </c>
      <c r="F2051" s="243" t="s">
        <v>2535</v>
      </c>
      <c r="G2051" s="241"/>
      <c r="H2051" s="244">
        <v>6.157</v>
      </c>
      <c r="I2051" s="245"/>
      <c r="J2051" s="241"/>
      <c r="K2051" s="241"/>
      <c r="L2051" s="246"/>
      <c r="M2051" s="247"/>
      <c r="N2051" s="248"/>
      <c r="O2051" s="248"/>
      <c r="P2051" s="248"/>
      <c r="Q2051" s="248"/>
      <c r="R2051" s="248"/>
      <c r="S2051" s="248"/>
      <c r="T2051" s="249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T2051" s="250" t="s">
        <v>169</v>
      </c>
      <c r="AU2051" s="250" t="s">
        <v>81</v>
      </c>
      <c r="AV2051" s="14" t="s">
        <v>81</v>
      </c>
      <c r="AW2051" s="14" t="s">
        <v>34</v>
      </c>
      <c r="AX2051" s="14" t="s">
        <v>72</v>
      </c>
      <c r="AY2051" s="250" t="s">
        <v>161</v>
      </c>
    </row>
    <row r="2052" s="15" customFormat="1">
      <c r="A2052" s="15"/>
      <c r="B2052" s="251"/>
      <c r="C2052" s="252"/>
      <c r="D2052" s="231" t="s">
        <v>169</v>
      </c>
      <c r="E2052" s="253" t="s">
        <v>21</v>
      </c>
      <c r="F2052" s="254" t="s">
        <v>172</v>
      </c>
      <c r="G2052" s="252"/>
      <c r="H2052" s="255">
        <v>8.3569999999999993</v>
      </c>
      <c r="I2052" s="256"/>
      <c r="J2052" s="252"/>
      <c r="K2052" s="252"/>
      <c r="L2052" s="257"/>
      <c r="M2052" s="258"/>
      <c r="N2052" s="259"/>
      <c r="O2052" s="259"/>
      <c r="P2052" s="259"/>
      <c r="Q2052" s="259"/>
      <c r="R2052" s="259"/>
      <c r="S2052" s="259"/>
      <c r="T2052" s="260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T2052" s="261" t="s">
        <v>169</v>
      </c>
      <c r="AU2052" s="261" t="s">
        <v>81</v>
      </c>
      <c r="AV2052" s="15" t="s">
        <v>167</v>
      </c>
      <c r="AW2052" s="15" t="s">
        <v>34</v>
      </c>
      <c r="AX2052" s="15" t="s">
        <v>79</v>
      </c>
      <c r="AY2052" s="261" t="s">
        <v>161</v>
      </c>
    </row>
    <row r="2053" s="2" customFormat="1" ht="24.15" customHeight="1">
      <c r="A2053" s="41"/>
      <c r="B2053" s="42"/>
      <c r="C2053" s="216" t="s">
        <v>2536</v>
      </c>
      <c r="D2053" s="216" t="s">
        <v>163</v>
      </c>
      <c r="E2053" s="217" t="s">
        <v>2537</v>
      </c>
      <c r="F2053" s="218" t="s">
        <v>2538</v>
      </c>
      <c r="G2053" s="219" t="s">
        <v>269</v>
      </c>
      <c r="H2053" s="220">
        <v>0.77300000000000002</v>
      </c>
      <c r="I2053" s="221"/>
      <c r="J2053" s="222">
        <f>ROUND(I2053*H2053,2)</f>
        <v>0</v>
      </c>
      <c r="K2053" s="218" t="s">
        <v>178</v>
      </c>
      <c r="L2053" s="47"/>
      <c r="M2053" s="223" t="s">
        <v>21</v>
      </c>
      <c r="N2053" s="224" t="s">
        <v>43</v>
      </c>
      <c r="O2053" s="87"/>
      <c r="P2053" s="225">
        <f>O2053*H2053</f>
        <v>0</v>
      </c>
      <c r="Q2053" s="225">
        <v>0</v>
      </c>
      <c r="R2053" s="225">
        <f>Q2053*H2053</f>
        <v>0</v>
      </c>
      <c r="S2053" s="225">
        <v>0</v>
      </c>
      <c r="T2053" s="226">
        <f>S2053*H2053</f>
        <v>0</v>
      </c>
      <c r="U2053" s="41"/>
      <c r="V2053" s="41"/>
      <c r="W2053" s="41"/>
      <c r="X2053" s="41"/>
      <c r="Y2053" s="41"/>
      <c r="Z2053" s="41"/>
      <c r="AA2053" s="41"/>
      <c r="AB2053" s="41"/>
      <c r="AC2053" s="41"/>
      <c r="AD2053" s="41"/>
      <c r="AE2053" s="41"/>
      <c r="AR2053" s="227" t="s">
        <v>276</v>
      </c>
      <c r="AT2053" s="227" t="s">
        <v>163</v>
      </c>
      <c r="AU2053" s="227" t="s">
        <v>81</v>
      </c>
      <c r="AY2053" s="20" t="s">
        <v>161</v>
      </c>
      <c r="BE2053" s="228">
        <f>IF(N2053="základní",J2053,0)</f>
        <v>0</v>
      </c>
      <c r="BF2053" s="228">
        <f>IF(N2053="snížená",J2053,0)</f>
        <v>0</v>
      </c>
      <c r="BG2053" s="228">
        <f>IF(N2053="zákl. přenesená",J2053,0)</f>
        <v>0</v>
      </c>
      <c r="BH2053" s="228">
        <f>IF(N2053="sníž. přenesená",J2053,0)</f>
        <v>0</v>
      </c>
      <c r="BI2053" s="228">
        <f>IF(N2053="nulová",J2053,0)</f>
        <v>0</v>
      </c>
      <c r="BJ2053" s="20" t="s">
        <v>79</v>
      </c>
      <c r="BK2053" s="228">
        <f>ROUND(I2053*H2053,2)</f>
        <v>0</v>
      </c>
      <c r="BL2053" s="20" t="s">
        <v>276</v>
      </c>
      <c r="BM2053" s="227" t="s">
        <v>2539</v>
      </c>
    </row>
    <row r="2054" s="2" customFormat="1">
      <c r="A2054" s="41"/>
      <c r="B2054" s="42"/>
      <c r="C2054" s="43"/>
      <c r="D2054" s="262" t="s">
        <v>180</v>
      </c>
      <c r="E2054" s="43"/>
      <c r="F2054" s="263" t="s">
        <v>2540</v>
      </c>
      <c r="G2054" s="43"/>
      <c r="H2054" s="43"/>
      <c r="I2054" s="264"/>
      <c r="J2054" s="43"/>
      <c r="K2054" s="43"/>
      <c r="L2054" s="47"/>
      <c r="M2054" s="265"/>
      <c r="N2054" s="266"/>
      <c r="O2054" s="87"/>
      <c r="P2054" s="87"/>
      <c r="Q2054" s="87"/>
      <c r="R2054" s="87"/>
      <c r="S2054" s="87"/>
      <c r="T2054" s="88"/>
      <c r="U2054" s="41"/>
      <c r="V2054" s="41"/>
      <c r="W2054" s="41"/>
      <c r="X2054" s="41"/>
      <c r="Y2054" s="41"/>
      <c r="Z2054" s="41"/>
      <c r="AA2054" s="41"/>
      <c r="AB2054" s="41"/>
      <c r="AC2054" s="41"/>
      <c r="AD2054" s="41"/>
      <c r="AE2054" s="41"/>
      <c r="AT2054" s="20" t="s">
        <v>180</v>
      </c>
      <c r="AU2054" s="20" t="s">
        <v>81</v>
      </c>
    </row>
    <row r="2055" s="12" customFormat="1" ht="22.8" customHeight="1">
      <c r="A2055" s="12"/>
      <c r="B2055" s="200"/>
      <c r="C2055" s="201"/>
      <c r="D2055" s="202" t="s">
        <v>71</v>
      </c>
      <c r="E2055" s="214" t="s">
        <v>2541</v>
      </c>
      <c r="F2055" s="214" t="s">
        <v>2542</v>
      </c>
      <c r="G2055" s="201"/>
      <c r="H2055" s="201"/>
      <c r="I2055" s="204"/>
      <c r="J2055" s="215">
        <f>BK2055</f>
        <v>0</v>
      </c>
      <c r="K2055" s="201"/>
      <c r="L2055" s="206"/>
      <c r="M2055" s="207"/>
      <c r="N2055" s="208"/>
      <c r="O2055" s="208"/>
      <c r="P2055" s="209">
        <f>SUM(P2056:P2074)</f>
        <v>0</v>
      </c>
      <c r="Q2055" s="208"/>
      <c r="R2055" s="209">
        <f>SUM(R2056:R2074)</f>
        <v>1.9979024000000001</v>
      </c>
      <c r="S2055" s="208"/>
      <c r="T2055" s="210">
        <f>SUM(T2056:T2074)</f>
        <v>0</v>
      </c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R2055" s="211" t="s">
        <v>81</v>
      </c>
      <c r="AT2055" s="212" t="s">
        <v>71</v>
      </c>
      <c r="AU2055" s="212" t="s">
        <v>79</v>
      </c>
      <c r="AY2055" s="211" t="s">
        <v>161</v>
      </c>
      <c r="BK2055" s="213">
        <f>SUM(BK2056:BK2074)</f>
        <v>0</v>
      </c>
    </row>
    <row r="2056" s="2" customFormat="1" ht="16.5" customHeight="1">
      <c r="A2056" s="41"/>
      <c r="B2056" s="42"/>
      <c r="C2056" s="216" t="s">
        <v>2543</v>
      </c>
      <c r="D2056" s="216" t="s">
        <v>163</v>
      </c>
      <c r="E2056" s="217" t="s">
        <v>2544</v>
      </c>
      <c r="F2056" s="218" t="s">
        <v>2545</v>
      </c>
      <c r="G2056" s="219" t="s">
        <v>324</v>
      </c>
      <c r="H2056" s="220">
        <v>86.622</v>
      </c>
      <c r="I2056" s="221"/>
      <c r="J2056" s="222">
        <f>ROUND(I2056*H2056,2)</f>
        <v>0</v>
      </c>
      <c r="K2056" s="218" t="s">
        <v>178</v>
      </c>
      <c r="L2056" s="47"/>
      <c r="M2056" s="223" t="s">
        <v>21</v>
      </c>
      <c r="N2056" s="224" t="s">
        <v>43</v>
      </c>
      <c r="O2056" s="87"/>
      <c r="P2056" s="225">
        <f>O2056*H2056</f>
        <v>0</v>
      </c>
      <c r="Q2056" s="225">
        <v>0</v>
      </c>
      <c r="R2056" s="225">
        <f>Q2056*H2056</f>
        <v>0</v>
      </c>
      <c r="S2056" s="225">
        <v>0</v>
      </c>
      <c r="T2056" s="226">
        <f>S2056*H2056</f>
        <v>0</v>
      </c>
      <c r="U2056" s="41"/>
      <c r="V2056" s="41"/>
      <c r="W2056" s="41"/>
      <c r="X2056" s="41"/>
      <c r="Y2056" s="41"/>
      <c r="Z2056" s="41"/>
      <c r="AA2056" s="41"/>
      <c r="AB2056" s="41"/>
      <c r="AC2056" s="41"/>
      <c r="AD2056" s="41"/>
      <c r="AE2056" s="41"/>
      <c r="AR2056" s="227" t="s">
        <v>276</v>
      </c>
      <c r="AT2056" s="227" t="s">
        <v>163</v>
      </c>
      <c r="AU2056" s="227" t="s">
        <v>81</v>
      </c>
      <c r="AY2056" s="20" t="s">
        <v>161</v>
      </c>
      <c r="BE2056" s="228">
        <f>IF(N2056="základní",J2056,0)</f>
        <v>0</v>
      </c>
      <c r="BF2056" s="228">
        <f>IF(N2056="snížená",J2056,0)</f>
        <v>0</v>
      </c>
      <c r="BG2056" s="228">
        <f>IF(N2056="zákl. přenesená",J2056,0)</f>
        <v>0</v>
      </c>
      <c r="BH2056" s="228">
        <f>IF(N2056="sníž. přenesená",J2056,0)</f>
        <v>0</v>
      </c>
      <c r="BI2056" s="228">
        <f>IF(N2056="nulová",J2056,0)</f>
        <v>0</v>
      </c>
      <c r="BJ2056" s="20" t="s">
        <v>79</v>
      </c>
      <c r="BK2056" s="228">
        <f>ROUND(I2056*H2056,2)</f>
        <v>0</v>
      </c>
      <c r="BL2056" s="20" t="s">
        <v>276</v>
      </c>
      <c r="BM2056" s="227" t="s">
        <v>2546</v>
      </c>
    </row>
    <row r="2057" s="2" customFormat="1">
      <c r="A2057" s="41"/>
      <c r="B2057" s="42"/>
      <c r="C2057" s="43"/>
      <c r="D2057" s="262" t="s">
        <v>180</v>
      </c>
      <c r="E2057" s="43"/>
      <c r="F2057" s="263" t="s">
        <v>2547</v>
      </c>
      <c r="G2057" s="43"/>
      <c r="H2057" s="43"/>
      <c r="I2057" s="264"/>
      <c r="J2057" s="43"/>
      <c r="K2057" s="43"/>
      <c r="L2057" s="47"/>
      <c r="M2057" s="265"/>
      <c r="N2057" s="266"/>
      <c r="O2057" s="87"/>
      <c r="P2057" s="87"/>
      <c r="Q2057" s="87"/>
      <c r="R2057" s="87"/>
      <c r="S2057" s="87"/>
      <c r="T2057" s="88"/>
      <c r="U2057" s="41"/>
      <c r="V2057" s="41"/>
      <c r="W2057" s="41"/>
      <c r="X2057" s="41"/>
      <c r="Y2057" s="41"/>
      <c r="Z2057" s="41"/>
      <c r="AA2057" s="41"/>
      <c r="AB2057" s="41"/>
      <c r="AC2057" s="41"/>
      <c r="AD2057" s="41"/>
      <c r="AE2057" s="41"/>
      <c r="AT2057" s="20" t="s">
        <v>180</v>
      </c>
      <c r="AU2057" s="20" t="s">
        <v>81</v>
      </c>
    </row>
    <row r="2058" s="14" customFormat="1">
      <c r="A2058" s="14"/>
      <c r="B2058" s="240"/>
      <c r="C2058" s="241"/>
      <c r="D2058" s="231" t="s">
        <v>169</v>
      </c>
      <c r="E2058" s="242" t="s">
        <v>21</v>
      </c>
      <c r="F2058" s="243" t="s">
        <v>2548</v>
      </c>
      <c r="G2058" s="241"/>
      <c r="H2058" s="244">
        <v>24.687000000000001</v>
      </c>
      <c r="I2058" s="245"/>
      <c r="J2058" s="241"/>
      <c r="K2058" s="241"/>
      <c r="L2058" s="246"/>
      <c r="M2058" s="247"/>
      <c r="N2058" s="248"/>
      <c r="O2058" s="248"/>
      <c r="P2058" s="248"/>
      <c r="Q2058" s="248"/>
      <c r="R2058" s="248"/>
      <c r="S2058" s="248"/>
      <c r="T2058" s="249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T2058" s="250" t="s">
        <v>169</v>
      </c>
      <c r="AU2058" s="250" t="s">
        <v>81</v>
      </c>
      <c r="AV2058" s="14" t="s">
        <v>81</v>
      </c>
      <c r="AW2058" s="14" t="s">
        <v>34</v>
      </c>
      <c r="AX2058" s="14" t="s">
        <v>72</v>
      </c>
      <c r="AY2058" s="250" t="s">
        <v>161</v>
      </c>
    </row>
    <row r="2059" s="14" customFormat="1">
      <c r="A2059" s="14"/>
      <c r="B2059" s="240"/>
      <c r="C2059" s="241"/>
      <c r="D2059" s="231" t="s">
        <v>169</v>
      </c>
      <c r="E2059" s="242" t="s">
        <v>21</v>
      </c>
      <c r="F2059" s="243" t="s">
        <v>2549</v>
      </c>
      <c r="G2059" s="241"/>
      <c r="H2059" s="244">
        <v>7.0300000000000002</v>
      </c>
      <c r="I2059" s="245"/>
      <c r="J2059" s="241"/>
      <c r="K2059" s="241"/>
      <c r="L2059" s="246"/>
      <c r="M2059" s="247"/>
      <c r="N2059" s="248"/>
      <c r="O2059" s="248"/>
      <c r="P2059" s="248"/>
      <c r="Q2059" s="248"/>
      <c r="R2059" s="248"/>
      <c r="S2059" s="248"/>
      <c r="T2059" s="249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T2059" s="250" t="s">
        <v>169</v>
      </c>
      <c r="AU2059" s="250" t="s">
        <v>81</v>
      </c>
      <c r="AV2059" s="14" t="s">
        <v>81</v>
      </c>
      <c r="AW2059" s="14" t="s">
        <v>34</v>
      </c>
      <c r="AX2059" s="14" t="s">
        <v>72</v>
      </c>
      <c r="AY2059" s="250" t="s">
        <v>161</v>
      </c>
    </row>
    <row r="2060" s="14" customFormat="1">
      <c r="A2060" s="14"/>
      <c r="B2060" s="240"/>
      <c r="C2060" s="241"/>
      <c r="D2060" s="231" t="s">
        <v>169</v>
      </c>
      <c r="E2060" s="242" t="s">
        <v>21</v>
      </c>
      <c r="F2060" s="243" t="s">
        <v>2550</v>
      </c>
      <c r="G2060" s="241"/>
      <c r="H2060" s="244">
        <v>15.449999999999999</v>
      </c>
      <c r="I2060" s="245"/>
      <c r="J2060" s="241"/>
      <c r="K2060" s="241"/>
      <c r="L2060" s="246"/>
      <c r="M2060" s="247"/>
      <c r="N2060" s="248"/>
      <c r="O2060" s="248"/>
      <c r="P2060" s="248"/>
      <c r="Q2060" s="248"/>
      <c r="R2060" s="248"/>
      <c r="S2060" s="248"/>
      <c r="T2060" s="249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T2060" s="250" t="s">
        <v>169</v>
      </c>
      <c r="AU2060" s="250" t="s">
        <v>81</v>
      </c>
      <c r="AV2060" s="14" t="s">
        <v>81</v>
      </c>
      <c r="AW2060" s="14" t="s">
        <v>34</v>
      </c>
      <c r="AX2060" s="14" t="s">
        <v>72</v>
      </c>
      <c r="AY2060" s="250" t="s">
        <v>161</v>
      </c>
    </row>
    <row r="2061" s="14" customFormat="1">
      <c r="A2061" s="14"/>
      <c r="B2061" s="240"/>
      <c r="C2061" s="241"/>
      <c r="D2061" s="231" t="s">
        <v>169</v>
      </c>
      <c r="E2061" s="242" t="s">
        <v>21</v>
      </c>
      <c r="F2061" s="243" t="s">
        <v>2551</v>
      </c>
      <c r="G2061" s="241"/>
      <c r="H2061" s="244">
        <v>12.300000000000001</v>
      </c>
      <c r="I2061" s="245"/>
      <c r="J2061" s="241"/>
      <c r="K2061" s="241"/>
      <c r="L2061" s="246"/>
      <c r="M2061" s="247"/>
      <c r="N2061" s="248"/>
      <c r="O2061" s="248"/>
      <c r="P2061" s="248"/>
      <c r="Q2061" s="248"/>
      <c r="R2061" s="248"/>
      <c r="S2061" s="248"/>
      <c r="T2061" s="249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T2061" s="250" t="s">
        <v>169</v>
      </c>
      <c r="AU2061" s="250" t="s">
        <v>81</v>
      </c>
      <c r="AV2061" s="14" t="s">
        <v>81</v>
      </c>
      <c r="AW2061" s="14" t="s">
        <v>34</v>
      </c>
      <c r="AX2061" s="14" t="s">
        <v>72</v>
      </c>
      <c r="AY2061" s="250" t="s">
        <v>161</v>
      </c>
    </row>
    <row r="2062" s="14" customFormat="1">
      <c r="A2062" s="14"/>
      <c r="B2062" s="240"/>
      <c r="C2062" s="241"/>
      <c r="D2062" s="231" t="s">
        <v>169</v>
      </c>
      <c r="E2062" s="242" t="s">
        <v>21</v>
      </c>
      <c r="F2062" s="243" t="s">
        <v>2552</v>
      </c>
      <c r="G2062" s="241"/>
      <c r="H2062" s="244">
        <v>27.155000000000001</v>
      </c>
      <c r="I2062" s="245"/>
      <c r="J2062" s="241"/>
      <c r="K2062" s="241"/>
      <c r="L2062" s="246"/>
      <c r="M2062" s="247"/>
      <c r="N2062" s="248"/>
      <c r="O2062" s="248"/>
      <c r="P2062" s="248"/>
      <c r="Q2062" s="248"/>
      <c r="R2062" s="248"/>
      <c r="S2062" s="248"/>
      <c r="T2062" s="249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T2062" s="250" t="s">
        <v>169</v>
      </c>
      <c r="AU2062" s="250" t="s">
        <v>81</v>
      </c>
      <c r="AV2062" s="14" t="s">
        <v>81</v>
      </c>
      <c r="AW2062" s="14" t="s">
        <v>34</v>
      </c>
      <c r="AX2062" s="14" t="s">
        <v>72</v>
      </c>
      <c r="AY2062" s="250" t="s">
        <v>161</v>
      </c>
    </row>
    <row r="2063" s="16" customFormat="1">
      <c r="A2063" s="16"/>
      <c r="B2063" s="283"/>
      <c r="C2063" s="284"/>
      <c r="D2063" s="231" t="s">
        <v>169</v>
      </c>
      <c r="E2063" s="285" t="s">
        <v>405</v>
      </c>
      <c r="F2063" s="286" t="s">
        <v>507</v>
      </c>
      <c r="G2063" s="284"/>
      <c r="H2063" s="287">
        <v>86.622</v>
      </c>
      <c r="I2063" s="288"/>
      <c r="J2063" s="284"/>
      <c r="K2063" s="284"/>
      <c r="L2063" s="289"/>
      <c r="M2063" s="290"/>
      <c r="N2063" s="291"/>
      <c r="O2063" s="291"/>
      <c r="P2063" s="291"/>
      <c r="Q2063" s="291"/>
      <c r="R2063" s="291"/>
      <c r="S2063" s="291"/>
      <c r="T2063" s="292"/>
      <c r="U2063" s="16"/>
      <c r="V2063" s="16"/>
      <c r="W2063" s="16"/>
      <c r="X2063" s="16"/>
      <c r="Y2063" s="16"/>
      <c r="Z2063" s="16"/>
      <c r="AA2063" s="16"/>
      <c r="AB2063" s="16"/>
      <c r="AC2063" s="16"/>
      <c r="AD2063" s="16"/>
      <c r="AE2063" s="16"/>
      <c r="AT2063" s="293" t="s">
        <v>169</v>
      </c>
      <c r="AU2063" s="293" t="s">
        <v>81</v>
      </c>
      <c r="AV2063" s="16" t="s">
        <v>104</v>
      </c>
      <c r="AW2063" s="16" t="s">
        <v>34</v>
      </c>
      <c r="AX2063" s="16" t="s">
        <v>72</v>
      </c>
      <c r="AY2063" s="293" t="s">
        <v>161</v>
      </c>
    </row>
    <row r="2064" s="15" customFormat="1">
      <c r="A2064" s="15"/>
      <c r="B2064" s="251"/>
      <c r="C2064" s="252"/>
      <c r="D2064" s="231" t="s">
        <v>169</v>
      </c>
      <c r="E2064" s="253" t="s">
        <v>21</v>
      </c>
      <c r="F2064" s="254" t="s">
        <v>172</v>
      </c>
      <c r="G2064" s="252"/>
      <c r="H2064" s="255">
        <v>86.622</v>
      </c>
      <c r="I2064" s="256"/>
      <c r="J2064" s="252"/>
      <c r="K2064" s="252"/>
      <c r="L2064" s="257"/>
      <c r="M2064" s="258"/>
      <c r="N2064" s="259"/>
      <c r="O2064" s="259"/>
      <c r="P2064" s="259"/>
      <c r="Q2064" s="259"/>
      <c r="R2064" s="259"/>
      <c r="S2064" s="259"/>
      <c r="T2064" s="260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T2064" s="261" t="s">
        <v>169</v>
      </c>
      <c r="AU2064" s="261" t="s">
        <v>81</v>
      </c>
      <c r="AV2064" s="15" t="s">
        <v>167</v>
      </c>
      <c r="AW2064" s="15" t="s">
        <v>34</v>
      </c>
      <c r="AX2064" s="15" t="s">
        <v>79</v>
      </c>
      <c r="AY2064" s="261" t="s">
        <v>161</v>
      </c>
    </row>
    <row r="2065" s="2" customFormat="1" ht="16.5" customHeight="1">
      <c r="A2065" s="41"/>
      <c r="B2065" s="42"/>
      <c r="C2065" s="273" t="s">
        <v>2553</v>
      </c>
      <c r="D2065" s="273" t="s">
        <v>479</v>
      </c>
      <c r="E2065" s="274" t="s">
        <v>2554</v>
      </c>
      <c r="F2065" s="275" t="s">
        <v>2555</v>
      </c>
      <c r="G2065" s="276" t="s">
        <v>324</v>
      </c>
      <c r="H2065" s="277">
        <v>93.552000000000007</v>
      </c>
      <c r="I2065" s="278"/>
      <c r="J2065" s="279">
        <f>ROUND(I2065*H2065,2)</f>
        <v>0</v>
      </c>
      <c r="K2065" s="275" t="s">
        <v>21</v>
      </c>
      <c r="L2065" s="280"/>
      <c r="M2065" s="281" t="s">
        <v>21</v>
      </c>
      <c r="N2065" s="282" t="s">
        <v>43</v>
      </c>
      <c r="O2065" s="87"/>
      <c r="P2065" s="225">
        <f>O2065*H2065</f>
        <v>0</v>
      </c>
      <c r="Q2065" s="225">
        <v>0.00020000000000000001</v>
      </c>
      <c r="R2065" s="225">
        <f>Q2065*H2065</f>
        <v>0.018710400000000002</v>
      </c>
      <c r="S2065" s="225">
        <v>0</v>
      </c>
      <c r="T2065" s="226">
        <f>S2065*H2065</f>
        <v>0</v>
      </c>
      <c r="U2065" s="41"/>
      <c r="V2065" s="41"/>
      <c r="W2065" s="41"/>
      <c r="X2065" s="41"/>
      <c r="Y2065" s="41"/>
      <c r="Z2065" s="41"/>
      <c r="AA2065" s="41"/>
      <c r="AB2065" s="41"/>
      <c r="AC2065" s="41"/>
      <c r="AD2065" s="41"/>
      <c r="AE2065" s="41"/>
      <c r="AR2065" s="227" t="s">
        <v>682</v>
      </c>
      <c r="AT2065" s="227" t="s">
        <v>479</v>
      </c>
      <c r="AU2065" s="227" t="s">
        <v>81</v>
      </c>
      <c r="AY2065" s="20" t="s">
        <v>161</v>
      </c>
      <c r="BE2065" s="228">
        <f>IF(N2065="základní",J2065,0)</f>
        <v>0</v>
      </c>
      <c r="BF2065" s="228">
        <f>IF(N2065="snížená",J2065,0)</f>
        <v>0</v>
      </c>
      <c r="BG2065" s="228">
        <f>IF(N2065="zákl. přenesená",J2065,0)</f>
        <v>0</v>
      </c>
      <c r="BH2065" s="228">
        <f>IF(N2065="sníž. přenesená",J2065,0)</f>
        <v>0</v>
      </c>
      <c r="BI2065" s="228">
        <f>IF(N2065="nulová",J2065,0)</f>
        <v>0</v>
      </c>
      <c r="BJ2065" s="20" t="s">
        <v>79</v>
      </c>
      <c r="BK2065" s="228">
        <f>ROUND(I2065*H2065,2)</f>
        <v>0</v>
      </c>
      <c r="BL2065" s="20" t="s">
        <v>276</v>
      </c>
      <c r="BM2065" s="227" t="s">
        <v>2556</v>
      </c>
    </row>
    <row r="2066" s="14" customFormat="1">
      <c r="A2066" s="14"/>
      <c r="B2066" s="240"/>
      <c r="C2066" s="241"/>
      <c r="D2066" s="231" t="s">
        <v>169</v>
      </c>
      <c r="E2066" s="242" t="s">
        <v>21</v>
      </c>
      <c r="F2066" s="243" t="s">
        <v>2557</v>
      </c>
      <c r="G2066" s="241"/>
      <c r="H2066" s="244">
        <v>93.552000000000007</v>
      </c>
      <c r="I2066" s="245"/>
      <c r="J2066" s="241"/>
      <c r="K2066" s="241"/>
      <c r="L2066" s="246"/>
      <c r="M2066" s="247"/>
      <c r="N2066" s="248"/>
      <c r="O2066" s="248"/>
      <c r="P2066" s="248"/>
      <c r="Q2066" s="248"/>
      <c r="R2066" s="248"/>
      <c r="S2066" s="248"/>
      <c r="T2066" s="249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T2066" s="250" t="s">
        <v>169</v>
      </c>
      <c r="AU2066" s="250" t="s">
        <v>81</v>
      </c>
      <c r="AV2066" s="14" t="s">
        <v>81</v>
      </c>
      <c r="AW2066" s="14" t="s">
        <v>34</v>
      </c>
      <c r="AX2066" s="14" t="s">
        <v>72</v>
      </c>
      <c r="AY2066" s="250" t="s">
        <v>161</v>
      </c>
    </row>
    <row r="2067" s="15" customFormat="1">
      <c r="A2067" s="15"/>
      <c r="B2067" s="251"/>
      <c r="C2067" s="252"/>
      <c r="D2067" s="231" t="s">
        <v>169</v>
      </c>
      <c r="E2067" s="253" t="s">
        <v>21</v>
      </c>
      <c r="F2067" s="254" t="s">
        <v>172</v>
      </c>
      <c r="G2067" s="252"/>
      <c r="H2067" s="255">
        <v>93.552000000000007</v>
      </c>
      <c r="I2067" s="256"/>
      <c r="J2067" s="252"/>
      <c r="K2067" s="252"/>
      <c r="L2067" s="257"/>
      <c r="M2067" s="258"/>
      <c r="N2067" s="259"/>
      <c r="O2067" s="259"/>
      <c r="P2067" s="259"/>
      <c r="Q2067" s="259"/>
      <c r="R2067" s="259"/>
      <c r="S2067" s="259"/>
      <c r="T2067" s="260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T2067" s="261" t="s">
        <v>169</v>
      </c>
      <c r="AU2067" s="261" t="s">
        <v>81</v>
      </c>
      <c r="AV2067" s="15" t="s">
        <v>167</v>
      </c>
      <c r="AW2067" s="15" t="s">
        <v>34</v>
      </c>
      <c r="AX2067" s="15" t="s">
        <v>79</v>
      </c>
      <c r="AY2067" s="261" t="s">
        <v>161</v>
      </c>
    </row>
    <row r="2068" s="2" customFormat="1" ht="16.5" customHeight="1">
      <c r="A2068" s="41"/>
      <c r="B2068" s="42"/>
      <c r="C2068" s="216" t="s">
        <v>2558</v>
      </c>
      <c r="D2068" s="216" t="s">
        <v>163</v>
      </c>
      <c r="E2068" s="217" t="s">
        <v>2559</v>
      </c>
      <c r="F2068" s="218" t="s">
        <v>2560</v>
      </c>
      <c r="G2068" s="219" t="s">
        <v>166</v>
      </c>
      <c r="H2068" s="220">
        <v>110.2</v>
      </c>
      <c r="I2068" s="221"/>
      <c r="J2068" s="222">
        <f>ROUND(I2068*H2068,2)</f>
        <v>0</v>
      </c>
      <c r="K2068" s="218" t="s">
        <v>21</v>
      </c>
      <c r="L2068" s="47"/>
      <c r="M2068" s="223" t="s">
        <v>21</v>
      </c>
      <c r="N2068" s="224" t="s">
        <v>43</v>
      </c>
      <c r="O2068" s="87"/>
      <c r="P2068" s="225">
        <f>O2068*H2068</f>
        <v>0</v>
      </c>
      <c r="Q2068" s="225">
        <v>0.01796</v>
      </c>
      <c r="R2068" s="225">
        <f>Q2068*H2068</f>
        <v>1.9791920000000001</v>
      </c>
      <c r="S2068" s="225">
        <v>0</v>
      </c>
      <c r="T2068" s="226">
        <f>S2068*H2068</f>
        <v>0</v>
      </c>
      <c r="U2068" s="41"/>
      <c r="V2068" s="41"/>
      <c r="W2068" s="41"/>
      <c r="X2068" s="41"/>
      <c r="Y2068" s="41"/>
      <c r="Z2068" s="41"/>
      <c r="AA2068" s="41"/>
      <c r="AB2068" s="41"/>
      <c r="AC2068" s="41"/>
      <c r="AD2068" s="41"/>
      <c r="AE2068" s="41"/>
      <c r="AR2068" s="227" t="s">
        <v>276</v>
      </c>
      <c r="AT2068" s="227" t="s">
        <v>163</v>
      </c>
      <c r="AU2068" s="227" t="s">
        <v>81</v>
      </c>
      <c r="AY2068" s="20" t="s">
        <v>161</v>
      </c>
      <c r="BE2068" s="228">
        <f>IF(N2068="základní",J2068,0)</f>
        <v>0</v>
      </c>
      <c r="BF2068" s="228">
        <f>IF(N2068="snížená",J2068,0)</f>
        <v>0</v>
      </c>
      <c r="BG2068" s="228">
        <f>IF(N2068="zákl. přenesená",J2068,0)</f>
        <v>0</v>
      </c>
      <c r="BH2068" s="228">
        <f>IF(N2068="sníž. přenesená",J2068,0)</f>
        <v>0</v>
      </c>
      <c r="BI2068" s="228">
        <f>IF(N2068="nulová",J2068,0)</f>
        <v>0</v>
      </c>
      <c r="BJ2068" s="20" t="s">
        <v>79</v>
      </c>
      <c r="BK2068" s="228">
        <f>ROUND(I2068*H2068,2)</f>
        <v>0</v>
      </c>
      <c r="BL2068" s="20" t="s">
        <v>276</v>
      </c>
      <c r="BM2068" s="227" t="s">
        <v>2561</v>
      </c>
    </row>
    <row r="2069" s="2" customFormat="1">
      <c r="A2069" s="41"/>
      <c r="B2069" s="42"/>
      <c r="C2069" s="43"/>
      <c r="D2069" s="231" t="s">
        <v>251</v>
      </c>
      <c r="E2069" s="43"/>
      <c r="F2069" s="267" t="s">
        <v>2562</v>
      </c>
      <c r="G2069" s="43"/>
      <c r="H2069" s="43"/>
      <c r="I2069" s="264"/>
      <c r="J2069" s="43"/>
      <c r="K2069" s="43"/>
      <c r="L2069" s="47"/>
      <c r="M2069" s="265"/>
      <c r="N2069" s="266"/>
      <c r="O2069" s="87"/>
      <c r="P2069" s="87"/>
      <c r="Q2069" s="87"/>
      <c r="R2069" s="87"/>
      <c r="S2069" s="87"/>
      <c r="T2069" s="88"/>
      <c r="U2069" s="41"/>
      <c r="V2069" s="41"/>
      <c r="W2069" s="41"/>
      <c r="X2069" s="41"/>
      <c r="Y2069" s="41"/>
      <c r="Z2069" s="41"/>
      <c r="AA2069" s="41"/>
      <c r="AB2069" s="41"/>
      <c r="AC2069" s="41"/>
      <c r="AD2069" s="41"/>
      <c r="AE2069" s="41"/>
      <c r="AT2069" s="20" t="s">
        <v>251</v>
      </c>
      <c r="AU2069" s="20" t="s">
        <v>81</v>
      </c>
    </row>
    <row r="2070" s="14" customFormat="1">
      <c r="A2070" s="14"/>
      <c r="B2070" s="240"/>
      <c r="C2070" s="241"/>
      <c r="D2070" s="231" t="s">
        <v>169</v>
      </c>
      <c r="E2070" s="242" t="s">
        <v>21</v>
      </c>
      <c r="F2070" s="243" t="s">
        <v>2563</v>
      </c>
      <c r="G2070" s="241"/>
      <c r="H2070" s="244">
        <v>110.2</v>
      </c>
      <c r="I2070" s="245"/>
      <c r="J2070" s="241"/>
      <c r="K2070" s="241"/>
      <c r="L2070" s="246"/>
      <c r="M2070" s="247"/>
      <c r="N2070" s="248"/>
      <c r="O2070" s="248"/>
      <c r="P2070" s="248"/>
      <c r="Q2070" s="248"/>
      <c r="R2070" s="248"/>
      <c r="S2070" s="248"/>
      <c r="T2070" s="249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T2070" s="250" t="s">
        <v>169</v>
      </c>
      <c r="AU2070" s="250" t="s">
        <v>81</v>
      </c>
      <c r="AV2070" s="14" t="s">
        <v>81</v>
      </c>
      <c r="AW2070" s="14" t="s">
        <v>34</v>
      </c>
      <c r="AX2070" s="14" t="s">
        <v>72</v>
      </c>
      <c r="AY2070" s="250" t="s">
        <v>161</v>
      </c>
    </row>
    <row r="2071" s="16" customFormat="1">
      <c r="A2071" s="16"/>
      <c r="B2071" s="283"/>
      <c r="C2071" s="284"/>
      <c r="D2071" s="231" t="s">
        <v>169</v>
      </c>
      <c r="E2071" s="285" t="s">
        <v>2564</v>
      </c>
      <c r="F2071" s="286" t="s">
        <v>507</v>
      </c>
      <c r="G2071" s="284"/>
      <c r="H2071" s="287">
        <v>110.2</v>
      </c>
      <c r="I2071" s="288"/>
      <c r="J2071" s="284"/>
      <c r="K2071" s="284"/>
      <c r="L2071" s="289"/>
      <c r="M2071" s="290"/>
      <c r="N2071" s="291"/>
      <c r="O2071" s="291"/>
      <c r="P2071" s="291"/>
      <c r="Q2071" s="291"/>
      <c r="R2071" s="291"/>
      <c r="S2071" s="291"/>
      <c r="T2071" s="292"/>
      <c r="U2071" s="16"/>
      <c r="V2071" s="16"/>
      <c r="W2071" s="16"/>
      <c r="X2071" s="16"/>
      <c r="Y2071" s="16"/>
      <c r="Z2071" s="16"/>
      <c r="AA2071" s="16"/>
      <c r="AB2071" s="16"/>
      <c r="AC2071" s="16"/>
      <c r="AD2071" s="16"/>
      <c r="AE2071" s="16"/>
      <c r="AT2071" s="293" t="s">
        <v>169</v>
      </c>
      <c r="AU2071" s="293" t="s">
        <v>81</v>
      </c>
      <c r="AV2071" s="16" t="s">
        <v>104</v>
      </c>
      <c r="AW2071" s="16" t="s">
        <v>34</v>
      </c>
      <c r="AX2071" s="16" t="s">
        <v>72</v>
      </c>
      <c r="AY2071" s="293" t="s">
        <v>161</v>
      </c>
    </row>
    <row r="2072" s="15" customFormat="1">
      <c r="A2072" s="15"/>
      <c r="B2072" s="251"/>
      <c r="C2072" s="252"/>
      <c r="D2072" s="231" t="s">
        <v>169</v>
      </c>
      <c r="E2072" s="253" t="s">
        <v>21</v>
      </c>
      <c r="F2072" s="254" t="s">
        <v>172</v>
      </c>
      <c r="G2072" s="252"/>
      <c r="H2072" s="255">
        <v>110.2</v>
      </c>
      <c r="I2072" s="256"/>
      <c r="J2072" s="252"/>
      <c r="K2072" s="252"/>
      <c r="L2072" s="257"/>
      <c r="M2072" s="258"/>
      <c r="N2072" s="259"/>
      <c r="O2072" s="259"/>
      <c r="P2072" s="259"/>
      <c r="Q2072" s="259"/>
      <c r="R2072" s="259"/>
      <c r="S2072" s="259"/>
      <c r="T2072" s="260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T2072" s="261" t="s">
        <v>169</v>
      </c>
      <c r="AU2072" s="261" t="s">
        <v>81</v>
      </c>
      <c r="AV2072" s="15" t="s">
        <v>167</v>
      </c>
      <c r="AW2072" s="15" t="s">
        <v>34</v>
      </c>
      <c r="AX2072" s="15" t="s">
        <v>79</v>
      </c>
      <c r="AY2072" s="261" t="s">
        <v>161</v>
      </c>
    </row>
    <row r="2073" s="2" customFormat="1" ht="24.15" customHeight="1">
      <c r="A2073" s="41"/>
      <c r="B2073" s="42"/>
      <c r="C2073" s="216" t="s">
        <v>2565</v>
      </c>
      <c r="D2073" s="216" t="s">
        <v>163</v>
      </c>
      <c r="E2073" s="217" t="s">
        <v>2566</v>
      </c>
      <c r="F2073" s="218" t="s">
        <v>2567</v>
      </c>
      <c r="G2073" s="219" t="s">
        <v>269</v>
      </c>
      <c r="H2073" s="220">
        <v>1.998</v>
      </c>
      <c r="I2073" s="221"/>
      <c r="J2073" s="222">
        <f>ROUND(I2073*H2073,2)</f>
        <v>0</v>
      </c>
      <c r="K2073" s="218" t="s">
        <v>178</v>
      </c>
      <c r="L2073" s="47"/>
      <c r="M2073" s="223" t="s">
        <v>21</v>
      </c>
      <c r="N2073" s="224" t="s">
        <v>43</v>
      </c>
      <c r="O2073" s="87"/>
      <c r="P2073" s="225">
        <f>O2073*H2073</f>
        <v>0</v>
      </c>
      <c r="Q2073" s="225">
        <v>0</v>
      </c>
      <c r="R2073" s="225">
        <f>Q2073*H2073</f>
        <v>0</v>
      </c>
      <c r="S2073" s="225">
        <v>0</v>
      </c>
      <c r="T2073" s="226">
        <f>S2073*H2073</f>
        <v>0</v>
      </c>
      <c r="U2073" s="41"/>
      <c r="V2073" s="41"/>
      <c r="W2073" s="41"/>
      <c r="X2073" s="41"/>
      <c r="Y2073" s="41"/>
      <c r="Z2073" s="41"/>
      <c r="AA2073" s="41"/>
      <c r="AB2073" s="41"/>
      <c r="AC2073" s="41"/>
      <c r="AD2073" s="41"/>
      <c r="AE2073" s="41"/>
      <c r="AR2073" s="227" t="s">
        <v>276</v>
      </c>
      <c r="AT2073" s="227" t="s">
        <v>163</v>
      </c>
      <c r="AU2073" s="227" t="s">
        <v>81</v>
      </c>
      <c r="AY2073" s="20" t="s">
        <v>161</v>
      </c>
      <c r="BE2073" s="228">
        <f>IF(N2073="základní",J2073,0)</f>
        <v>0</v>
      </c>
      <c r="BF2073" s="228">
        <f>IF(N2073="snížená",J2073,0)</f>
        <v>0</v>
      </c>
      <c r="BG2073" s="228">
        <f>IF(N2073="zákl. přenesená",J2073,0)</f>
        <v>0</v>
      </c>
      <c r="BH2073" s="228">
        <f>IF(N2073="sníž. přenesená",J2073,0)</f>
        <v>0</v>
      </c>
      <c r="BI2073" s="228">
        <f>IF(N2073="nulová",J2073,0)</f>
        <v>0</v>
      </c>
      <c r="BJ2073" s="20" t="s">
        <v>79</v>
      </c>
      <c r="BK2073" s="228">
        <f>ROUND(I2073*H2073,2)</f>
        <v>0</v>
      </c>
      <c r="BL2073" s="20" t="s">
        <v>276</v>
      </c>
      <c r="BM2073" s="227" t="s">
        <v>2568</v>
      </c>
    </row>
    <row r="2074" s="2" customFormat="1">
      <c r="A2074" s="41"/>
      <c r="B2074" s="42"/>
      <c r="C2074" s="43"/>
      <c r="D2074" s="262" t="s">
        <v>180</v>
      </c>
      <c r="E2074" s="43"/>
      <c r="F2074" s="263" t="s">
        <v>2569</v>
      </c>
      <c r="G2074" s="43"/>
      <c r="H2074" s="43"/>
      <c r="I2074" s="264"/>
      <c r="J2074" s="43"/>
      <c r="K2074" s="43"/>
      <c r="L2074" s="47"/>
      <c r="M2074" s="265"/>
      <c r="N2074" s="266"/>
      <c r="O2074" s="87"/>
      <c r="P2074" s="87"/>
      <c r="Q2074" s="87"/>
      <c r="R2074" s="87"/>
      <c r="S2074" s="87"/>
      <c r="T2074" s="88"/>
      <c r="U2074" s="41"/>
      <c r="V2074" s="41"/>
      <c r="W2074" s="41"/>
      <c r="X2074" s="41"/>
      <c r="Y2074" s="41"/>
      <c r="Z2074" s="41"/>
      <c r="AA2074" s="41"/>
      <c r="AB2074" s="41"/>
      <c r="AC2074" s="41"/>
      <c r="AD2074" s="41"/>
      <c r="AE2074" s="41"/>
      <c r="AT2074" s="20" t="s">
        <v>180</v>
      </c>
      <c r="AU2074" s="20" t="s">
        <v>81</v>
      </c>
    </row>
    <row r="2075" s="12" customFormat="1" ht="22.8" customHeight="1">
      <c r="A2075" s="12"/>
      <c r="B2075" s="200"/>
      <c r="C2075" s="201"/>
      <c r="D2075" s="202" t="s">
        <v>71</v>
      </c>
      <c r="E2075" s="214" t="s">
        <v>2570</v>
      </c>
      <c r="F2075" s="214" t="s">
        <v>2571</v>
      </c>
      <c r="G2075" s="201"/>
      <c r="H2075" s="201"/>
      <c r="I2075" s="204"/>
      <c r="J2075" s="215">
        <f>BK2075</f>
        <v>0</v>
      </c>
      <c r="K2075" s="201"/>
      <c r="L2075" s="206"/>
      <c r="M2075" s="207"/>
      <c r="N2075" s="208"/>
      <c r="O2075" s="208"/>
      <c r="P2075" s="209">
        <f>SUM(P2076:P2121)</f>
        <v>0</v>
      </c>
      <c r="Q2075" s="208"/>
      <c r="R2075" s="209">
        <f>SUM(R2076:R2121)</f>
        <v>1.0114522000000001</v>
      </c>
      <c r="S2075" s="208"/>
      <c r="T2075" s="210">
        <f>SUM(T2076:T2121)</f>
        <v>0</v>
      </c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R2075" s="211" t="s">
        <v>81</v>
      </c>
      <c r="AT2075" s="212" t="s">
        <v>71</v>
      </c>
      <c r="AU2075" s="212" t="s">
        <v>79</v>
      </c>
      <c r="AY2075" s="211" t="s">
        <v>161</v>
      </c>
      <c r="BK2075" s="213">
        <f>SUM(BK2076:BK2121)</f>
        <v>0</v>
      </c>
    </row>
    <row r="2076" s="2" customFormat="1" ht="16.5" customHeight="1">
      <c r="A2076" s="41"/>
      <c r="B2076" s="42"/>
      <c r="C2076" s="216" t="s">
        <v>2572</v>
      </c>
      <c r="D2076" s="216" t="s">
        <v>163</v>
      </c>
      <c r="E2076" s="217" t="s">
        <v>2573</v>
      </c>
      <c r="F2076" s="218" t="s">
        <v>2574</v>
      </c>
      <c r="G2076" s="219" t="s">
        <v>166</v>
      </c>
      <c r="H2076" s="220">
        <v>56.259999999999998</v>
      </c>
      <c r="I2076" s="221"/>
      <c r="J2076" s="222">
        <f>ROUND(I2076*H2076,2)</f>
        <v>0</v>
      </c>
      <c r="K2076" s="218" t="s">
        <v>178</v>
      </c>
      <c r="L2076" s="47"/>
      <c r="M2076" s="223" t="s">
        <v>21</v>
      </c>
      <c r="N2076" s="224" t="s">
        <v>43</v>
      </c>
      <c r="O2076" s="87"/>
      <c r="P2076" s="225">
        <f>O2076*H2076</f>
        <v>0</v>
      </c>
      <c r="Q2076" s="225">
        <v>0.00029999999999999997</v>
      </c>
      <c r="R2076" s="225">
        <f>Q2076*H2076</f>
        <v>0.016877999999999997</v>
      </c>
      <c r="S2076" s="225">
        <v>0</v>
      </c>
      <c r="T2076" s="226">
        <f>S2076*H2076</f>
        <v>0</v>
      </c>
      <c r="U2076" s="41"/>
      <c r="V2076" s="41"/>
      <c r="W2076" s="41"/>
      <c r="X2076" s="41"/>
      <c r="Y2076" s="41"/>
      <c r="Z2076" s="41"/>
      <c r="AA2076" s="41"/>
      <c r="AB2076" s="41"/>
      <c r="AC2076" s="41"/>
      <c r="AD2076" s="41"/>
      <c r="AE2076" s="41"/>
      <c r="AR2076" s="227" t="s">
        <v>276</v>
      </c>
      <c r="AT2076" s="227" t="s">
        <v>163</v>
      </c>
      <c r="AU2076" s="227" t="s">
        <v>81</v>
      </c>
      <c r="AY2076" s="20" t="s">
        <v>161</v>
      </c>
      <c r="BE2076" s="228">
        <f>IF(N2076="základní",J2076,0)</f>
        <v>0</v>
      </c>
      <c r="BF2076" s="228">
        <f>IF(N2076="snížená",J2076,0)</f>
        <v>0</v>
      </c>
      <c r="BG2076" s="228">
        <f>IF(N2076="zákl. přenesená",J2076,0)</f>
        <v>0</v>
      </c>
      <c r="BH2076" s="228">
        <f>IF(N2076="sníž. přenesená",J2076,0)</f>
        <v>0</v>
      </c>
      <c r="BI2076" s="228">
        <f>IF(N2076="nulová",J2076,0)</f>
        <v>0</v>
      </c>
      <c r="BJ2076" s="20" t="s">
        <v>79</v>
      </c>
      <c r="BK2076" s="228">
        <f>ROUND(I2076*H2076,2)</f>
        <v>0</v>
      </c>
      <c r="BL2076" s="20" t="s">
        <v>276</v>
      </c>
      <c r="BM2076" s="227" t="s">
        <v>2575</v>
      </c>
    </row>
    <row r="2077" s="2" customFormat="1">
      <c r="A2077" s="41"/>
      <c r="B2077" s="42"/>
      <c r="C2077" s="43"/>
      <c r="D2077" s="262" t="s">
        <v>180</v>
      </c>
      <c r="E2077" s="43"/>
      <c r="F2077" s="263" t="s">
        <v>2576</v>
      </c>
      <c r="G2077" s="43"/>
      <c r="H2077" s="43"/>
      <c r="I2077" s="264"/>
      <c r="J2077" s="43"/>
      <c r="K2077" s="43"/>
      <c r="L2077" s="47"/>
      <c r="M2077" s="265"/>
      <c r="N2077" s="266"/>
      <c r="O2077" s="87"/>
      <c r="P2077" s="87"/>
      <c r="Q2077" s="87"/>
      <c r="R2077" s="87"/>
      <c r="S2077" s="87"/>
      <c r="T2077" s="88"/>
      <c r="U2077" s="41"/>
      <c r="V2077" s="41"/>
      <c r="W2077" s="41"/>
      <c r="X2077" s="41"/>
      <c r="Y2077" s="41"/>
      <c r="Z2077" s="41"/>
      <c r="AA2077" s="41"/>
      <c r="AB2077" s="41"/>
      <c r="AC2077" s="41"/>
      <c r="AD2077" s="41"/>
      <c r="AE2077" s="41"/>
      <c r="AT2077" s="20" t="s">
        <v>180</v>
      </c>
      <c r="AU2077" s="20" t="s">
        <v>81</v>
      </c>
    </row>
    <row r="2078" s="14" customFormat="1">
      <c r="A2078" s="14"/>
      <c r="B2078" s="240"/>
      <c r="C2078" s="241"/>
      <c r="D2078" s="231" t="s">
        <v>169</v>
      </c>
      <c r="E2078" s="242" t="s">
        <v>21</v>
      </c>
      <c r="F2078" s="243" t="s">
        <v>368</v>
      </c>
      <c r="G2078" s="241"/>
      <c r="H2078" s="244">
        <v>56.259999999999998</v>
      </c>
      <c r="I2078" s="245"/>
      <c r="J2078" s="241"/>
      <c r="K2078" s="241"/>
      <c r="L2078" s="246"/>
      <c r="M2078" s="247"/>
      <c r="N2078" s="248"/>
      <c r="O2078" s="248"/>
      <c r="P2078" s="248"/>
      <c r="Q2078" s="248"/>
      <c r="R2078" s="248"/>
      <c r="S2078" s="248"/>
      <c r="T2078" s="249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T2078" s="250" t="s">
        <v>169</v>
      </c>
      <c r="AU2078" s="250" t="s">
        <v>81</v>
      </c>
      <c r="AV2078" s="14" t="s">
        <v>81</v>
      </c>
      <c r="AW2078" s="14" t="s">
        <v>34</v>
      </c>
      <c r="AX2078" s="14" t="s">
        <v>72</v>
      </c>
      <c r="AY2078" s="250" t="s">
        <v>161</v>
      </c>
    </row>
    <row r="2079" s="15" customFormat="1">
      <c r="A2079" s="15"/>
      <c r="B2079" s="251"/>
      <c r="C2079" s="252"/>
      <c r="D2079" s="231" t="s">
        <v>169</v>
      </c>
      <c r="E2079" s="253" t="s">
        <v>21</v>
      </c>
      <c r="F2079" s="254" t="s">
        <v>172</v>
      </c>
      <c r="G2079" s="252"/>
      <c r="H2079" s="255">
        <v>56.259999999999998</v>
      </c>
      <c r="I2079" s="256"/>
      <c r="J2079" s="252"/>
      <c r="K2079" s="252"/>
      <c r="L2079" s="257"/>
      <c r="M2079" s="258"/>
      <c r="N2079" s="259"/>
      <c r="O2079" s="259"/>
      <c r="P2079" s="259"/>
      <c r="Q2079" s="259"/>
      <c r="R2079" s="259"/>
      <c r="S2079" s="259"/>
      <c r="T2079" s="260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T2079" s="261" t="s">
        <v>169</v>
      </c>
      <c r="AU2079" s="261" t="s">
        <v>81</v>
      </c>
      <c r="AV2079" s="15" t="s">
        <v>167</v>
      </c>
      <c r="AW2079" s="15" t="s">
        <v>34</v>
      </c>
      <c r="AX2079" s="15" t="s">
        <v>79</v>
      </c>
      <c r="AY2079" s="261" t="s">
        <v>161</v>
      </c>
    </row>
    <row r="2080" s="2" customFormat="1" ht="16.5" customHeight="1">
      <c r="A2080" s="41"/>
      <c r="B2080" s="42"/>
      <c r="C2080" s="216" t="s">
        <v>2577</v>
      </c>
      <c r="D2080" s="216" t="s">
        <v>163</v>
      </c>
      <c r="E2080" s="217" t="s">
        <v>2578</v>
      </c>
      <c r="F2080" s="218" t="s">
        <v>2579</v>
      </c>
      <c r="G2080" s="219" t="s">
        <v>166</v>
      </c>
      <c r="H2080" s="220">
        <v>26.454000000000001</v>
      </c>
      <c r="I2080" s="221"/>
      <c r="J2080" s="222">
        <f>ROUND(I2080*H2080,2)</f>
        <v>0</v>
      </c>
      <c r="K2080" s="218" t="s">
        <v>178</v>
      </c>
      <c r="L2080" s="47"/>
      <c r="M2080" s="223" t="s">
        <v>21</v>
      </c>
      <c r="N2080" s="224" t="s">
        <v>43</v>
      </c>
      <c r="O2080" s="87"/>
      <c r="P2080" s="225">
        <f>O2080*H2080</f>
        <v>0</v>
      </c>
      <c r="Q2080" s="225">
        <v>0.0015</v>
      </c>
      <c r="R2080" s="225">
        <f>Q2080*H2080</f>
        <v>0.039681000000000001</v>
      </c>
      <c r="S2080" s="225">
        <v>0</v>
      </c>
      <c r="T2080" s="226">
        <f>S2080*H2080</f>
        <v>0</v>
      </c>
      <c r="U2080" s="41"/>
      <c r="V2080" s="41"/>
      <c r="W2080" s="41"/>
      <c r="X2080" s="41"/>
      <c r="Y2080" s="41"/>
      <c r="Z2080" s="41"/>
      <c r="AA2080" s="41"/>
      <c r="AB2080" s="41"/>
      <c r="AC2080" s="41"/>
      <c r="AD2080" s="41"/>
      <c r="AE2080" s="41"/>
      <c r="AR2080" s="227" t="s">
        <v>276</v>
      </c>
      <c r="AT2080" s="227" t="s">
        <v>163</v>
      </c>
      <c r="AU2080" s="227" t="s">
        <v>81</v>
      </c>
      <c r="AY2080" s="20" t="s">
        <v>161</v>
      </c>
      <c r="BE2080" s="228">
        <f>IF(N2080="základní",J2080,0)</f>
        <v>0</v>
      </c>
      <c r="BF2080" s="228">
        <f>IF(N2080="snížená",J2080,0)</f>
        <v>0</v>
      </c>
      <c r="BG2080" s="228">
        <f>IF(N2080="zákl. přenesená",J2080,0)</f>
        <v>0</v>
      </c>
      <c r="BH2080" s="228">
        <f>IF(N2080="sníž. přenesená",J2080,0)</f>
        <v>0</v>
      </c>
      <c r="BI2080" s="228">
        <f>IF(N2080="nulová",J2080,0)</f>
        <v>0</v>
      </c>
      <c r="BJ2080" s="20" t="s">
        <v>79</v>
      </c>
      <c r="BK2080" s="228">
        <f>ROUND(I2080*H2080,2)</f>
        <v>0</v>
      </c>
      <c r="BL2080" s="20" t="s">
        <v>276</v>
      </c>
      <c r="BM2080" s="227" t="s">
        <v>2580</v>
      </c>
    </row>
    <row r="2081" s="2" customFormat="1">
      <c r="A2081" s="41"/>
      <c r="B2081" s="42"/>
      <c r="C2081" s="43"/>
      <c r="D2081" s="262" t="s">
        <v>180</v>
      </c>
      <c r="E2081" s="43"/>
      <c r="F2081" s="263" t="s">
        <v>2581</v>
      </c>
      <c r="G2081" s="43"/>
      <c r="H2081" s="43"/>
      <c r="I2081" s="264"/>
      <c r="J2081" s="43"/>
      <c r="K2081" s="43"/>
      <c r="L2081" s="47"/>
      <c r="M2081" s="265"/>
      <c r="N2081" s="266"/>
      <c r="O2081" s="87"/>
      <c r="P2081" s="87"/>
      <c r="Q2081" s="87"/>
      <c r="R2081" s="87"/>
      <c r="S2081" s="87"/>
      <c r="T2081" s="88"/>
      <c r="U2081" s="41"/>
      <c r="V2081" s="41"/>
      <c r="W2081" s="41"/>
      <c r="X2081" s="41"/>
      <c r="Y2081" s="41"/>
      <c r="Z2081" s="41"/>
      <c r="AA2081" s="41"/>
      <c r="AB2081" s="41"/>
      <c r="AC2081" s="41"/>
      <c r="AD2081" s="41"/>
      <c r="AE2081" s="41"/>
      <c r="AT2081" s="20" t="s">
        <v>180</v>
      </c>
      <c r="AU2081" s="20" t="s">
        <v>81</v>
      </c>
    </row>
    <row r="2082" s="14" customFormat="1">
      <c r="A2082" s="14"/>
      <c r="B2082" s="240"/>
      <c r="C2082" s="241"/>
      <c r="D2082" s="231" t="s">
        <v>169</v>
      </c>
      <c r="E2082" s="242" t="s">
        <v>21</v>
      </c>
      <c r="F2082" s="243" t="s">
        <v>2582</v>
      </c>
      <c r="G2082" s="241"/>
      <c r="H2082" s="244">
        <v>7.71</v>
      </c>
      <c r="I2082" s="245"/>
      <c r="J2082" s="241"/>
      <c r="K2082" s="241"/>
      <c r="L2082" s="246"/>
      <c r="M2082" s="247"/>
      <c r="N2082" s="248"/>
      <c r="O2082" s="248"/>
      <c r="P2082" s="248"/>
      <c r="Q2082" s="248"/>
      <c r="R2082" s="248"/>
      <c r="S2082" s="248"/>
      <c r="T2082" s="249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T2082" s="250" t="s">
        <v>169</v>
      </c>
      <c r="AU2082" s="250" t="s">
        <v>81</v>
      </c>
      <c r="AV2082" s="14" t="s">
        <v>81</v>
      </c>
      <c r="AW2082" s="14" t="s">
        <v>34</v>
      </c>
      <c r="AX2082" s="14" t="s">
        <v>72</v>
      </c>
      <c r="AY2082" s="250" t="s">
        <v>161</v>
      </c>
    </row>
    <row r="2083" s="14" customFormat="1">
      <c r="A2083" s="14"/>
      <c r="B2083" s="240"/>
      <c r="C2083" s="241"/>
      <c r="D2083" s="231" t="s">
        <v>169</v>
      </c>
      <c r="E2083" s="242" t="s">
        <v>21</v>
      </c>
      <c r="F2083" s="243" t="s">
        <v>2583</v>
      </c>
      <c r="G2083" s="241"/>
      <c r="H2083" s="244">
        <v>0.91200000000000003</v>
      </c>
      <c r="I2083" s="245"/>
      <c r="J2083" s="241"/>
      <c r="K2083" s="241"/>
      <c r="L2083" s="246"/>
      <c r="M2083" s="247"/>
      <c r="N2083" s="248"/>
      <c r="O2083" s="248"/>
      <c r="P2083" s="248"/>
      <c r="Q2083" s="248"/>
      <c r="R2083" s="248"/>
      <c r="S2083" s="248"/>
      <c r="T2083" s="249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T2083" s="250" t="s">
        <v>169</v>
      </c>
      <c r="AU2083" s="250" t="s">
        <v>81</v>
      </c>
      <c r="AV2083" s="14" t="s">
        <v>81</v>
      </c>
      <c r="AW2083" s="14" t="s">
        <v>34</v>
      </c>
      <c r="AX2083" s="14" t="s">
        <v>72</v>
      </c>
      <c r="AY2083" s="250" t="s">
        <v>161</v>
      </c>
    </row>
    <row r="2084" s="14" customFormat="1">
      <c r="A2084" s="14"/>
      <c r="B2084" s="240"/>
      <c r="C2084" s="241"/>
      <c r="D2084" s="231" t="s">
        <v>169</v>
      </c>
      <c r="E2084" s="242" t="s">
        <v>21</v>
      </c>
      <c r="F2084" s="243" t="s">
        <v>2584</v>
      </c>
      <c r="G2084" s="241"/>
      <c r="H2084" s="244">
        <v>8.3339999999999996</v>
      </c>
      <c r="I2084" s="245"/>
      <c r="J2084" s="241"/>
      <c r="K2084" s="241"/>
      <c r="L2084" s="246"/>
      <c r="M2084" s="247"/>
      <c r="N2084" s="248"/>
      <c r="O2084" s="248"/>
      <c r="P2084" s="248"/>
      <c r="Q2084" s="248"/>
      <c r="R2084" s="248"/>
      <c r="S2084" s="248"/>
      <c r="T2084" s="249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T2084" s="250" t="s">
        <v>169</v>
      </c>
      <c r="AU2084" s="250" t="s">
        <v>81</v>
      </c>
      <c r="AV2084" s="14" t="s">
        <v>81</v>
      </c>
      <c r="AW2084" s="14" t="s">
        <v>34</v>
      </c>
      <c r="AX2084" s="14" t="s">
        <v>72</v>
      </c>
      <c r="AY2084" s="250" t="s">
        <v>161</v>
      </c>
    </row>
    <row r="2085" s="14" customFormat="1">
      <c r="A2085" s="14"/>
      <c r="B2085" s="240"/>
      <c r="C2085" s="241"/>
      <c r="D2085" s="231" t="s">
        <v>169</v>
      </c>
      <c r="E2085" s="242" t="s">
        <v>21</v>
      </c>
      <c r="F2085" s="243" t="s">
        <v>2585</v>
      </c>
      <c r="G2085" s="241"/>
      <c r="H2085" s="244">
        <v>1.1639999999999999</v>
      </c>
      <c r="I2085" s="245"/>
      <c r="J2085" s="241"/>
      <c r="K2085" s="241"/>
      <c r="L2085" s="246"/>
      <c r="M2085" s="247"/>
      <c r="N2085" s="248"/>
      <c r="O2085" s="248"/>
      <c r="P2085" s="248"/>
      <c r="Q2085" s="248"/>
      <c r="R2085" s="248"/>
      <c r="S2085" s="248"/>
      <c r="T2085" s="249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T2085" s="250" t="s">
        <v>169</v>
      </c>
      <c r="AU2085" s="250" t="s">
        <v>81</v>
      </c>
      <c r="AV2085" s="14" t="s">
        <v>81</v>
      </c>
      <c r="AW2085" s="14" t="s">
        <v>34</v>
      </c>
      <c r="AX2085" s="14" t="s">
        <v>72</v>
      </c>
      <c r="AY2085" s="250" t="s">
        <v>161</v>
      </c>
    </row>
    <row r="2086" s="14" customFormat="1">
      <c r="A2086" s="14"/>
      <c r="B2086" s="240"/>
      <c r="C2086" s="241"/>
      <c r="D2086" s="231" t="s">
        <v>169</v>
      </c>
      <c r="E2086" s="242" t="s">
        <v>21</v>
      </c>
      <c r="F2086" s="243" t="s">
        <v>2586</v>
      </c>
      <c r="G2086" s="241"/>
      <c r="H2086" s="244">
        <v>8.3339999999999996</v>
      </c>
      <c r="I2086" s="245"/>
      <c r="J2086" s="241"/>
      <c r="K2086" s="241"/>
      <c r="L2086" s="246"/>
      <c r="M2086" s="247"/>
      <c r="N2086" s="248"/>
      <c r="O2086" s="248"/>
      <c r="P2086" s="248"/>
      <c r="Q2086" s="248"/>
      <c r="R2086" s="248"/>
      <c r="S2086" s="248"/>
      <c r="T2086" s="249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T2086" s="250" t="s">
        <v>169</v>
      </c>
      <c r="AU2086" s="250" t="s">
        <v>81</v>
      </c>
      <c r="AV2086" s="14" t="s">
        <v>81</v>
      </c>
      <c r="AW2086" s="14" t="s">
        <v>34</v>
      </c>
      <c r="AX2086" s="14" t="s">
        <v>72</v>
      </c>
      <c r="AY2086" s="250" t="s">
        <v>161</v>
      </c>
    </row>
    <row r="2087" s="16" customFormat="1">
      <c r="A2087" s="16"/>
      <c r="B2087" s="283"/>
      <c r="C2087" s="284"/>
      <c r="D2087" s="231" t="s">
        <v>169</v>
      </c>
      <c r="E2087" s="285" t="s">
        <v>21</v>
      </c>
      <c r="F2087" s="286" t="s">
        <v>507</v>
      </c>
      <c r="G2087" s="284"/>
      <c r="H2087" s="287">
        <v>26.454000000000001</v>
      </c>
      <c r="I2087" s="288"/>
      <c r="J2087" s="284"/>
      <c r="K2087" s="284"/>
      <c r="L2087" s="289"/>
      <c r="M2087" s="290"/>
      <c r="N2087" s="291"/>
      <c r="O2087" s="291"/>
      <c r="P2087" s="291"/>
      <c r="Q2087" s="291"/>
      <c r="R2087" s="291"/>
      <c r="S2087" s="291"/>
      <c r="T2087" s="292"/>
      <c r="U2087" s="16"/>
      <c r="V2087" s="16"/>
      <c r="W2087" s="16"/>
      <c r="X2087" s="16"/>
      <c r="Y2087" s="16"/>
      <c r="Z2087" s="16"/>
      <c r="AA2087" s="16"/>
      <c r="AB2087" s="16"/>
      <c r="AC2087" s="16"/>
      <c r="AD2087" s="16"/>
      <c r="AE2087" s="16"/>
      <c r="AT2087" s="293" t="s">
        <v>169</v>
      </c>
      <c r="AU2087" s="293" t="s">
        <v>81</v>
      </c>
      <c r="AV2087" s="16" t="s">
        <v>104</v>
      </c>
      <c r="AW2087" s="16" t="s">
        <v>34</v>
      </c>
      <c r="AX2087" s="16" t="s">
        <v>72</v>
      </c>
      <c r="AY2087" s="293" t="s">
        <v>161</v>
      </c>
    </row>
    <row r="2088" s="15" customFormat="1">
      <c r="A2088" s="15"/>
      <c r="B2088" s="251"/>
      <c r="C2088" s="252"/>
      <c r="D2088" s="231" t="s">
        <v>169</v>
      </c>
      <c r="E2088" s="253" t="s">
        <v>21</v>
      </c>
      <c r="F2088" s="254" t="s">
        <v>172</v>
      </c>
      <c r="G2088" s="252"/>
      <c r="H2088" s="255">
        <v>26.454000000000001</v>
      </c>
      <c r="I2088" s="256"/>
      <c r="J2088" s="252"/>
      <c r="K2088" s="252"/>
      <c r="L2088" s="257"/>
      <c r="M2088" s="258"/>
      <c r="N2088" s="259"/>
      <c r="O2088" s="259"/>
      <c r="P2088" s="259"/>
      <c r="Q2088" s="259"/>
      <c r="R2088" s="259"/>
      <c r="S2088" s="259"/>
      <c r="T2088" s="260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T2088" s="261" t="s">
        <v>169</v>
      </c>
      <c r="AU2088" s="261" t="s">
        <v>81</v>
      </c>
      <c r="AV2088" s="15" t="s">
        <v>167</v>
      </c>
      <c r="AW2088" s="15" t="s">
        <v>34</v>
      </c>
      <c r="AX2088" s="15" t="s">
        <v>79</v>
      </c>
      <c r="AY2088" s="261" t="s">
        <v>161</v>
      </c>
    </row>
    <row r="2089" s="2" customFormat="1" ht="16.5" customHeight="1">
      <c r="A2089" s="41"/>
      <c r="B2089" s="42"/>
      <c r="C2089" s="216" t="s">
        <v>2587</v>
      </c>
      <c r="D2089" s="216" t="s">
        <v>163</v>
      </c>
      <c r="E2089" s="217" t="s">
        <v>2588</v>
      </c>
      <c r="F2089" s="218" t="s">
        <v>2589</v>
      </c>
      <c r="G2089" s="219" t="s">
        <v>1107</v>
      </c>
      <c r="H2089" s="220">
        <v>22</v>
      </c>
      <c r="I2089" s="221"/>
      <c r="J2089" s="222">
        <f>ROUND(I2089*H2089,2)</f>
        <v>0</v>
      </c>
      <c r="K2089" s="218" t="s">
        <v>178</v>
      </c>
      <c r="L2089" s="47"/>
      <c r="M2089" s="223" t="s">
        <v>21</v>
      </c>
      <c r="N2089" s="224" t="s">
        <v>43</v>
      </c>
      <c r="O2089" s="87"/>
      <c r="P2089" s="225">
        <f>O2089*H2089</f>
        <v>0</v>
      </c>
      <c r="Q2089" s="225">
        <v>0.00021000000000000001</v>
      </c>
      <c r="R2089" s="225">
        <f>Q2089*H2089</f>
        <v>0.00462</v>
      </c>
      <c r="S2089" s="225">
        <v>0</v>
      </c>
      <c r="T2089" s="226">
        <f>S2089*H2089</f>
        <v>0</v>
      </c>
      <c r="U2089" s="41"/>
      <c r="V2089" s="41"/>
      <c r="W2089" s="41"/>
      <c r="X2089" s="41"/>
      <c r="Y2089" s="41"/>
      <c r="Z2089" s="41"/>
      <c r="AA2089" s="41"/>
      <c r="AB2089" s="41"/>
      <c r="AC2089" s="41"/>
      <c r="AD2089" s="41"/>
      <c r="AE2089" s="41"/>
      <c r="AR2089" s="227" t="s">
        <v>276</v>
      </c>
      <c r="AT2089" s="227" t="s">
        <v>163</v>
      </c>
      <c r="AU2089" s="227" t="s">
        <v>81</v>
      </c>
      <c r="AY2089" s="20" t="s">
        <v>161</v>
      </c>
      <c r="BE2089" s="228">
        <f>IF(N2089="základní",J2089,0)</f>
        <v>0</v>
      </c>
      <c r="BF2089" s="228">
        <f>IF(N2089="snížená",J2089,0)</f>
        <v>0</v>
      </c>
      <c r="BG2089" s="228">
        <f>IF(N2089="zákl. přenesená",J2089,0)</f>
        <v>0</v>
      </c>
      <c r="BH2089" s="228">
        <f>IF(N2089="sníž. přenesená",J2089,0)</f>
        <v>0</v>
      </c>
      <c r="BI2089" s="228">
        <f>IF(N2089="nulová",J2089,0)</f>
        <v>0</v>
      </c>
      <c r="BJ2089" s="20" t="s">
        <v>79</v>
      </c>
      <c r="BK2089" s="228">
        <f>ROUND(I2089*H2089,2)</f>
        <v>0</v>
      </c>
      <c r="BL2089" s="20" t="s">
        <v>276</v>
      </c>
      <c r="BM2089" s="227" t="s">
        <v>2590</v>
      </c>
    </row>
    <row r="2090" s="2" customFormat="1">
      <c r="A2090" s="41"/>
      <c r="B2090" s="42"/>
      <c r="C2090" s="43"/>
      <c r="D2090" s="262" t="s">
        <v>180</v>
      </c>
      <c r="E2090" s="43"/>
      <c r="F2090" s="263" t="s">
        <v>2591</v>
      </c>
      <c r="G2090" s="43"/>
      <c r="H2090" s="43"/>
      <c r="I2090" s="264"/>
      <c r="J2090" s="43"/>
      <c r="K2090" s="43"/>
      <c r="L2090" s="47"/>
      <c r="M2090" s="265"/>
      <c r="N2090" s="266"/>
      <c r="O2090" s="87"/>
      <c r="P2090" s="87"/>
      <c r="Q2090" s="87"/>
      <c r="R2090" s="87"/>
      <c r="S2090" s="87"/>
      <c r="T2090" s="88"/>
      <c r="U2090" s="41"/>
      <c r="V2090" s="41"/>
      <c r="W2090" s="41"/>
      <c r="X2090" s="41"/>
      <c r="Y2090" s="41"/>
      <c r="Z2090" s="41"/>
      <c r="AA2090" s="41"/>
      <c r="AB2090" s="41"/>
      <c r="AC2090" s="41"/>
      <c r="AD2090" s="41"/>
      <c r="AE2090" s="41"/>
      <c r="AT2090" s="20" t="s">
        <v>180</v>
      </c>
      <c r="AU2090" s="20" t="s">
        <v>81</v>
      </c>
    </row>
    <row r="2091" s="14" customFormat="1">
      <c r="A2091" s="14"/>
      <c r="B2091" s="240"/>
      <c r="C2091" s="241"/>
      <c r="D2091" s="231" t="s">
        <v>169</v>
      </c>
      <c r="E2091" s="242" t="s">
        <v>21</v>
      </c>
      <c r="F2091" s="243" t="s">
        <v>2592</v>
      </c>
      <c r="G2091" s="241"/>
      <c r="H2091" s="244">
        <v>5</v>
      </c>
      <c r="I2091" s="245"/>
      <c r="J2091" s="241"/>
      <c r="K2091" s="241"/>
      <c r="L2091" s="246"/>
      <c r="M2091" s="247"/>
      <c r="N2091" s="248"/>
      <c r="O2091" s="248"/>
      <c r="P2091" s="248"/>
      <c r="Q2091" s="248"/>
      <c r="R2091" s="248"/>
      <c r="S2091" s="248"/>
      <c r="T2091" s="249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T2091" s="250" t="s">
        <v>169</v>
      </c>
      <c r="AU2091" s="250" t="s">
        <v>81</v>
      </c>
      <c r="AV2091" s="14" t="s">
        <v>81</v>
      </c>
      <c r="AW2091" s="14" t="s">
        <v>34</v>
      </c>
      <c r="AX2091" s="14" t="s">
        <v>72</v>
      </c>
      <c r="AY2091" s="250" t="s">
        <v>161</v>
      </c>
    </row>
    <row r="2092" s="14" customFormat="1">
      <c r="A2092" s="14"/>
      <c r="B2092" s="240"/>
      <c r="C2092" s="241"/>
      <c r="D2092" s="231" t="s">
        <v>169</v>
      </c>
      <c r="E2092" s="242" t="s">
        <v>21</v>
      </c>
      <c r="F2092" s="243" t="s">
        <v>2593</v>
      </c>
      <c r="G2092" s="241"/>
      <c r="H2092" s="244">
        <v>5</v>
      </c>
      <c r="I2092" s="245"/>
      <c r="J2092" s="241"/>
      <c r="K2092" s="241"/>
      <c r="L2092" s="246"/>
      <c r="M2092" s="247"/>
      <c r="N2092" s="248"/>
      <c r="O2092" s="248"/>
      <c r="P2092" s="248"/>
      <c r="Q2092" s="248"/>
      <c r="R2092" s="248"/>
      <c r="S2092" s="248"/>
      <c r="T2092" s="249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T2092" s="250" t="s">
        <v>169</v>
      </c>
      <c r="AU2092" s="250" t="s">
        <v>81</v>
      </c>
      <c r="AV2092" s="14" t="s">
        <v>81</v>
      </c>
      <c r="AW2092" s="14" t="s">
        <v>34</v>
      </c>
      <c r="AX2092" s="14" t="s">
        <v>72</v>
      </c>
      <c r="AY2092" s="250" t="s">
        <v>161</v>
      </c>
    </row>
    <row r="2093" s="14" customFormat="1">
      <c r="A2093" s="14"/>
      <c r="B2093" s="240"/>
      <c r="C2093" s="241"/>
      <c r="D2093" s="231" t="s">
        <v>169</v>
      </c>
      <c r="E2093" s="242" t="s">
        <v>21</v>
      </c>
      <c r="F2093" s="243" t="s">
        <v>2594</v>
      </c>
      <c r="G2093" s="241"/>
      <c r="H2093" s="244">
        <v>2</v>
      </c>
      <c r="I2093" s="245"/>
      <c r="J2093" s="241"/>
      <c r="K2093" s="241"/>
      <c r="L2093" s="246"/>
      <c r="M2093" s="247"/>
      <c r="N2093" s="248"/>
      <c r="O2093" s="248"/>
      <c r="P2093" s="248"/>
      <c r="Q2093" s="248"/>
      <c r="R2093" s="248"/>
      <c r="S2093" s="248"/>
      <c r="T2093" s="249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T2093" s="250" t="s">
        <v>169</v>
      </c>
      <c r="AU2093" s="250" t="s">
        <v>81</v>
      </c>
      <c r="AV2093" s="14" t="s">
        <v>81</v>
      </c>
      <c r="AW2093" s="14" t="s">
        <v>34</v>
      </c>
      <c r="AX2093" s="14" t="s">
        <v>72</v>
      </c>
      <c r="AY2093" s="250" t="s">
        <v>161</v>
      </c>
    </row>
    <row r="2094" s="14" customFormat="1">
      <c r="A2094" s="14"/>
      <c r="B2094" s="240"/>
      <c r="C2094" s="241"/>
      <c r="D2094" s="231" t="s">
        <v>169</v>
      </c>
      <c r="E2094" s="242" t="s">
        <v>21</v>
      </c>
      <c r="F2094" s="243" t="s">
        <v>2595</v>
      </c>
      <c r="G2094" s="241"/>
      <c r="H2094" s="244">
        <v>6</v>
      </c>
      <c r="I2094" s="245"/>
      <c r="J2094" s="241"/>
      <c r="K2094" s="241"/>
      <c r="L2094" s="246"/>
      <c r="M2094" s="247"/>
      <c r="N2094" s="248"/>
      <c r="O2094" s="248"/>
      <c r="P2094" s="248"/>
      <c r="Q2094" s="248"/>
      <c r="R2094" s="248"/>
      <c r="S2094" s="248"/>
      <c r="T2094" s="249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T2094" s="250" t="s">
        <v>169</v>
      </c>
      <c r="AU2094" s="250" t="s">
        <v>81</v>
      </c>
      <c r="AV2094" s="14" t="s">
        <v>81</v>
      </c>
      <c r="AW2094" s="14" t="s">
        <v>34</v>
      </c>
      <c r="AX2094" s="14" t="s">
        <v>72</v>
      </c>
      <c r="AY2094" s="250" t="s">
        <v>161</v>
      </c>
    </row>
    <row r="2095" s="14" customFormat="1">
      <c r="A2095" s="14"/>
      <c r="B2095" s="240"/>
      <c r="C2095" s="241"/>
      <c r="D2095" s="231" t="s">
        <v>169</v>
      </c>
      <c r="E2095" s="242" t="s">
        <v>21</v>
      </c>
      <c r="F2095" s="243" t="s">
        <v>2596</v>
      </c>
      <c r="G2095" s="241"/>
      <c r="H2095" s="244">
        <v>4</v>
      </c>
      <c r="I2095" s="245"/>
      <c r="J2095" s="241"/>
      <c r="K2095" s="241"/>
      <c r="L2095" s="246"/>
      <c r="M2095" s="247"/>
      <c r="N2095" s="248"/>
      <c r="O2095" s="248"/>
      <c r="P2095" s="248"/>
      <c r="Q2095" s="248"/>
      <c r="R2095" s="248"/>
      <c r="S2095" s="248"/>
      <c r="T2095" s="249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T2095" s="250" t="s">
        <v>169</v>
      </c>
      <c r="AU2095" s="250" t="s">
        <v>81</v>
      </c>
      <c r="AV2095" s="14" t="s">
        <v>81</v>
      </c>
      <c r="AW2095" s="14" t="s">
        <v>34</v>
      </c>
      <c r="AX2095" s="14" t="s">
        <v>72</v>
      </c>
      <c r="AY2095" s="250" t="s">
        <v>161</v>
      </c>
    </row>
    <row r="2096" s="16" customFormat="1">
      <c r="A2096" s="16"/>
      <c r="B2096" s="283"/>
      <c r="C2096" s="284"/>
      <c r="D2096" s="231" t="s">
        <v>169</v>
      </c>
      <c r="E2096" s="285" t="s">
        <v>21</v>
      </c>
      <c r="F2096" s="286" t="s">
        <v>507</v>
      </c>
      <c r="G2096" s="284"/>
      <c r="H2096" s="287">
        <v>22</v>
      </c>
      <c r="I2096" s="288"/>
      <c r="J2096" s="284"/>
      <c r="K2096" s="284"/>
      <c r="L2096" s="289"/>
      <c r="M2096" s="290"/>
      <c r="N2096" s="291"/>
      <c r="O2096" s="291"/>
      <c r="P2096" s="291"/>
      <c r="Q2096" s="291"/>
      <c r="R2096" s="291"/>
      <c r="S2096" s="291"/>
      <c r="T2096" s="292"/>
      <c r="U2096" s="16"/>
      <c r="V2096" s="16"/>
      <c r="W2096" s="16"/>
      <c r="X2096" s="16"/>
      <c r="Y2096" s="16"/>
      <c r="Z2096" s="16"/>
      <c r="AA2096" s="16"/>
      <c r="AB2096" s="16"/>
      <c r="AC2096" s="16"/>
      <c r="AD2096" s="16"/>
      <c r="AE2096" s="16"/>
      <c r="AT2096" s="293" t="s">
        <v>169</v>
      </c>
      <c r="AU2096" s="293" t="s">
        <v>81</v>
      </c>
      <c r="AV2096" s="16" t="s">
        <v>104</v>
      </c>
      <c r="AW2096" s="16" t="s">
        <v>34</v>
      </c>
      <c r="AX2096" s="16" t="s">
        <v>72</v>
      </c>
      <c r="AY2096" s="293" t="s">
        <v>161</v>
      </c>
    </row>
    <row r="2097" s="15" customFormat="1">
      <c r="A2097" s="15"/>
      <c r="B2097" s="251"/>
      <c r="C2097" s="252"/>
      <c r="D2097" s="231" t="s">
        <v>169</v>
      </c>
      <c r="E2097" s="253" t="s">
        <v>21</v>
      </c>
      <c r="F2097" s="254" t="s">
        <v>172</v>
      </c>
      <c r="G2097" s="252"/>
      <c r="H2097" s="255">
        <v>22</v>
      </c>
      <c r="I2097" s="256"/>
      <c r="J2097" s="252"/>
      <c r="K2097" s="252"/>
      <c r="L2097" s="257"/>
      <c r="M2097" s="258"/>
      <c r="N2097" s="259"/>
      <c r="O2097" s="259"/>
      <c r="P2097" s="259"/>
      <c r="Q2097" s="259"/>
      <c r="R2097" s="259"/>
      <c r="S2097" s="259"/>
      <c r="T2097" s="260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T2097" s="261" t="s">
        <v>169</v>
      </c>
      <c r="AU2097" s="261" t="s">
        <v>81</v>
      </c>
      <c r="AV2097" s="15" t="s">
        <v>167</v>
      </c>
      <c r="AW2097" s="15" t="s">
        <v>34</v>
      </c>
      <c r="AX2097" s="15" t="s">
        <v>79</v>
      </c>
      <c r="AY2097" s="261" t="s">
        <v>161</v>
      </c>
    </row>
    <row r="2098" s="2" customFormat="1" ht="16.5" customHeight="1">
      <c r="A2098" s="41"/>
      <c r="B2098" s="42"/>
      <c r="C2098" s="216" t="s">
        <v>2597</v>
      </c>
      <c r="D2098" s="216" t="s">
        <v>163</v>
      </c>
      <c r="E2098" s="217" t="s">
        <v>2598</v>
      </c>
      <c r="F2098" s="218" t="s">
        <v>2599</v>
      </c>
      <c r="G2098" s="219" t="s">
        <v>324</v>
      </c>
      <c r="H2098" s="220">
        <v>33.310000000000002</v>
      </c>
      <c r="I2098" s="221"/>
      <c r="J2098" s="222">
        <f>ROUND(I2098*H2098,2)</f>
        <v>0</v>
      </c>
      <c r="K2098" s="218" t="s">
        <v>178</v>
      </c>
      <c r="L2098" s="47"/>
      <c r="M2098" s="223" t="s">
        <v>21</v>
      </c>
      <c r="N2098" s="224" t="s">
        <v>43</v>
      </c>
      <c r="O2098" s="87"/>
      <c r="P2098" s="225">
        <f>O2098*H2098</f>
        <v>0</v>
      </c>
      <c r="Q2098" s="225">
        <v>0.00142</v>
      </c>
      <c r="R2098" s="225">
        <f>Q2098*H2098</f>
        <v>0.047300200000000008</v>
      </c>
      <c r="S2098" s="225">
        <v>0</v>
      </c>
      <c r="T2098" s="226">
        <f>S2098*H2098</f>
        <v>0</v>
      </c>
      <c r="U2098" s="41"/>
      <c r="V2098" s="41"/>
      <c r="W2098" s="41"/>
      <c r="X2098" s="41"/>
      <c r="Y2098" s="41"/>
      <c r="Z2098" s="41"/>
      <c r="AA2098" s="41"/>
      <c r="AB2098" s="41"/>
      <c r="AC2098" s="41"/>
      <c r="AD2098" s="41"/>
      <c r="AE2098" s="41"/>
      <c r="AR2098" s="227" t="s">
        <v>276</v>
      </c>
      <c r="AT2098" s="227" t="s">
        <v>163</v>
      </c>
      <c r="AU2098" s="227" t="s">
        <v>81</v>
      </c>
      <c r="AY2098" s="20" t="s">
        <v>161</v>
      </c>
      <c r="BE2098" s="228">
        <f>IF(N2098="základní",J2098,0)</f>
        <v>0</v>
      </c>
      <c r="BF2098" s="228">
        <f>IF(N2098="snížená",J2098,0)</f>
        <v>0</v>
      </c>
      <c r="BG2098" s="228">
        <f>IF(N2098="zákl. přenesená",J2098,0)</f>
        <v>0</v>
      </c>
      <c r="BH2098" s="228">
        <f>IF(N2098="sníž. přenesená",J2098,0)</f>
        <v>0</v>
      </c>
      <c r="BI2098" s="228">
        <f>IF(N2098="nulová",J2098,0)</f>
        <v>0</v>
      </c>
      <c r="BJ2098" s="20" t="s">
        <v>79</v>
      </c>
      <c r="BK2098" s="228">
        <f>ROUND(I2098*H2098,2)</f>
        <v>0</v>
      </c>
      <c r="BL2098" s="20" t="s">
        <v>276</v>
      </c>
      <c r="BM2098" s="227" t="s">
        <v>2600</v>
      </c>
    </row>
    <row r="2099" s="2" customFormat="1">
      <c r="A2099" s="41"/>
      <c r="B2099" s="42"/>
      <c r="C2099" s="43"/>
      <c r="D2099" s="262" t="s">
        <v>180</v>
      </c>
      <c r="E2099" s="43"/>
      <c r="F2099" s="263" t="s">
        <v>2601</v>
      </c>
      <c r="G2099" s="43"/>
      <c r="H2099" s="43"/>
      <c r="I2099" s="264"/>
      <c r="J2099" s="43"/>
      <c r="K2099" s="43"/>
      <c r="L2099" s="47"/>
      <c r="M2099" s="265"/>
      <c r="N2099" s="266"/>
      <c r="O2099" s="87"/>
      <c r="P2099" s="87"/>
      <c r="Q2099" s="87"/>
      <c r="R2099" s="87"/>
      <c r="S2099" s="87"/>
      <c r="T2099" s="88"/>
      <c r="U2099" s="41"/>
      <c r="V2099" s="41"/>
      <c r="W2099" s="41"/>
      <c r="X2099" s="41"/>
      <c r="Y2099" s="41"/>
      <c r="Z2099" s="41"/>
      <c r="AA2099" s="41"/>
      <c r="AB2099" s="41"/>
      <c r="AC2099" s="41"/>
      <c r="AD2099" s="41"/>
      <c r="AE2099" s="41"/>
      <c r="AT2099" s="20" t="s">
        <v>180</v>
      </c>
      <c r="AU2099" s="20" t="s">
        <v>81</v>
      </c>
    </row>
    <row r="2100" s="14" customFormat="1">
      <c r="A2100" s="14"/>
      <c r="B2100" s="240"/>
      <c r="C2100" s="241"/>
      <c r="D2100" s="231" t="s">
        <v>169</v>
      </c>
      <c r="E2100" s="242" t="s">
        <v>21</v>
      </c>
      <c r="F2100" s="243" t="s">
        <v>2602</v>
      </c>
      <c r="G2100" s="241"/>
      <c r="H2100" s="244">
        <v>6.9500000000000002</v>
      </c>
      <c r="I2100" s="245"/>
      <c r="J2100" s="241"/>
      <c r="K2100" s="241"/>
      <c r="L2100" s="246"/>
      <c r="M2100" s="247"/>
      <c r="N2100" s="248"/>
      <c r="O2100" s="248"/>
      <c r="P2100" s="248"/>
      <c r="Q2100" s="248"/>
      <c r="R2100" s="248"/>
      <c r="S2100" s="248"/>
      <c r="T2100" s="249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T2100" s="250" t="s">
        <v>169</v>
      </c>
      <c r="AU2100" s="250" t="s">
        <v>81</v>
      </c>
      <c r="AV2100" s="14" t="s">
        <v>81</v>
      </c>
      <c r="AW2100" s="14" t="s">
        <v>34</v>
      </c>
      <c r="AX2100" s="14" t="s">
        <v>72</v>
      </c>
      <c r="AY2100" s="250" t="s">
        <v>161</v>
      </c>
    </row>
    <row r="2101" s="14" customFormat="1">
      <c r="A2101" s="14"/>
      <c r="B2101" s="240"/>
      <c r="C2101" s="241"/>
      <c r="D2101" s="231" t="s">
        <v>169</v>
      </c>
      <c r="E2101" s="242" t="s">
        <v>21</v>
      </c>
      <c r="F2101" s="243" t="s">
        <v>2603</v>
      </c>
      <c r="G2101" s="241"/>
      <c r="H2101" s="244">
        <v>1.52</v>
      </c>
      <c r="I2101" s="245"/>
      <c r="J2101" s="241"/>
      <c r="K2101" s="241"/>
      <c r="L2101" s="246"/>
      <c r="M2101" s="247"/>
      <c r="N2101" s="248"/>
      <c r="O2101" s="248"/>
      <c r="P2101" s="248"/>
      <c r="Q2101" s="248"/>
      <c r="R2101" s="248"/>
      <c r="S2101" s="248"/>
      <c r="T2101" s="249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T2101" s="250" t="s">
        <v>169</v>
      </c>
      <c r="AU2101" s="250" t="s">
        <v>81</v>
      </c>
      <c r="AV2101" s="14" t="s">
        <v>81</v>
      </c>
      <c r="AW2101" s="14" t="s">
        <v>34</v>
      </c>
      <c r="AX2101" s="14" t="s">
        <v>72</v>
      </c>
      <c r="AY2101" s="250" t="s">
        <v>161</v>
      </c>
    </row>
    <row r="2102" s="14" customFormat="1">
      <c r="A2102" s="14"/>
      <c r="B2102" s="240"/>
      <c r="C2102" s="241"/>
      <c r="D2102" s="231" t="s">
        <v>169</v>
      </c>
      <c r="E2102" s="242" t="s">
        <v>21</v>
      </c>
      <c r="F2102" s="243" t="s">
        <v>2604</v>
      </c>
      <c r="G2102" s="241"/>
      <c r="H2102" s="244">
        <v>7.25</v>
      </c>
      <c r="I2102" s="245"/>
      <c r="J2102" s="241"/>
      <c r="K2102" s="241"/>
      <c r="L2102" s="246"/>
      <c r="M2102" s="247"/>
      <c r="N2102" s="248"/>
      <c r="O2102" s="248"/>
      <c r="P2102" s="248"/>
      <c r="Q2102" s="248"/>
      <c r="R2102" s="248"/>
      <c r="S2102" s="248"/>
      <c r="T2102" s="249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T2102" s="250" t="s">
        <v>169</v>
      </c>
      <c r="AU2102" s="250" t="s">
        <v>81</v>
      </c>
      <c r="AV2102" s="14" t="s">
        <v>81</v>
      </c>
      <c r="AW2102" s="14" t="s">
        <v>34</v>
      </c>
      <c r="AX2102" s="14" t="s">
        <v>72</v>
      </c>
      <c r="AY2102" s="250" t="s">
        <v>161</v>
      </c>
    </row>
    <row r="2103" s="14" customFormat="1">
      <c r="A2103" s="14"/>
      <c r="B2103" s="240"/>
      <c r="C2103" s="241"/>
      <c r="D2103" s="231" t="s">
        <v>169</v>
      </c>
      <c r="E2103" s="242" t="s">
        <v>21</v>
      </c>
      <c r="F2103" s="243" t="s">
        <v>2605</v>
      </c>
      <c r="G2103" s="241"/>
      <c r="H2103" s="244">
        <v>1.94</v>
      </c>
      <c r="I2103" s="245"/>
      <c r="J2103" s="241"/>
      <c r="K2103" s="241"/>
      <c r="L2103" s="246"/>
      <c r="M2103" s="247"/>
      <c r="N2103" s="248"/>
      <c r="O2103" s="248"/>
      <c r="P2103" s="248"/>
      <c r="Q2103" s="248"/>
      <c r="R2103" s="248"/>
      <c r="S2103" s="248"/>
      <c r="T2103" s="249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T2103" s="250" t="s">
        <v>169</v>
      </c>
      <c r="AU2103" s="250" t="s">
        <v>81</v>
      </c>
      <c r="AV2103" s="14" t="s">
        <v>81</v>
      </c>
      <c r="AW2103" s="14" t="s">
        <v>34</v>
      </c>
      <c r="AX2103" s="14" t="s">
        <v>72</v>
      </c>
      <c r="AY2103" s="250" t="s">
        <v>161</v>
      </c>
    </row>
    <row r="2104" s="14" customFormat="1">
      <c r="A2104" s="14"/>
      <c r="B2104" s="240"/>
      <c r="C2104" s="241"/>
      <c r="D2104" s="231" t="s">
        <v>169</v>
      </c>
      <c r="E2104" s="242" t="s">
        <v>21</v>
      </c>
      <c r="F2104" s="243" t="s">
        <v>2606</v>
      </c>
      <c r="G2104" s="241"/>
      <c r="H2104" s="244">
        <v>8.6500000000000004</v>
      </c>
      <c r="I2104" s="245"/>
      <c r="J2104" s="241"/>
      <c r="K2104" s="241"/>
      <c r="L2104" s="246"/>
      <c r="M2104" s="247"/>
      <c r="N2104" s="248"/>
      <c r="O2104" s="248"/>
      <c r="P2104" s="248"/>
      <c r="Q2104" s="248"/>
      <c r="R2104" s="248"/>
      <c r="S2104" s="248"/>
      <c r="T2104" s="249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T2104" s="250" t="s">
        <v>169</v>
      </c>
      <c r="AU2104" s="250" t="s">
        <v>81</v>
      </c>
      <c r="AV2104" s="14" t="s">
        <v>81</v>
      </c>
      <c r="AW2104" s="14" t="s">
        <v>34</v>
      </c>
      <c r="AX2104" s="14" t="s">
        <v>72</v>
      </c>
      <c r="AY2104" s="250" t="s">
        <v>161</v>
      </c>
    </row>
    <row r="2105" s="14" customFormat="1">
      <c r="A2105" s="14"/>
      <c r="B2105" s="240"/>
      <c r="C2105" s="241"/>
      <c r="D2105" s="231" t="s">
        <v>169</v>
      </c>
      <c r="E2105" s="242" t="s">
        <v>21</v>
      </c>
      <c r="F2105" s="243" t="s">
        <v>2607</v>
      </c>
      <c r="G2105" s="241"/>
      <c r="H2105" s="244">
        <v>7</v>
      </c>
      <c r="I2105" s="245"/>
      <c r="J2105" s="241"/>
      <c r="K2105" s="241"/>
      <c r="L2105" s="246"/>
      <c r="M2105" s="247"/>
      <c r="N2105" s="248"/>
      <c r="O2105" s="248"/>
      <c r="P2105" s="248"/>
      <c r="Q2105" s="248"/>
      <c r="R2105" s="248"/>
      <c r="S2105" s="248"/>
      <c r="T2105" s="249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T2105" s="250" t="s">
        <v>169</v>
      </c>
      <c r="AU2105" s="250" t="s">
        <v>81</v>
      </c>
      <c r="AV2105" s="14" t="s">
        <v>81</v>
      </c>
      <c r="AW2105" s="14" t="s">
        <v>34</v>
      </c>
      <c r="AX2105" s="14" t="s">
        <v>72</v>
      </c>
      <c r="AY2105" s="250" t="s">
        <v>161</v>
      </c>
    </row>
    <row r="2106" s="16" customFormat="1">
      <c r="A2106" s="16"/>
      <c r="B2106" s="283"/>
      <c r="C2106" s="284"/>
      <c r="D2106" s="231" t="s">
        <v>169</v>
      </c>
      <c r="E2106" s="285" t="s">
        <v>21</v>
      </c>
      <c r="F2106" s="286" t="s">
        <v>507</v>
      </c>
      <c r="G2106" s="284"/>
      <c r="H2106" s="287">
        <v>33.310000000000002</v>
      </c>
      <c r="I2106" s="288"/>
      <c r="J2106" s="284"/>
      <c r="K2106" s="284"/>
      <c r="L2106" s="289"/>
      <c r="M2106" s="290"/>
      <c r="N2106" s="291"/>
      <c r="O2106" s="291"/>
      <c r="P2106" s="291"/>
      <c r="Q2106" s="291"/>
      <c r="R2106" s="291"/>
      <c r="S2106" s="291"/>
      <c r="T2106" s="292"/>
      <c r="U2106" s="16"/>
      <c r="V2106" s="16"/>
      <c r="W2106" s="16"/>
      <c r="X2106" s="16"/>
      <c r="Y2106" s="16"/>
      <c r="Z2106" s="16"/>
      <c r="AA2106" s="16"/>
      <c r="AB2106" s="16"/>
      <c r="AC2106" s="16"/>
      <c r="AD2106" s="16"/>
      <c r="AE2106" s="16"/>
      <c r="AT2106" s="293" t="s">
        <v>169</v>
      </c>
      <c r="AU2106" s="293" t="s">
        <v>81</v>
      </c>
      <c r="AV2106" s="16" t="s">
        <v>104</v>
      </c>
      <c r="AW2106" s="16" t="s">
        <v>34</v>
      </c>
      <c r="AX2106" s="16" t="s">
        <v>72</v>
      </c>
      <c r="AY2106" s="293" t="s">
        <v>161</v>
      </c>
    </row>
    <row r="2107" s="15" customFormat="1">
      <c r="A2107" s="15"/>
      <c r="B2107" s="251"/>
      <c r="C2107" s="252"/>
      <c r="D2107" s="231" t="s">
        <v>169</v>
      </c>
      <c r="E2107" s="253" t="s">
        <v>21</v>
      </c>
      <c r="F2107" s="254" t="s">
        <v>172</v>
      </c>
      <c r="G2107" s="252"/>
      <c r="H2107" s="255">
        <v>33.310000000000002</v>
      </c>
      <c r="I2107" s="256"/>
      <c r="J2107" s="252"/>
      <c r="K2107" s="252"/>
      <c r="L2107" s="257"/>
      <c r="M2107" s="258"/>
      <c r="N2107" s="259"/>
      <c r="O2107" s="259"/>
      <c r="P2107" s="259"/>
      <c r="Q2107" s="259"/>
      <c r="R2107" s="259"/>
      <c r="S2107" s="259"/>
      <c r="T2107" s="260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T2107" s="261" t="s">
        <v>169</v>
      </c>
      <c r="AU2107" s="261" t="s">
        <v>81</v>
      </c>
      <c r="AV2107" s="15" t="s">
        <v>167</v>
      </c>
      <c r="AW2107" s="15" t="s">
        <v>34</v>
      </c>
      <c r="AX2107" s="15" t="s">
        <v>79</v>
      </c>
      <c r="AY2107" s="261" t="s">
        <v>161</v>
      </c>
    </row>
    <row r="2108" s="2" customFormat="1" ht="24.15" customHeight="1">
      <c r="A2108" s="41"/>
      <c r="B2108" s="42"/>
      <c r="C2108" s="216" t="s">
        <v>2608</v>
      </c>
      <c r="D2108" s="216" t="s">
        <v>163</v>
      </c>
      <c r="E2108" s="217" t="s">
        <v>2609</v>
      </c>
      <c r="F2108" s="218" t="s">
        <v>2610</v>
      </c>
      <c r="G2108" s="219" t="s">
        <v>166</v>
      </c>
      <c r="H2108" s="220">
        <v>56.259999999999998</v>
      </c>
      <c r="I2108" s="221"/>
      <c r="J2108" s="222">
        <f>ROUND(I2108*H2108,2)</f>
        <v>0</v>
      </c>
      <c r="K2108" s="218" t="s">
        <v>21</v>
      </c>
      <c r="L2108" s="47"/>
      <c r="M2108" s="223" t="s">
        <v>21</v>
      </c>
      <c r="N2108" s="224" t="s">
        <v>43</v>
      </c>
      <c r="O2108" s="87"/>
      <c r="P2108" s="225">
        <f>O2108*H2108</f>
        <v>0</v>
      </c>
      <c r="Q2108" s="225">
        <v>0.0050499999999999998</v>
      </c>
      <c r="R2108" s="225">
        <f>Q2108*H2108</f>
        <v>0.284113</v>
      </c>
      <c r="S2108" s="225">
        <v>0</v>
      </c>
      <c r="T2108" s="226">
        <f>S2108*H2108</f>
        <v>0</v>
      </c>
      <c r="U2108" s="41"/>
      <c r="V2108" s="41"/>
      <c r="W2108" s="41"/>
      <c r="X2108" s="41"/>
      <c r="Y2108" s="41"/>
      <c r="Z2108" s="41"/>
      <c r="AA2108" s="41"/>
      <c r="AB2108" s="41"/>
      <c r="AC2108" s="41"/>
      <c r="AD2108" s="41"/>
      <c r="AE2108" s="41"/>
      <c r="AR2108" s="227" t="s">
        <v>276</v>
      </c>
      <c r="AT2108" s="227" t="s">
        <v>163</v>
      </c>
      <c r="AU2108" s="227" t="s">
        <v>81</v>
      </c>
      <c r="AY2108" s="20" t="s">
        <v>161</v>
      </c>
      <c r="BE2108" s="228">
        <f>IF(N2108="základní",J2108,0)</f>
        <v>0</v>
      </c>
      <c r="BF2108" s="228">
        <f>IF(N2108="snížená",J2108,0)</f>
        <v>0</v>
      </c>
      <c r="BG2108" s="228">
        <f>IF(N2108="zákl. přenesená",J2108,0)</f>
        <v>0</v>
      </c>
      <c r="BH2108" s="228">
        <f>IF(N2108="sníž. přenesená",J2108,0)</f>
        <v>0</v>
      </c>
      <c r="BI2108" s="228">
        <f>IF(N2108="nulová",J2108,0)</f>
        <v>0</v>
      </c>
      <c r="BJ2108" s="20" t="s">
        <v>79</v>
      </c>
      <c r="BK2108" s="228">
        <f>ROUND(I2108*H2108,2)</f>
        <v>0</v>
      </c>
      <c r="BL2108" s="20" t="s">
        <v>276</v>
      </c>
      <c r="BM2108" s="227" t="s">
        <v>2611</v>
      </c>
    </row>
    <row r="2109" s="14" customFormat="1">
      <c r="A2109" s="14"/>
      <c r="B2109" s="240"/>
      <c r="C2109" s="241"/>
      <c r="D2109" s="231" t="s">
        <v>169</v>
      </c>
      <c r="E2109" s="242" t="s">
        <v>21</v>
      </c>
      <c r="F2109" s="243" t="s">
        <v>2612</v>
      </c>
      <c r="G2109" s="241"/>
      <c r="H2109" s="244">
        <v>12.33</v>
      </c>
      <c r="I2109" s="245"/>
      <c r="J2109" s="241"/>
      <c r="K2109" s="241"/>
      <c r="L2109" s="246"/>
      <c r="M2109" s="247"/>
      <c r="N2109" s="248"/>
      <c r="O2109" s="248"/>
      <c r="P2109" s="248"/>
      <c r="Q2109" s="248"/>
      <c r="R2109" s="248"/>
      <c r="S2109" s="248"/>
      <c r="T2109" s="249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T2109" s="250" t="s">
        <v>169</v>
      </c>
      <c r="AU2109" s="250" t="s">
        <v>81</v>
      </c>
      <c r="AV2109" s="14" t="s">
        <v>81</v>
      </c>
      <c r="AW2109" s="14" t="s">
        <v>34</v>
      </c>
      <c r="AX2109" s="14" t="s">
        <v>72</v>
      </c>
      <c r="AY2109" s="250" t="s">
        <v>161</v>
      </c>
    </row>
    <row r="2110" s="14" customFormat="1">
      <c r="A2110" s="14"/>
      <c r="B2110" s="240"/>
      <c r="C2110" s="241"/>
      <c r="D2110" s="231" t="s">
        <v>169</v>
      </c>
      <c r="E2110" s="242" t="s">
        <v>21</v>
      </c>
      <c r="F2110" s="243" t="s">
        <v>2613</v>
      </c>
      <c r="G2110" s="241"/>
      <c r="H2110" s="244">
        <v>3.1920000000000002</v>
      </c>
      <c r="I2110" s="245"/>
      <c r="J2110" s="241"/>
      <c r="K2110" s="241"/>
      <c r="L2110" s="246"/>
      <c r="M2110" s="247"/>
      <c r="N2110" s="248"/>
      <c r="O2110" s="248"/>
      <c r="P2110" s="248"/>
      <c r="Q2110" s="248"/>
      <c r="R2110" s="248"/>
      <c r="S2110" s="248"/>
      <c r="T2110" s="249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T2110" s="250" t="s">
        <v>169</v>
      </c>
      <c r="AU2110" s="250" t="s">
        <v>81</v>
      </c>
      <c r="AV2110" s="14" t="s">
        <v>81</v>
      </c>
      <c r="AW2110" s="14" t="s">
        <v>34</v>
      </c>
      <c r="AX2110" s="14" t="s">
        <v>72</v>
      </c>
      <c r="AY2110" s="250" t="s">
        <v>161</v>
      </c>
    </row>
    <row r="2111" s="14" customFormat="1">
      <c r="A2111" s="14"/>
      <c r="B2111" s="240"/>
      <c r="C2111" s="241"/>
      <c r="D2111" s="231" t="s">
        <v>169</v>
      </c>
      <c r="E2111" s="242" t="s">
        <v>21</v>
      </c>
      <c r="F2111" s="243" t="s">
        <v>2614</v>
      </c>
      <c r="G2111" s="241"/>
      <c r="H2111" s="244">
        <v>13.859999999999999</v>
      </c>
      <c r="I2111" s="245"/>
      <c r="J2111" s="241"/>
      <c r="K2111" s="241"/>
      <c r="L2111" s="246"/>
      <c r="M2111" s="247"/>
      <c r="N2111" s="248"/>
      <c r="O2111" s="248"/>
      <c r="P2111" s="248"/>
      <c r="Q2111" s="248"/>
      <c r="R2111" s="248"/>
      <c r="S2111" s="248"/>
      <c r="T2111" s="249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T2111" s="250" t="s">
        <v>169</v>
      </c>
      <c r="AU2111" s="250" t="s">
        <v>81</v>
      </c>
      <c r="AV2111" s="14" t="s">
        <v>81</v>
      </c>
      <c r="AW2111" s="14" t="s">
        <v>34</v>
      </c>
      <c r="AX2111" s="14" t="s">
        <v>72</v>
      </c>
      <c r="AY2111" s="250" t="s">
        <v>161</v>
      </c>
    </row>
    <row r="2112" s="14" customFormat="1">
      <c r="A2112" s="14"/>
      <c r="B2112" s="240"/>
      <c r="C2112" s="241"/>
      <c r="D2112" s="231" t="s">
        <v>169</v>
      </c>
      <c r="E2112" s="242" t="s">
        <v>21</v>
      </c>
      <c r="F2112" s="243" t="s">
        <v>2615</v>
      </c>
      <c r="G2112" s="241"/>
      <c r="H2112" s="244">
        <v>15.028000000000001</v>
      </c>
      <c r="I2112" s="245"/>
      <c r="J2112" s="241"/>
      <c r="K2112" s="241"/>
      <c r="L2112" s="246"/>
      <c r="M2112" s="247"/>
      <c r="N2112" s="248"/>
      <c r="O2112" s="248"/>
      <c r="P2112" s="248"/>
      <c r="Q2112" s="248"/>
      <c r="R2112" s="248"/>
      <c r="S2112" s="248"/>
      <c r="T2112" s="249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T2112" s="250" t="s">
        <v>169</v>
      </c>
      <c r="AU2112" s="250" t="s">
        <v>81</v>
      </c>
      <c r="AV2112" s="14" t="s">
        <v>81</v>
      </c>
      <c r="AW2112" s="14" t="s">
        <v>34</v>
      </c>
      <c r="AX2112" s="14" t="s">
        <v>72</v>
      </c>
      <c r="AY2112" s="250" t="s">
        <v>161</v>
      </c>
    </row>
    <row r="2113" s="14" customFormat="1">
      <c r="A2113" s="14"/>
      <c r="B2113" s="240"/>
      <c r="C2113" s="241"/>
      <c r="D2113" s="231" t="s">
        <v>169</v>
      </c>
      <c r="E2113" s="242" t="s">
        <v>21</v>
      </c>
      <c r="F2113" s="243" t="s">
        <v>2616</v>
      </c>
      <c r="G2113" s="241"/>
      <c r="H2113" s="244">
        <v>10.5</v>
      </c>
      <c r="I2113" s="245"/>
      <c r="J2113" s="241"/>
      <c r="K2113" s="241"/>
      <c r="L2113" s="246"/>
      <c r="M2113" s="247"/>
      <c r="N2113" s="248"/>
      <c r="O2113" s="248"/>
      <c r="P2113" s="248"/>
      <c r="Q2113" s="248"/>
      <c r="R2113" s="248"/>
      <c r="S2113" s="248"/>
      <c r="T2113" s="249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T2113" s="250" t="s">
        <v>169</v>
      </c>
      <c r="AU2113" s="250" t="s">
        <v>81</v>
      </c>
      <c r="AV2113" s="14" t="s">
        <v>81</v>
      </c>
      <c r="AW2113" s="14" t="s">
        <v>34</v>
      </c>
      <c r="AX2113" s="14" t="s">
        <v>72</v>
      </c>
      <c r="AY2113" s="250" t="s">
        <v>161</v>
      </c>
    </row>
    <row r="2114" s="14" customFormat="1">
      <c r="A2114" s="14"/>
      <c r="B2114" s="240"/>
      <c r="C2114" s="241"/>
      <c r="D2114" s="231" t="s">
        <v>169</v>
      </c>
      <c r="E2114" s="242" t="s">
        <v>21</v>
      </c>
      <c r="F2114" s="243" t="s">
        <v>2617</v>
      </c>
      <c r="G2114" s="241"/>
      <c r="H2114" s="244">
        <v>1.3500000000000001</v>
      </c>
      <c r="I2114" s="245"/>
      <c r="J2114" s="241"/>
      <c r="K2114" s="241"/>
      <c r="L2114" s="246"/>
      <c r="M2114" s="247"/>
      <c r="N2114" s="248"/>
      <c r="O2114" s="248"/>
      <c r="P2114" s="248"/>
      <c r="Q2114" s="248"/>
      <c r="R2114" s="248"/>
      <c r="S2114" s="248"/>
      <c r="T2114" s="249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T2114" s="250" t="s">
        <v>169</v>
      </c>
      <c r="AU2114" s="250" t="s">
        <v>81</v>
      </c>
      <c r="AV2114" s="14" t="s">
        <v>81</v>
      </c>
      <c r="AW2114" s="14" t="s">
        <v>34</v>
      </c>
      <c r="AX2114" s="14" t="s">
        <v>72</v>
      </c>
      <c r="AY2114" s="250" t="s">
        <v>161</v>
      </c>
    </row>
    <row r="2115" s="16" customFormat="1">
      <c r="A2115" s="16"/>
      <c r="B2115" s="283"/>
      <c r="C2115" s="284"/>
      <c r="D2115" s="231" t="s">
        <v>169</v>
      </c>
      <c r="E2115" s="285" t="s">
        <v>368</v>
      </c>
      <c r="F2115" s="286" t="s">
        <v>507</v>
      </c>
      <c r="G2115" s="284"/>
      <c r="H2115" s="287">
        <v>56.259999999999998</v>
      </c>
      <c r="I2115" s="288"/>
      <c r="J2115" s="284"/>
      <c r="K2115" s="284"/>
      <c r="L2115" s="289"/>
      <c r="M2115" s="290"/>
      <c r="N2115" s="291"/>
      <c r="O2115" s="291"/>
      <c r="P2115" s="291"/>
      <c r="Q2115" s="291"/>
      <c r="R2115" s="291"/>
      <c r="S2115" s="291"/>
      <c r="T2115" s="292"/>
      <c r="U2115" s="16"/>
      <c r="V2115" s="16"/>
      <c r="W2115" s="16"/>
      <c r="X2115" s="16"/>
      <c r="Y2115" s="16"/>
      <c r="Z2115" s="16"/>
      <c r="AA2115" s="16"/>
      <c r="AB2115" s="16"/>
      <c r="AC2115" s="16"/>
      <c r="AD2115" s="16"/>
      <c r="AE2115" s="16"/>
      <c r="AT2115" s="293" t="s">
        <v>169</v>
      </c>
      <c r="AU2115" s="293" t="s">
        <v>81</v>
      </c>
      <c r="AV2115" s="16" t="s">
        <v>104</v>
      </c>
      <c r="AW2115" s="16" t="s">
        <v>34</v>
      </c>
      <c r="AX2115" s="16" t="s">
        <v>72</v>
      </c>
      <c r="AY2115" s="293" t="s">
        <v>161</v>
      </c>
    </row>
    <row r="2116" s="15" customFormat="1">
      <c r="A2116" s="15"/>
      <c r="B2116" s="251"/>
      <c r="C2116" s="252"/>
      <c r="D2116" s="231" t="s">
        <v>169</v>
      </c>
      <c r="E2116" s="253" t="s">
        <v>21</v>
      </c>
      <c r="F2116" s="254" t="s">
        <v>172</v>
      </c>
      <c r="G2116" s="252"/>
      <c r="H2116" s="255">
        <v>56.259999999999998</v>
      </c>
      <c r="I2116" s="256"/>
      <c r="J2116" s="252"/>
      <c r="K2116" s="252"/>
      <c r="L2116" s="257"/>
      <c r="M2116" s="258"/>
      <c r="N2116" s="259"/>
      <c r="O2116" s="259"/>
      <c r="P2116" s="259"/>
      <c r="Q2116" s="259"/>
      <c r="R2116" s="259"/>
      <c r="S2116" s="259"/>
      <c r="T2116" s="260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T2116" s="261" t="s">
        <v>169</v>
      </c>
      <c r="AU2116" s="261" t="s">
        <v>81</v>
      </c>
      <c r="AV2116" s="15" t="s">
        <v>167</v>
      </c>
      <c r="AW2116" s="15" t="s">
        <v>34</v>
      </c>
      <c r="AX2116" s="15" t="s">
        <v>79</v>
      </c>
      <c r="AY2116" s="261" t="s">
        <v>161</v>
      </c>
    </row>
    <row r="2117" s="2" customFormat="1" ht="16.5" customHeight="1">
      <c r="A2117" s="41"/>
      <c r="B2117" s="42"/>
      <c r="C2117" s="273" t="s">
        <v>2618</v>
      </c>
      <c r="D2117" s="273" t="s">
        <v>479</v>
      </c>
      <c r="E2117" s="274" t="s">
        <v>2619</v>
      </c>
      <c r="F2117" s="275" t="s">
        <v>2522</v>
      </c>
      <c r="G2117" s="276" t="s">
        <v>166</v>
      </c>
      <c r="H2117" s="277">
        <v>61.886000000000003</v>
      </c>
      <c r="I2117" s="278"/>
      <c r="J2117" s="279">
        <f>ROUND(I2117*H2117,2)</f>
        <v>0</v>
      </c>
      <c r="K2117" s="275" t="s">
        <v>21</v>
      </c>
      <c r="L2117" s="280"/>
      <c r="M2117" s="281" t="s">
        <v>21</v>
      </c>
      <c r="N2117" s="282" t="s">
        <v>43</v>
      </c>
      <c r="O2117" s="87"/>
      <c r="P2117" s="225">
        <f>O2117*H2117</f>
        <v>0</v>
      </c>
      <c r="Q2117" s="225">
        <v>0.01</v>
      </c>
      <c r="R2117" s="225">
        <f>Q2117*H2117</f>
        <v>0.61886000000000008</v>
      </c>
      <c r="S2117" s="225">
        <v>0</v>
      </c>
      <c r="T2117" s="226">
        <f>S2117*H2117</f>
        <v>0</v>
      </c>
      <c r="U2117" s="41"/>
      <c r="V2117" s="41"/>
      <c r="W2117" s="41"/>
      <c r="X2117" s="41"/>
      <c r="Y2117" s="41"/>
      <c r="Z2117" s="41"/>
      <c r="AA2117" s="41"/>
      <c r="AB2117" s="41"/>
      <c r="AC2117" s="41"/>
      <c r="AD2117" s="41"/>
      <c r="AE2117" s="41"/>
      <c r="AR2117" s="227" t="s">
        <v>682</v>
      </c>
      <c r="AT2117" s="227" t="s">
        <v>479</v>
      </c>
      <c r="AU2117" s="227" t="s">
        <v>81</v>
      </c>
      <c r="AY2117" s="20" t="s">
        <v>161</v>
      </c>
      <c r="BE2117" s="228">
        <f>IF(N2117="základní",J2117,0)</f>
        <v>0</v>
      </c>
      <c r="BF2117" s="228">
        <f>IF(N2117="snížená",J2117,0)</f>
        <v>0</v>
      </c>
      <c r="BG2117" s="228">
        <f>IF(N2117="zákl. přenesená",J2117,0)</f>
        <v>0</v>
      </c>
      <c r="BH2117" s="228">
        <f>IF(N2117="sníž. přenesená",J2117,0)</f>
        <v>0</v>
      </c>
      <c r="BI2117" s="228">
        <f>IF(N2117="nulová",J2117,0)</f>
        <v>0</v>
      </c>
      <c r="BJ2117" s="20" t="s">
        <v>79</v>
      </c>
      <c r="BK2117" s="228">
        <f>ROUND(I2117*H2117,2)</f>
        <v>0</v>
      </c>
      <c r="BL2117" s="20" t="s">
        <v>276</v>
      </c>
      <c r="BM2117" s="227" t="s">
        <v>2620</v>
      </c>
    </row>
    <row r="2118" s="14" customFormat="1">
      <c r="A2118" s="14"/>
      <c r="B2118" s="240"/>
      <c r="C2118" s="241"/>
      <c r="D2118" s="231" t="s">
        <v>169</v>
      </c>
      <c r="E2118" s="242" t="s">
        <v>21</v>
      </c>
      <c r="F2118" s="243" t="s">
        <v>2621</v>
      </c>
      <c r="G2118" s="241"/>
      <c r="H2118" s="244">
        <v>61.886000000000003</v>
      </c>
      <c r="I2118" s="245"/>
      <c r="J2118" s="241"/>
      <c r="K2118" s="241"/>
      <c r="L2118" s="246"/>
      <c r="M2118" s="247"/>
      <c r="N2118" s="248"/>
      <c r="O2118" s="248"/>
      <c r="P2118" s="248"/>
      <c r="Q2118" s="248"/>
      <c r="R2118" s="248"/>
      <c r="S2118" s="248"/>
      <c r="T2118" s="249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T2118" s="250" t="s">
        <v>169</v>
      </c>
      <c r="AU2118" s="250" t="s">
        <v>81</v>
      </c>
      <c r="AV2118" s="14" t="s">
        <v>81</v>
      </c>
      <c r="AW2118" s="14" t="s">
        <v>34</v>
      </c>
      <c r="AX2118" s="14" t="s">
        <v>72</v>
      </c>
      <c r="AY2118" s="250" t="s">
        <v>161</v>
      </c>
    </row>
    <row r="2119" s="15" customFormat="1">
      <c r="A2119" s="15"/>
      <c r="B2119" s="251"/>
      <c r="C2119" s="252"/>
      <c r="D2119" s="231" t="s">
        <v>169</v>
      </c>
      <c r="E2119" s="253" t="s">
        <v>21</v>
      </c>
      <c r="F2119" s="254" t="s">
        <v>172</v>
      </c>
      <c r="G2119" s="252"/>
      <c r="H2119" s="255">
        <v>61.886000000000003</v>
      </c>
      <c r="I2119" s="256"/>
      <c r="J2119" s="252"/>
      <c r="K2119" s="252"/>
      <c r="L2119" s="257"/>
      <c r="M2119" s="258"/>
      <c r="N2119" s="259"/>
      <c r="O2119" s="259"/>
      <c r="P2119" s="259"/>
      <c r="Q2119" s="259"/>
      <c r="R2119" s="259"/>
      <c r="S2119" s="259"/>
      <c r="T2119" s="260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T2119" s="261" t="s">
        <v>169</v>
      </c>
      <c r="AU2119" s="261" t="s">
        <v>81</v>
      </c>
      <c r="AV2119" s="15" t="s">
        <v>167</v>
      </c>
      <c r="AW2119" s="15" t="s">
        <v>34</v>
      </c>
      <c r="AX2119" s="15" t="s">
        <v>79</v>
      </c>
      <c r="AY2119" s="261" t="s">
        <v>161</v>
      </c>
    </row>
    <row r="2120" s="2" customFormat="1" ht="24.15" customHeight="1">
      <c r="A2120" s="41"/>
      <c r="B2120" s="42"/>
      <c r="C2120" s="216" t="s">
        <v>2622</v>
      </c>
      <c r="D2120" s="216" t="s">
        <v>163</v>
      </c>
      <c r="E2120" s="217" t="s">
        <v>2623</v>
      </c>
      <c r="F2120" s="218" t="s">
        <v>2624</v>
      </c>
      <c r="G2120" s="219" t="s">
        <v>269</v>
      </c>
      <c r="H2120" s="220">
        <v>1.0109999999999999</v>
      </c>
      <c r="I2120" s="221"/>
      <c r="J2120" s="222">
        <f>ROUND(I2120*H2120,2)</f>
        <v>0</v>
      </c>
      <c r="K2120" s="218" t="s">
        <v>178</v>
      </c>
      <c r="L2120" s="47"/>
      <c r="M2120" s="223" t="s">
        <v>21</v>
      </c>
      <c r="N2120" s="224" t="s">
        <v>43</v>
      </c>
      <c r="O2120" s="87"/>
      <c r="P2120" s="225">
        <f>O2120*H2120</f>
        <v>0</v>
      </c>
      <c r="Q2120" s="225">
        <v>0</v>
      </c>
      <c r="R2120" s="225">
        <f>Q2120*H2120</f>
        <v>0</v>
      </c>
      <c r="S2120" s="225">
        <v>0</v>
      </c>
      <c r="T2120" s="226">
        <f>S2120*H2120</f>
        <v>0</v>
      </c>
      <c r="U2120" s="41"/>
      <c r="V2120" s="41"/>
      <c r="W2120" s="41"/>
      <c r="X2120" s="41"/>
      <c r="Y2120" s="41"/>
      <c r="Z2120" s="41"/>
      <c r="AA2120" s="41"/>
      <c r="AB2120" s="41"/>
      <c r="AC2120" s="41"/>
      <c r="AD2120" s="41"/>
      <c r="AE2120" s="41"/>
      <c r="AR2120" s="227" t="s">
        <v>276</v>
      </c>
      <c r="AT2120" s="227" t="s">
        <v>163</v>
      </c>
      <c r="AU2120" s="227" t="s">
        <v>81</v>
      </c>
      <c r="AY2120" s="20" t="s">
        <v>161</v>
      </c>
      <c r="BE2120" s="228">
        <f>IF(N2120="základní",J2120,0)</f>
        <v>0</v>
      </c>
      <c r="BF2120" s="228">
        <f>IF(N2120="snížená",J2120,0)</f>
        <v>0</v>
      </c>
      <c r="BG2120" s="228">
        <f>IF(N2120="zákl. přenesená",J2120,0)</f>
        <v>0</v>
      </c>
      <c r="BH2120" s="228">
        <f>IF(N2120="sníž. přenesená",J2120,0)</f>
        <v>0</v>
      </c>
      <c r="BI2120" s="228">
        <f>IF(N2120="nulová",J2120,0)</f>
        <v>0</v>
      </c>
      <c r="BJ2120" s="20" t="s">
        <v>79</v>
      </c>
      <c r="BK2120" s="228">
        <f>ROUND(I2120*H2120,2)</f>
        <v>0</v>
      </c>
      <c r="BL2120" s="20" t="s">
        <v>276</v>
      </c>
      <c r="BM2120" s="227" t="s">
        <v>2625</v>
      </c>
    </row>
    <row r="2121" s="2" customFormat="1">
      <c r="A2121" s="41"/>
      <c r="B2121" s="42"/>
      <c r="C2121" s="43"/>
      <c r="D2121" s="262" t="s">
        <v>180</v>
      </c>
      <c r="E2121" s="43"/>
      <c r="F2121" s="263" t="s">
        <v>2626</v>
      </c>
      <c r="G2121" s="43"/>
      <c r="H2121" s="43"/>
      <c r="I2121" s="264"/>
      <c r="J2121" s="43"/>
      <c r="K2121" s="43"/>
      <c r="L2121" s="47"/>
      <c r="M2121" s="265"/>
      <c r="N2121" s="266"/>
      <c r="O2121" s="87"/>
      <c r="P2121" s="87"/>
      <c r="Q2121" s="87"/>
      <c r="R2121" s="87"/>
      <c r="S2121" s="87"/>
      <c r="T2121" s="88"/>
      <c r="U2121" s="41"/>
      <c r="V2121" s="41"/>
      <c r="W2121" s="41"/>
      <c r="X2121" s="41"/>
      <c r="Y2121" s="41"/>
      <c r="Z2121" s="41"/>
      <c r="AA2121" s="41"/>
      <c r="AB2121" s="41"/>
      <c r="AC2121" s="41"/>
      <c r="AD2121" s="41"/>
      <c r="AE2121" s="41"/>
      <c r="AT2121" s="20" t="s">
        <v>180</v>
      </c>
      <c r="AU2121" s="20" t="s">
        <v>81</v>
      </c>
    </row>
    <row r="2122" s="12" customFormat="1" ht="22.8" customHeight="1">
      <c r="A2122" s="12"/>
      <c r="B2122" s="200"/>
      <c r="C2122" s="201"/>
      <c r="D2122" s="202" t="s">
        <v>71</v>
      </c>
      <c r="E2122" s="214" t="s">
        <v>2627</v>
      </c>
      <c r="F2122" s="214" t="s">
        <v>2628</v>
      </c>
      <c r="G2122" s="201"/>
      <c r="H2122" s="201"/>
      <c r="I2122" s="204"/>
      <c r="J2122" s="215">
        <f>BK2122</f>
        <v>0</v>
      </c>
      <c r="K2122" s="201"/>
      <c r="L2122" s="206"/>
      <c r="M2122" s="207"/>
      <c r="N2122" s="208"/>
      <c r="O2122" s="208"/>
      <c r="P2122" s="209">
        <f>SUM(P2123:P2131)</f>
        <v>0</v>
      </c>
      <c r="Q2122" s="208"/>
      <c r="R2122" s="209">
        <f>SUM(R2123:R2131)</f>
        <v>0.060552129999999996</v>
      </c>
      <c r="S2122" s="208"/>
      <c r="T2122" s="210">
        <f>SUM(T2123:T2131)</f>
        <v>0</v>
      </c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R2122" s="211" t="s">
        <v>81</v>
      </c>
      <c r="AT2122" s="212" t="s">
        <v>71</v>
      </c>
      <c r="AU2122" s="212" t="s">
        <v>79</v>
      </c>
      <c r="AY2122" s="211" t="s">
        <v>161</v>
      </c>
      <c r="BK2122" s="213">
        <f>SUM(BK2123:BK2131)</f>
        <v>0</v>
      </c>
    </row>
    <row r="2123" s="2" customFormat="1" ht="16.5" customHeight="1">
      <c r="A2123" s="41"/>
      <c r="B2123" s="42"/>
      <c r="C2123" s="216" t="s">
        <v>2629</v>
      </c>
      <c r="D2123" s="216" t="s">
        <v>163</v>
      </c>
      <c r="E2123" s="217" t="s">
        <v>2630</v>
      </c>
      <c r="F2123" s="218" t="s">
        <v>2631</v>
      </c>
      <c r="G2123" s="219" t="s">
        <v>166</v>
      </c>
      <c r="H2123" s="220">
        <v>46.222999999999999</v>
      </c>
      <c r="I2123" s="221"/>
      <c r="J2123" s="222">
        <f>ROUND(I2123*H2123,2)</f>
        <v>0</v>
      </c>
      <c r="K2123" s="218" t="s">
        <v>21</v>
      </c>
      <c r="L2123" s="47"/>
      <c r="M2123" s="223" t="s">
        <v>21</v>
      </c>
      <c r="N2123" s="224" t="s">
        <v>43</v>
      </c>
      <c r="O2123" s="87"/>
      <c r="P2123" s="225">
        <f>O2123*H2123</f>
        <v>0</v>
      </c>
      <c r="Q2123" s="225">
        <v>0</v>
      </c>
      <c r="R2123" s="225">
        <f>Q2123*H2123</f>
        <v>0</v>
      </c>
      <c r="S2123" s="225">
        <v>0</v>
      </c>
      <c r="T2123" s="226">
        <f>S2123*H2123</f>
        <v>0</v>
      </c>
      <c r="U2123" s="41"/>
      <c r="V2123" s="41"/>
      <c r="W2123" s="41"/>
      <c r="X2123" s="41"/>
      <c r="Y2123" s="41"/>
      <c r="Z2123" s="41"/>
      <c r="AA2123" s="41"/>
      <c r="AB2123" s="41"/>
      <c r="AC2123" s="41"/>
      <c r="AD2123" s="41"/>
      <c r="AE2123" s="41"/>
      <c r="AR2123" s="227" t="s">
        <v>276</v>
      </c>
      <c r="AT2123" s="227" t="s">
        <v>163</v>
      </c>
      <c r="AU2123" s="227" t="s">
        <v>81</v>
      </c>
      <c r="AY2123" s="20" t="s">
        <v>161</v>
      </c>
      <c r="BE2123" s="228">
        <f>IF(N2123="základní",J2123,0)</f>
        <v>0</v>
      </c>
      <c r="BF2123" s="228">
        <f>IF(N2123="snížená",J2123,0)</f>
        <v>0</v>
      </c>
      <c r="BG2123" s="228">
        <f>IF(N2123="zákl. přenesená",J2123,0)</f>
        <v>0</v>
      </c>
      <c r="BH2123" s="228">
        <f>IF(N2123="sníž. přenesená",J2123,0)</f>
        <v>0</v>
      </c>
      <c r="BI2123" s="228">
        <f>IF(N2123="nulová",J2123,0)</f>
        <v>0</v>
      </c>
      <c r="BJ2123" s="20" t="s">
        <v>79</v>
      </c>
      <c r="BK2123" s="228">
        <f>ROUND(I2123*H2123,2)</f>
        <v>0</v>
      </c>
      <c r="BL2123" s="20" t="s">
        <v>276</v>
      </c>
      <c r="BM2123" s="227" t="s">
        <v>2632</v>
      </c>
    </row>
    <row r="2124" s="14" customFormat="1">
      <c r="A2124" s="14"/>
      <c r="B2124" s="240"/>
      <c r="C2124" s="241"/>
      <c r="D2124" s="231" t="s">
        <v>169</v>
      </c>
      <c r="E2124" s="242" t="s">
        <v>21</v>
      </c>
      <c r="F2124" s="243" t="s">
        <v>715</v>
      </c>
      <c r="G2124" s="241"/>
      <c r="H2124" s="244">
        <v>38.609999999999999</v>
      </c>
      <c r="I2124" s="245"/>
      <c r="J2124" s="241"/>
      <c r="K2124" s="241"/>
      <c r="L2124" s="246"/>
      <c r="M2124" s="247"/>
      <c r="N2124" s="248"/>
      <c r="O2124" s="248"/>
      <c r="P2124" s="248"/>
      <c r="Q2124" s="248"/>
      <c r="R2124" s="248"/>
      <c r="S2124" s="248"/>
      <c r="T2124" s="249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T2124" s="250" t="s">
        <v>169</v>
      </c>
      <c r="AU2124" s="250" t="s">
        <v>81</v>
      </c>
      <c r="AV2124" s="14" t="s">
        <v>81</v>
      </c>
      <c r="AW2124" s="14" t="s">
        <v>34</v>
      </c>
      <c r="AX2124" s="14" t="s">
        <v>72</v>
      </c>
      <c r="AY2124" s="250" t="s">
        <v>161</v>
      </c>
    </row>
    <row r="2125" s="14" customFormat="1">
      <c r="A2125" s="14"/>
      <c r="B2125" s="240"/>
      <c r="C2125" s="241"/>
      <c r="D2125" s="231" t="s">
        <v>169</v>
      </c>
      <c r="E2125" s="242" t="s">
        <v>21</v>
      </c>
      <c r="F2125" s="243" t="s">
        <v>716</v>
      </c>
      <c r="G2125" s="241"/>
      <c r="H2125" s="244">
        <v>7.6130000000000004</v>
      </c>
      <c r="I2125" s="245"/>
      <c r="J2125" s="241"/>
      <c r="K2125" s="241"/>
      <c r="L2125" s="246"/>
      <c r="M2125" s="247"/>
      <c r="N2125" s="248"/>
      <c r="O2125" s="248"/>
      <c r="P2125" s="248"/>
      <c r="Q2125" s="248"/>
      <c r="R2125" s="248"/>
      <c r="S2125" s="248"/>
      <c r="T2125" s="249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T2125" s="250" t="s">
        <v>169</v>
      </c>
      <c r="AU2125" s="250" t="s">
        <v>81</v>
      </c>
      <c r="AV2125" s="14" t="s">
        <v>81</v>
      </c>
      <c r="AW2125" s="14" t="s">
        <v>34</v>
      </c>
      <c r="AX2125" s="14" t="s">
        <v>72</v>
      </c>
      <c r="AY2125" s="250" t="s">
        <v>161</v>
      </c>
    </row>
    <row r="2126" s="15" customFormat="1">
      <c r="A2126" s="15"/>
      <c r="B2126" s="251"/>
      <c r="C2126" s="252"/>
      <c r="D2126" s="231" t="s">
        <v>169</v>
      </c>
      <c r="E2126" s="253" t="s">
        <v>21</v>
      </c>
      <c r="F2126" s="254" t="s">
        <v>172</v>
      </c>
      <c r="G2126" s="252"/>
      <c r="H2126" s="255">
        <v>46.222999999999999</v>
      </c>
      <c r="I2126" s="256"/>
      <c r="J2126" s="252"/>
      <c r="K2126" s="252"/>
      <c r="L2126" s="257"/>
      <c r="M2126" s="258"/>
      <c r="N2126" s="259"/>
      <c r="O2126" s="259"/>
      <c r="P2126" s="259"/>
      <c r="Q2126" s="259"/>
      <c r="R2126" s="259"/>
      <c r="S2126" s="259"/>
      <c r="T2126" s="260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T2126" s="261" t="s">
        <v>169</v>
      </c>
      <c r="AU2126" s="261" t="s">
        <v>81</v>
      </c>
      <c r="AV2126" s="15" t="s">
        <v>167</v>
      </c>
      <c r="AW2126" s="15" t="s">
        <v>34</v>
      </c>
      <c r="AX2126" s="15" t="s">
        <v>79</v>
      </c>
      <c r="AY2126" s="261" t="s">
        <v>161</v>
      </c>
    </row>
    <row r="2127" s="2" customFormat="1" ht="21.75" customHeight="1">
      <c r="A2127" s="41"/>
      <c r="B2127" s="42"/>
      <c r="C2127" s="216" t="s">
        <v>2633</v>
      </c>
      <c r="D2127" s="216" t="s">
        <v>163</v>
      </c>
      <c r="E2127" s="217" t="s">
        <v>2634</v>
      </c>
      <c r="F2127" s="218" t="s">
        <v>2635</v>
      </c>
      <c r="G2127" s="219" t="s">
        <v>166</v>
      </c>
      <c r="H2127" s="220">
        <v>46.222999999999999</v>
      </c>
      <c r="I2127" s="221"/>
      <c r="J2127" s="222">
        <f>ROUND(I2127*H2127,2)</f>
        <v>0</v>
      </c>
      <c r="K2127" s="218" t="s">
        <v>178</v>
      </c>
      <c r="L2127" s="47"/>
      <c r="M2127" s="223" t="s">
        <v>21</v>
      </c>
      <c r="N2127" s="224" t="s">
        <v>43</v>
      </c>
      <c r="O2127" s="87"/>
      <c r="P2127" s="225">
        <f>O2127*H2127</f>
        <v>0</v>
      </c>
      <c r="Q2127" s="225">
        <v>0.00131</v>
      </c>
      <c r="R2127" s="225">
        <f>Q2127*H2127</f>
        <v>0.060552129999999996</v>
      </c>
      <c r="S2127" s="225">
        <v>0</v>
      </c>
      <c r="T2127" s="226">
        <f>S2127*H2127</f>
        <v>0</v>
      </c>
      <c r="U2127" s="41"/>
      <c r="V2127" s="41"/>
      <c r="W2127" s="41"/>
      <c r="X2127" s="41"/>
      <c r="Y2127" s="41"/>
      <c r="Z2127" s="41"/>
      <c r="AA2127" s="41"/>
      <c r="AB2127" s="41"/>
      <c r="AC2127" s="41"/>
      <c r="AD2127" s="41"/>
      <c r="AE2127" s="41"/>
      <c r="AR2127" s="227" t="s">
        <v>276</v>
      </c>
      <c r="AT2127" s="227" t="s">
        <v>163</v>
      </c>
      <c r="AU2127" s="227" t="s">
        <v>81</v>
      </c>
      <c r="AY2127" s="20" t="s">
        <v>161</v>
      </c>
      <c r="BE2127" s="228">
        <f>IF(N2127="základní",J2127,0)</f>
        <v>0</v>
      </c>
      <c r="BF2127" s="228">
        <f>IF(N2127="snížená",J2127,0)</f>
        <v>0</v>
      </c>
      <c r="BG2127" s="228">
        <f>IF(N2127="zákl. přenesená",J2127,0)</f>
        <v>0</v>
      </c>
      <c r="BH2127" s="228">
        <f>IF(N2127="sníž. přenesená",J2127,0)</f>
        <v>0</v>
      </c>
      <c r="BI2127" s="228">
        <f>IF(N2127="nulová",J2127,0)</f>
        <v>0</v>
      </c>
      <c r="BJ2127" s="20" t="s">
        <v>79</v>
      </c>
      <c r="BK2127" s="228">
        <f>ROUND(I2127*H2127,2)</f>
        <v>0</v>
      </c>
      <c r="BL2127" s="20" t="s">
        <v>276</v>
      </c>
      <c r="BM2127" s="227" t="s">
        <v>2636</v>
      </c>
    </row>
    <row r="2128" s="2" customFormat="1">
      <c r="A2128" s="41"/>
      <c r="B2128" s="42"/>
      <c r="C2128" s="43"/>
      <c r="D2128" s="262" t="s">
        <v>180</v>
      </c>
      <c r="E2128" s="43"/>
      <c r="F2128" s="263" t="s">
        <v>2637</v>
      </c>
      <c r="G2128" s="43"/>
      <c r="H2128" s="43"/>
      <c r="I2128" s="264"/>
      <c r="J2128" s="43"/>
      <c r="K2128" s="43"/>
      <c r="L2128" s="47"/>
      <c r="M2128" s="265"/>
      <c r="N2128" s="266"/>
      <c r="O2128" s="87"/>
      <c r="P2128" s="87"/>
      <c r="Q2128" s="87"/>
      <c r="R2128" s="87"/>
      <c r="S2128" s="87"/>
      <c r="T2128" s="88"/>
      <c r="U2128" s="41"/>
      <c r="V2128" s="41"/>
      <c r="W2128" s="41"/>
      <c r="X2128" s="41"/>
      <c r="Y2128" s="41"/>
      <c r="Z2128" s="41"/>
      <c r="AA2128" s="41"/>
      <c r="AB2128" s="41"/>
      <c r="AC2128" s="41"/>
      <c r="AD2128" s="41"/>
      <c r="AE2128" s="41"/>
      <c r="AT2128" s="20" t="s">
        <v>180</v>
      </c>
      <c r="AU2128" s="20" t="s">
        <v>81</v>
      </c>
    </row>
    <row r="2129" s="14" customFormat="1">
      <c r="A2129" s="14"/>
      <c r="B2129" s="240"/>
      <c r="C2129" s="241"/>
      <c r="D2129" s="231" t="s">
        <v>169</v>
      </c>
      <c r="E2129" s="242" t="s">
        <v>21</v>
      </c>
      <c r="F2129" s="243" t="s">
        <v>715</v>
      </c>
      <c r="G2129" s="241"/>
      <c r="H2129" s="244">
        <v>38.609999999999999</v>
      </c>
      <c r="I2129" s="245"/>
      <c r="J2129" s="241"/>
      <c r="K2129" s="241"/>
      <c r="L2129" s="246"/>
      <c r="M2129" s="247"/>
      <c r="N2129" s="248"/>
      <c r="O2129" s="248"/>
      <c r="P2129" s="248"/>
      <c r="Q2129" s="248"/>
      <c r="R2129" s="248"/>
      <c r="S2129" s="248"/>
      <c r="T2129" s="249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T2129" s="250" t="s">
        <v>169</v>
      </c>
      <c r="AU2129" s="250" t="s">
        <v>81</v>
      </c>
      <c r="AV2129" s="14" t="s">
        <v>81</v>
      </c>
      <c r="AW2129" s="14" t="s">
        <v>34</v>
      </c>
      <c r="AX2129" s="14" t="s">
        <v>72</v>
      </c>
      <c r="AY2129" s="250" t="s">
        <v>161</v>
      </c>
    </row>
    <row r="2130" s="14" customFormat="1">
      <c r="A2130" s="14"/>
      <c r="B2130" s="240"/>
      <c r="C2130" s="241"/>
      <c r="D2130" s="231" t="s">
        <v>169</v>
      </c>
      <c r="E2130" s="242" t="s">
        <v>21</v>
      </c>
      <c r="F2130" s="243" t="s">
        <v>716</v>
      </c>
      <c r="G2130" s="241"/>
      <c r="H2130" s="244">
        <v>7.6130000000000004</v>
      </c>
      <c r="I2130" s="245"/>
      <c r="J2130" s="241"/>
      <c r="K2130" s="241"/>
      <c r="L2130" s="246"/>
      <c r="M2130" s="247"/>
      <c r="N2130" s="248"/>
      <c r="O2130" s="248"/>
      <c r="P2130" s="248"/>
      <c r="Q2130" s="248"/>
      <c r="R2130" s="248"/>
      <c r="S2130" s="248"/>
      <c r="T2130" s="249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T2130" s="250" t="s">
        <v>169</v>
      </c>
      <c r="AU2130" s="250" t="s">
        <v>81</v>
      </c>
      <c r="AV2130" s="14" t="s">
        <v>81</v>
      </c>
      <c r="AW2130" s="14" t="s">
        <v>34</v>
      </c>
      <c r="AX2130" s="14" t="s">
        <v>72</v>
      </c>
      <c r="AY2130" s="250" t="s">
        <v>161</v>
      </c>
    </row>
    <row r="2131" s="15" customFormat="1">
      <c r="A2131" s="15"/>
      <c r="B2131" s="251"/>
      <c r="C2131" s="252"/>
      <c r="D2131" s="231" t="s">
        <v>169</v>
      </c>
      <c r="E2131" s="253" t="s">
        <v>21</v>
      </c>
      <c r="F2131" s="254" t="s">
        <v>172</v>
      </c>
      <c r="G2131" s="252"/>
      <c r="H2131" s="255">
        <v>46.222999999999999</v>
      </c>
      <c r="I2131" s="256"/>
      <c r="J2131" s="252"/>
      <c r="K2131" s="252"/>
      <c r="L2131" s="257"/>
      <c r="M2131" s="258"/>
      <c r="N2131" s="259"/>
      <c r="O2131" s="259"/>
      <c r="P2131" s="259"/>
      <c r="Q2131" s="259"/>
      <c r="R2131" s="259"/>
      <c r="S2131" s="259"/>
      <c r="T2131" s="260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T2131" s="261" t="s">
        <v>169</v>
      </c>
      <c r="AU2131" s="261" t="s">
        <v>81</v>
      </c>
      <c r="AV2131" s="15" t="s">
        <v>167</v>
      </c>
      <c r="AW2131" s="15" t="s">
        <v>34</v>
      </c>
      <c r="AX2131" s="15" t="s">
        <v>79</v>
      </c>
      <c r="AY2131" s="261" t="s">
        <v>161</v>
      </c>
    </row>
    <row r="2132" s="12" customFormat="1" ht="22.8" customHeight="1">
      <c r="A2132" s="12"/>
      <c r="B2132" s="200"/>
      <c r="C2132" s="201"/>
      <c r="D2132" s="202" t="s">
        <v>71</v>
      </c>
      <c r="E2132" s="214" t="s">
        <v>2638</v>
      </c>
      <c r="F2132" s="214" t="s">
        <v>2639</v>
      </c>
      <c r="G2132" s="201"/>
      <c r="H2132" s="201"/>
      <c r="I2132" s="204"/>
      <c r="J2132" s="215">
        <f>BK2132</f>
        <v>0</v>
      </c>
      <c r="K2132" s="201"/>
      <c r="L2132" s="206"/>
      <c r="M2132" s="207"/>
      <c r="N2132" s="208"/>
      <c r="O2132" s="208"/>
      <c r="P2132" s="209">
        <f>SUM(P2133:P2305)</f>
        <v>0</v>
      </c>
      <c r="Q2132" s="208"/>
      <c r="R2132" s="209">
        <f>SUM(R2133:R2305)</f>
        <v>0.71160008000000019</v>
      </c>
      <c r="S2132" s="208"/>
      <c r="T2132" s="210">
        <f>SUM(T2133:T2305)</f>
        <v>0</v>
      </c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R2132" s="211" t="s">
        <v>81</v>
      </c>
      <c r="AT2132" s="212" t="s">
        <v>71</v>
      </c>
      <c r="AU2132" s="212" t="s">
        <v>79</v>
      </c>
      <c r="AY2132" s="211" t="s">
        <v>161</v>
      </c>
      <c r="BK2132" s="213">
        <f>SUM(BK2133:BK2305)</f>
        <v>0</v>
      </c>
    </row>
    <row r="2133" s="2" customFormat="1" ht="24.15" customHeight="1">
      <c r="A2133" s="41"/>
      <c r="B2133" s="42"/>
      <c r="C2133" s="216" t="s">
        <v>2640</v>
      </c>
      <c r="D2133" s="216" t="s">
        <v>163</v>
      </c>
      <c r="E2133" s="217" t="s">
        <v>2641</v>
      </c>
      <c r="F2133" s="218" t="s">
        <v>2642</v>
      </c>
      <c r="G2133" s="219" t="s">
        <v>166</v>
      </c>
      <c r="H2133" s="220">
        <v>1374.7070000000001</v>
      </c>
      <c r="I2133" s="221"/>
      <c r="J2133" s="222">
        <f>ROUND(I2133*H2133,2)</f>
        <v>0</v>
      </c>
      <c r="K2133" s="218" t="s">
        <v>178</v>
      </c>
      <c r="L2133" s="47"/>
      <c r="M2133" s="223" t="s">
        <v>21</v>
      </c>
      <c r="N2133" s="224" t="s">
        <v>43</v>
      </c>
      <c r="O2133" s="87"/>
      <c r="P2133" s="225">
        <f>O2133*H2133</f>
        <v>0</v>
      </c>
      <c r="Q2133" s="225">
        <v>2.0000000000000002E-05</v>
      </c>
      <c r="R2133" s="225">
        <f>Q2133*H2133</f>
        <v>0.027494140000000004</v>
      </c>
      <c r="S2133" s="225">
        <v>0</v>
      </c>
      <c r="T2133" s="226">
        <f>S2133*H2133</f>
        <v>0</v>
      </c>
      <c r="U2133" s="41"/>
      <c r="V2133" s="41"/>
      <c r="W2133" s="41"/>
      <c r="X2133" s="41"/>
      <c r="Y2133" s="41"/>
      <c r="Z2133" s="41"/>
      <c r="AA2133" s="41"/>
      <c r="AB2133" s="41"/>
      <c r="AC2133" s="41"/>
      <c r="AD2133" s="41"/>
      <c r="AE2133" s="41"/>
      <c r="AR2133" s="227" t="s">
        <v>276</v>
      </c>
      <c r="AT2133" s="227" t="s">
        <v>163</v>
      </c>
      <c r="AU2133" s="227" t="s">
        <v>81</v>
      </c>
      <c r="AY2133" s="20" t="s">
        <v>161</v>
      </c>
      <c r="BE2133" s="228">
        <f>IF(N2133="základní",J2133,0)</f>
        <v>0</v>
      </c>
      <c r="BF2133" s="228">
        <f>IF(N2133="snížená",J2133,0)</f>
        <v>0</v>
      </c>
      <c r="BG2133" s="228">
        <f>IF(N2133="zákl. přenesená",J2133,0)</f>
        <v>0</v>
      </c>
      <c r="BH2133" s="228">
        <f>IF(N2133="sníž. přenesená",J2133,0)</f>
        <v>0</v>
      </c>
      <c r="BI2133" s="228">
        <f>IF(N2133="nulová",J2133,0)</f>
        <v>0</v>
      </c>
      <c r="BJ2133" s="20" t="s">
        <v>79</v>
      </c>
      <c r="BK2133" s="228">
        <f>ROUND(I2133*H2133,2)</f>
        <v>0</v>
      </c>
      <c r="BL2133" s="20" t="s">
        <v>276</v>
      </c>
      <c r="BM2133" s="227" t="s">
        <v>2643</v>
      </c>
    </row>
    <row r="2134" s="2" customFormat="1">
      <c r="A2134" s="41"/>
      <c r="B2134" s="42"/>
      <c r="C2134" s="43"/>
      <c r="D2134" s="262" t="s">
        <v>180</v>
      </c>
      <c r="E2134" s="43"/>
      <c r="F2134" s="263" t="s">
        <v>2644</v>
      </c>
      <c r="G2134" s="43"/>
      <c r="H2134" s="43"/>
      <c r="I2134" s="264"/>
      <c r="J2134" s="43"/>
      <c r="K2134" s="43"/>
      <c r="L2134" s="47"/>
      <c r="M2134" s="265"/>
      <c r="N2134" s="266"/>
      <c r="O2134" s="87"/>
      <c r="P2134" s="87"/>
      <c r="Q2134" s="87"/>
      <c r="R2134" s="87"/>
      <c r="S2134" s="87"/>
      <c r="T2134" s="88"/>
      <c r="U2134" s="41"/>
      <c r="V2134" s="41"/>
      <c r="W2134" s="41"/>
      <c r="X2134" s="41"/>
      <c r="Y2134" s="41"/>
      <c r="Z2134" s="41"/>
      <c r="AA2134" s="41"/>
      <c r="AB2134" s="41"/>
      <c r="AC2134" s="41"/>
      <c r="AD2134" s="41"/>
      <c r="AE2134" s="41"/>
      <c r="AT2134" s="20" t="s">
        <v>180</v>
      </c>
      <c r="AU2134" s="20" t="s">
        <v>81</v>
      </c>
    </row>
    <row r="2135" s="14" customFormat="1">
      <c r="A2135" s="14"/>
      <c r="B2135" s="240"/>
      <c r="C2135" s="241"/>
      <c r="D2135" s="231" t="s">
        <v>169</v>
      </c>
      <c r="E2135" s="242" t="s">
        <v>21</v>
      </c>
      <c r="F2135" s="243" t="s">
        <v>2645</v>
      </c>
      <c r="G2135" s="241"/>
      <c r="H2135" s="244">
        <v>1103.2159999999999</v>
      </c>
      <c r="I2135" s="245"/>
      <c r="J2135" s="241"/>
      <c r="K2135" s="241"/>
      <c r="L2135" s="246"/>
      <c r="M2135" s="247"/>
      <c r="N2135" s="248"/>
      <c r="O2135" s="248"/>
      <c r="P2135" s="248"/>
      <c r="Q2135" s="248"/>
      <c r="R2135" s="248"/>
      <c r="S2135" s="248"/>
      <c r="T2135" s="249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T2135" s="250" t="s">
        <v>169</v>
      </c>
      <c r="AU2135" s="250" t="s">
        <v>81</v>
      </c>
      <c r="AV2135" s="14" t="s">
        <v>81</v>
      </c>
      <c r="AW2135" s="14" t="s">
        <v>34</v>
      </c>
      <c r="AX2135" s="14" t="s">
        <v>72</v>
      </c>
      <c r="AY2135" s="250" t="s">
        <v>161</v>
      </c>
    </row>
    <row r="2136" s="13" customFormat="1">
      <c r="A2136" s="13"/>
      <c r="B2136" s="229"/>
      <c r="C2136" s="230"/>
      <c r="D2136" s="231" t="s">
        <v>169</v>
      </c>
      <c r="E2136" s="232" t="s">
        <v>21</v>
      </c>
      <c r="F2136" s="233" t="s">
        <v>2646</v>
      </c>
      <c r="G2136" s="230"/>
      <c r="H2136" s="232" t="s">
        <v>21</v>
      </c>
      <c r="I2136" s="234"/>
      <c r="J2136" s="230"/>
      <c r="K2136" s="230"/>
      <c r="L2136" s="235"/>
      <c r="M2136" s="236"/>
      <c r="N2136" s="237"/>
      <c r="O2136" s="237"/>
      <c r="P2136" s="237"/>
      <c r="Q2136" s="237"/>
      <c r="R2136" s="237"/>
      <c r="S2136" s="237"/>
      <c r="T2136" s="238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T2136" s="239" t="s">
        <v>169</v>
      </c>
      <c r="AU2136" s="239" t="s">
        <v>81</v>
      </c>
      <c r="AV2136" s="13" t="s">
        <v>79</v>
      </c>
      <c r="AW2136" s="13" t="s">
        <v>34</v>
      </c>
      <c r="AX2136" s="13" t="s">
        <v>72</v>
      </c>
      <c r="AY2136" s="239" t="s">
        <v>161</v>
      </c>
    </row>
    <row r="2137" s="13" customFormat="1">
      <c r="A2137" s="13"/>
      <c r="B2137" s="229"/>
      <c r="C2137" s="230"/>
      <c r="D2137" s="231" t="s">
        <v>169</v>
      </c>
      <c r="E2137" s="232" t="s">
        <v>21</v>
      </c>
      <c r="F2137" s="233" t="s">
        <v>2101</v>
      </c>
      <c r="G2137" s="230"/>
      <c r="H2137" s="232" t="s">
        <v>21</v>
      </c>
      <c r="I2137" s="234"/>
      <c r="J2137" s="230"/>
      <c r="K2137" s="230"/>
      <c r="L2137" s="235"/>
      <c r="M2137" s="236"/>
      <c r="N2137" s="237"/>
      <c r="O2137" s="237"/>
      <c r="P2137" s="237"/>
      <c r="Q2137" s="237"/>
      <c r="R2137" s="237"/>
      <c r="S2137" s="237"/>
      <c r="T2137" s="238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T2137" s="239" t="s">
        <v>169</v>
      </c>
      <c r="AU2137" s="239" t="s">
        <v>81</v>
      </c>
      <c r="AV2137" s="13" t="s">
        <v>79</v>
      </c>
      <c r="AW2137" s="13" t="s">
        <v>34</v>
      </c>
      <c r="AX2137" s="13" t="s">
        <v>72</v>
      </c>
      <c r="AY2137" s="239" t="s">
        <v>161</v>
      </c>
    </row>
    <row r="2138" s="14" customFormat="1">
      <c r="A2138" s="14"/>
      <c r="B2138" s="240"/>
      <c r="C2138" s="241"/>
      <c r="D2138" s="231" t="s">
        <v>169</v>
      </c>
      <c r="E2138" s="242" t="s">
        <v>21</v>
      </c>
      <c r="F2138" s="243" t="s">
        <v>2647</v>
      </c>
      <c r="G2138" s="241"/>
      <c r="H2138" s="244">
        <v>66.278999999999996</v>
      </c>
      <c r="I2138" s="245"/>
      <c r="J2138" s="241"/>
      <c r="K2138" s="241"/>
      <c r="L2138" s="246"/>
      <c r="M2138" s="247"/>
      <c r="N2138" s="248"/>
      <c r="O2138" s="248"/>
      <c r="P2138" s="248"/>
      <c r="Q2138" s="248"/>
      <c r="R2138" s="248"/>
      <c r="S2138" s="248"/>
      <c r="T2138" s="249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T2138" s="250" t="s">
        <v>169</v>
      </c>
      <c r="AU2138" s="250" t="s">
        <v>81</v>
      </c>
      <c r="AV2138" s="14" t="s">
        <v>81</v>
      </c>
      <c r="AW2138" s="14" t="s">
        <v>34</v>
      </c>
      <c r="AX2138" s="14" t="s">
        <v>72</v>
      </c>
      <c r="AY2138" s="250" t="s">
        <v>161</v>
      </c>
    </row>
    <row r="2139" s="14" customFormat="1">
      <c r="A2139" s="14"/>
      <c r="B2139" s="240"/>
      <c r="C2139" s="241"/>
      <c r="D2139" s="231" t="s">
        <v>169</v>
      </c>
      <c r="E2139" s="242" t="s">
        <v>21</v>
      </c>
      <c r="F2139" s="243" t="s">
        <v>2648</v>
      </c>
      <c r="G2139" s="241"/>
      <c r="H2139" s="244">
        <v>14.276999999999999</v>
      </c>
      <c r="I2139" s="245"/>
      <c r="J2139" s="241"/>
      <c r="K2139" s="241"/>
      <c r="L2139" s="246"/>
      <c r="M2139" s="247"/>
      <c r="N2139" s="248"/>
      <c r="O2139" s="248"/>
      <c r="P2139" s="248"/>
      <c r="Q2139" s="248"/>
      <c r="R2139" s="248"/>
      <c r="S2139" s="248"/>
      <c r="T2139" s="249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T2139" s="250" t="s">
        <v>169</v>
      </c>
      <c r="AU2139" s="250" t="s">
        <v>81</v>
      </c>
      <c r="AV2139" s="14" t="s">
        <v>81</v>
      </c>
      <c r="AW2139" s="14" t="s">
        <v>34</v>
      </c>
      <c r="AX2139" s="14" t="s">
        <v>72</v>
      </c>
      <c r="AY2139" s="250" t="s">
        <v>161</v>
      </c>
    </row>
    <row r="2140" s="13" customFormat="1">
      <c r="A2140" s="13"/>
      <c r="B2140" s="229"/>
      <c r="C2140" s="230"/>
      <c r="D2140" s="231" t="s">
        <v>169</v>
      </c>
      <c r="E2140" s="232" t="s">
        <v>21</v>
      </c>
      <c r="F2140" s="233" t="s">
        <v>2104</v>
      </c>
      <c r="G2140" s="230"/>
      <c r="H2140" s="232" t="s">
        <v>21</v>
      </c>
      <c r="I2140" s="234"/>
      <c r="J2140" s="230"/>
      <c r="K2140" s="230"/>
      <c r="L2140" s="235"/>
      <c r="M2140" s="236"/>
      <c r="N2140" s="237"/>
      <c r="O2140" s="237"/>
      <c r="P2140" s="237"/>
      <c r="Q2140" s="237"/>
      <c r="R2140" s="237"/>
      <c r="S2140" s="237"/>
      <c r="T2140" s="238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T2140" s="239" t="s">
        <v>169</v>
      </c>
      <c r="AU2140" s="239" t="s">
        <v>81</v>
      </c>
      <c r="AV2140" s="13" t="s">
        <v>79</v>
      </c>
      <c r="AW2140" s="13" t="s">
        <v>34</v>
      </c>
      <c r="AX2140" s="13" t="s">
        <v>72</v>
      </c>
      <c r="AY2140" s="239" t="s">
        <v>161</v>
      </c>
    </row>
    <row r="2141" s="14" customFormat="1">
      <c r="A2141" s="14"/>
      <c r="B2141" s="240"/>
      <c r="C2141" s="241"/>
      <c r="D2141" s="231" t="s">
        <v>169</v>
      </c>
      <c r="E2141" s="242" t="s">
        <v>21</v>
      </c>
      <c r="F2141" s="243" t="s">
        <v>2649</v>
      </c>
      <c r="G2141" s="241"/>
      <c r="H2141" s="244">
        <v>39.472999999999999</v>
      </c>
      <c r="I2141" s="245"/>
      <c r="J2141" s="241"/>
      <c r="K2141" s="241"/>
      <c r="L2141" s="246"/>
      <c r="M2141" s="247"/>
      <c r="N2141" s="248"/>
      <c r="O2141" s="248"/>
      <c r="P2141" s="248"/>
      <c r="Q2141" s="248"/>
      <c r="R2141" s="248"/>
      <c r="S2141" s="248"/>
      <c r="T2141" s="249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T2141" s="250" t="s">
        <v>169</v>
      </c>
      <c r="AU2141" s="250" t="s">
        <v>81</v>
      </c>
      <c r="AV2141" s="14" t="s">
        <v>81</v>
      </c>
      <c r="AW2141" s="14" t="s">
        <v>34</v>
      </c>
      <c r="AX2141" s="14" t="s">
        <v>72</v>
      </c>
      <c r="AY2141" s="250" t="s">
        <v>161</v>
      </c>
    </row>
    <row r="2142" s="13" customFormat="1">
      <c r="A2142" s="13"/>
      <c r="B2142" s="229"/>
      <c r="C2142" s="230"/>
      <c r="D2142" s="231" t="s">
        <v>169</v>
      </c>
      <c r="E2142" s="232" t="s">
        <v>21</v>
      </c>
      <c r="F2142" s="233" t="s">
        <v>2106</v>
      </c>
      <c r="G2142" s="230"/>
      <c r="H2142" s="232" t="s">
        <v>21</v>
      </c>
      <c r="I2142" s="234"/>
      <c r="J2142" s="230"/>
      <c r="K2142" s="230"/>
      <c r="L2142" s="235"/>
      <c r="M2142" s="236"/>
      <c r="N2142" s="237"/>
      <c r="O2142" s="237"/>
      <c r="P2142" s="237"/>
      <c r="Q2142" s="237"/>
      <c r="R2142" s="237"/>
      <c r="S2142" s="237"/>
      <c r="T2142" s="238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T2142" s="239" t="s">
        <v>169</v>
      </c>
      <c r="AU2142" s="239" t="s">
        <v>81</v>
      </c>
      <c r="AV2142" s="13" t="s">
        <v>79</v>
      </c>
      <c r="AW2142" s="13" t="s">
        <v>34</v>
      </c>
      <c r="AX2142" s="13" t="s">
        <v>72</v>
      </c>
      <c r="AY2142" s="239" t="s">
        <v>161</v>
      </c>
    </row>
    <row r="2143" s="14" customFormat="1">
      <c r="A2143" s="14"/>
      <c r="B2143" s="240"/>
      <c r="C2143" s="241"/>
      <c r="D2143" s="231" t="s">
        <v>169</v>
      </c>
      <c r="E2143" s="242" t="s">
        <v>21</v>
      </c>
      <c r="F2143" s="243" t="s">
        <v>2650</v>
      </c>
      <c r="G2143" s="241"/>
      <c r="H2143" s="244">
        <v>93.804000000000002</v>
      </c>
      <c r="I2143" s="245"/>
      <c r="J2143" s="241"/>
      <c r="K2143" s="241"/>
      <c r="L2143" s="246"/>
      <c r="M2143" s="247"/>
      <c r="N2143" s="248"/>
      <c r="O2143" s="248"/>
      <c r="P2143" s="248"/>
      <c r="Q2143" s="248"/>
      <c r="R2143" s="248"/>
      <c r="S2143" s="248"/>
      <c r="T2143" s="249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T2143" s="250" t="s">
        <v>169</v>
      </c>
      <c r="AU2143" s="250" t="s">
        <v>81</v>
      </c>
      <c r="AV2143" s="14" t="s">
        <v>81</v>
      </c>
      <c r="AW2143" s="14" t="s">
        <v>34</v>
      </c>
      <c r="AX2143" s="14" t="s">
        <v>72</v>
      </c>
      <c r="AY2143" s="250" t="s">
        <v>161</v>
      </c>
    </row>
    <row r="2144" s="13" customFormat="1">
      <c r="A2144" s="13"/>
      <c r="B2144" s="229"/>
      <c r="C2144" s="230"/>
      <c r="D2144" s="231" t="s">
        <v>169</v>
      </c>
      <c r="E2144" s="232" t="s">
        <v>21</v>
      </c>
      <c r="F2144" s="233" t="s">
        <v>2108</v>
      </c>
      <c r="G2144" s="230"/>
      <c r="H2144" s="232" t="s">
        <v>21</v>
      </c>
      <c r="I2144" s="234"/>
      <c r="J2144" s="230"/>
      <c r="K2144" s="230"/>
      <c r="L2144" s="235"/>
      <c r="M2144" s="236"/>
      <c r="N2144" s="237"/>
      <c r="O2144" s="237"/>
      <c r="P2144" s="237"/>
      <c r="Q2144" s="237"/>
      <c r="R2144" s="237"/>
      <c r="S2144" s="237"/>
      <c r="T2144" s="238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T2144" s="239" t="s">
        <v>169</v>
      </c>
      <c r="AU2144" s="239" t="s">
        <v>81</v>
      </c>
      <c r="AV2144" s="13" t="s">
        <v>79</v>
      </c>
      <c r="AW2144" s="13" t="s">
        <v>34</v>
      </c>
      <c r="AX2144" s="13" t="s">
        <v>72</v>
      </c>
      <c r="AY2144" s="239" t="s">
        <v>161</v>
      </c>
    </row>
    <row r="2145" s="14" customFormat="1">
      <c r="A2145" s="14"/>
      <c r="B2145" s="240"/>
      <c r="C2145" s="241"/>
      <c r="D2145" s="231" t="s">
        <v>169</v>
      </c>
      <c r="E2145" s="242" t="s">
        <v>21</v>
      </c>
      <c r="F2145" s="243" t="s">
        <v>2651</v>
      </c>
      <c r="G2145" s="241"/>
      <c r="H2145" s="244">
        <v>57.658000000000001</v>
      </c>
      <c r="I2145" s="245"/>
      <c r="J2145" s="241"/>
      <c r="K2145" s="241"/>
      <c r="L2145" s="246"/>
      <c r="M2145" s="247"/>
      <c r="N2145" s="248"/>
      <c r="O2145" s="248"/>
      <c r="P2145" s="248"/>
      <c r="Q2145" s="248"/>
      <c r="R2145" s="248"/>
      <c r="S2145" s="248"/>
      <c r="T2145" s="249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T2145" s="250" t="s">
        <v>169</v>
      </c>
      <c r="AU2145" s="250" t="s">
        <v>81</v>
      </c>
      <c r="AV2145" s="14" t="s">
        <v>81</v>
      </c>
      <c r="AW2145" s="14" t="s">
        <v>34</v>
      </c>
      <c r="AX2145" s="14" t="s">
        <v>72</v>
      </c>
      <c r="AY2145" s="250" t="s">
        <v>161</v>
      </c>
    </row>
    <row r="2146" s="16" customFormat="1">
      <c r="A2146" s="16"/>
      <c r="B2146" s="283"/>
      <c r="C2146" s="284"/>
      <c r="D2146" s="231" t="s">
        <v>169</v>
      </c>
      <c r="E2146" s="285" t="s">
        <v>364</v>
      </c>
      <c r="F2146" s="286" t="s">
        <v>507</v>
      </c>
      <c r="G2146" s="284"/>
      <c r="H2146" s="287">
        <v>1374.7069999999999</v>
      </c>
      <c r="I2146" s="288"/>
      <c r="J2146" s="284"/>
      <c r="K2146" s="284"/>
      <c r="L2146" s="289"/>
      <c r="M2146" s="290"/>
      <c r="N2146" s="291"/>
      <c r="O2146" s="291"/>
      <c r="P2146" s="291"/>
      <c r="Q2146" s="291"/>
      <c r="R2146" s="291"/>
      <c r="S2146" s="291"/>
      <c r="T2146" s="292"/>
      <c r="U2146" s="16"/>
      <c r="V2146" s="16"/>
      <c r="W2146" s="16"/>
      <c r="X2146" s="16"/>
      <c r="Y2146" s="16"/>
      <c r="Z2146" s="16"/>
      <c r="AA2146" s="16"/>
      <c r="AB2146" s="16"/>
      <c r="AC2146" s="16"/>
      <c r="AD2146" s="16"/>
      <c r="AE2146" s="16"/>
      <c r="AT2146" s="293" t="s">
        <v>169</v>
      </c>
      <c r="AU2146" s="293" t="s">
        <v>81</v>
      </c>
      <c r="AV2146" s="16" t="s">
        <v>104</v>
      </c>
      <c r="AW2146" s="16" t="s">
        <v>34</v>
      </c>
      <c r="AX2146" s="16" t="s">
        <v>72</v>
      </c>
      <c r="AY2146" s="293" t="s">
        <v>161</v>
      </c>
    </row>
    <row r="2147" s="15" customFormat="1">
      <c r="A2147" s="15"/>
      <c r="B2147" s="251"/>
      <c r="C2147" s="252"/>
      <c r="D2147" s="231" t="s">
        <v>169</v>
      </c>
      <c r="E2147" s="253" t="s">
        <v>21</v>
      </c>
      <c r="F2147" s="254" t="s">
        <v>172</v>
      </c>
      <c r="G2147" s="252"/>
      <c r="H2147" s="255">
        <v>1374.7069999999999</v>
      </c>
      <c r="I2147" s="256"/>
      <c r="J2147" s="252"/>
      <c r="K2147" s="252"/>
      <c r="L2147" s="257"/>
      <c r="M2147" s="258"/>
      <c r="N2147" s="259"/>
      <c r="O2147" s="259"/>
      <c r="P2147" s="259"/>
      <c r="Q2147" s="259"/>
      <c r="R2147" s="259"/>
      <c r="S2147" s="259"/>
      <c r="T2147" s="260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T2147" s="261" t="s">
        <v>169</v>
      </c>
      <c r="AU2147" s="261" t="s">
        <v>81</v>
      </c>
      <c r="AV2147" s="15" t="s">
        <v>167</v>
      </c>
      <c r="AW2147" s="15" t="s">
        <v>34</v>
      </c>
      <c r="AX2147" s="15" t="s">
        <v>79</v>
      </c>
      <c r="AY2147" s="261" t="s">
        <v>161</v>
      </c>
    </row>
    <row r="2148" s="2" customFormat="1" ht="16.5" customHeight="1">
      <c r="A2148" s="41"/>
      <c r="B2148" s="42"/>
      <c r="C2148" s="216" t="s">
        <v>2652</v>
      </c>
      <c r="D2148" s="216" t="s">
        <v>163</v>
      </c>
      <c r="E2148" s="217" t="s">
        <v>2653</v>
      </c>
      <c r="F2148" s="218" t="s">
        <v>2654</v>
      </c>
      <c r="G2148" s="219" t="s">
        <v>166</v>
      </c>
      <c r="H2148" s="220">
        <v>1374.7070000000001</v>
      </c>
      <c r="I2148" s="221"/>
      <c r="J2148" s="222">
        <f>ROUND(I2148*H2148,2)</f>
        <v>0</v>
      </c>
      <c r="K2148" s="218" t="s">
        <v>178</v>
      </c>
      <c r="L2148" s="47"/>
      <c r="M2148" s="223" t="s">
        <v>21</v>
      </c>
      <c r="N2148" s="224" t="s">
        <v>43</v>
      </c>
      <c r="O2148" s="87"/>
      <c r="P2148" s="225">
        <f>O2148*H2148</f>
        <v>0</v>
      </c>
      <c r="Q2148" s="225">
        <v>0</v>
      </c>
      <c r="R2148" s="225">
        <f>Q2148*H2148</f>
        <v>0</v>
      </c>
      <c r="S2148" s="225">
        <v>0</v>
      </c>
      <c r="T2148" s="226">
        <f>S2148*H2148</f>
        <v>0</v>
      </c>
      <c r="U2148" s="41"/>
      <c r="V2148" s="41"/>
      <c r="W2148" s="41"/>
      <c r="X2148" s="41"/>
      <c r="Y2148" s="41"/>
      <c r="Z2148" s="41"/>
      <c r="AA2148" s="41"/>
      <c r="AB2148" s="41"/>
      <c r="AC2148" s="41"/>
      <c r="AD2148" s="41"/>
      <c r="AE2148" s="41"/>
      <c r="AR2148" s="227" t="s">
        <v>276</v>
      </c>
      <c r="AT2148" s="227" t="s">
        <v>163</v>
      </c>
      <c r="AU2148" s="227" t="s">
        <v>81</v>
      </c>
      <c r="AY2148" s="20" t="s">
        <v>161</v>
      </c>
      <c r="BE2148" s="228">
        <f>IF(N2148="základní",J2148,0)</f>
        <v>0</v>
      </c>
      <c r="BF2148" s="228">
        <f>IF(N2148="snížená",J2148,0)</f>
        <v>0</v>
      </c>
      <c r="BG2148" s="228">
        <f>IF(N2148="zákl. přenesená",J2148,0)</f>
        <v>0</v>
      </c>
      <c r="BH2148" s="228">
        <f>IF(N2148="sníž. přenesená",J2148,0)</f>
        <v>0</v>
      </c>
      <c r="BI2148" s="228">
        <f>IF(N2148="nulová",J2148,0)</f>
        <v>0</v>
      </c>
      <c r="BJ2148" s="20" t="s">
        <v>79</v>
      </c>
      <c r="BK2148" s="228">
        <f>ROUND(I2148*H2148,2)</f>
        <v>0</v>
      </c>
      <c r="BL2148" s="20" t="s">
        <v>276</v>
      </c>
      <c r="BM2148" s="227" t="s">
        <v>2655</v>
      </c>
    </row>
    <row r="2149" s="2" customFormat="1">
      <c r="A2149" s="41"/>
      <c r="B2149" s="42"/>
      <c r="C2149" s="43"/>
      <c r="D2149" s="262" t="s">
        <v>180</v>
      </c>
      <c r="E2149" s="43"/>
      <c r="F2149" s="263" t="s">
        <v>2656</v>
      </c>
      <c r="G2149" s="43"/>
      <c r="H2149" s="43"/>
      <c r="I2149" s="264"/>
      <c r="J2149" s="43"/>
      <c r="K2149" s="43"/>
      <c r="L2149" s="47"/>
      <c r="M2149" s="265"/>
      <c r="N2149" s="266"/>
      <c r="O2149" s="87"/>
      <c r="P2149" s="87"/>
      <c r="Q2149" s="87"/>
      <c r="R2149" s="87"/>
      <c r="S2149" s="87"/>
      <c r="T2149" s="88"/>
      <c r="U2149" s="41"/>
      <c r="V2149" s="41"/>
      <c r="W2149" s="41"/>
      <c r="X2149" s="41"/>
      <c r="Y2149" s="41"/>
      <c r="Z2149" s="41"/>
      <c r="AA2149" s="41"/>
      <c r="AB2149" s="41"/>
      <c r="AC2149" s="41"/>
      <c r="AD2149" s="41"/>
      <c r="AE2149" s="41"/>
      <c r="AT2149" s="20" t="s">
        <v>180</v>
      </c>
      <c r="AU2149" s="20" t="s">
        <v>81</v>
      </c>
    </row>
    <row r="2150" s="14" customFormat="1">
      <c r="A2150" s="14"/>
      <c r="B2150" s="240"/>
      <c r="C2150" s="241"/>
      <c r="D2150" s="231" t="s">
        <v>169</v>
      </c>
      <c r="E2150" s="242" t="s">
        <v>21</v>
      </c>
      <c r="F2150" s="243" t="s">
        <v>364</v>
      </c>
      <c r="G2150" s="241"/>
      <c r="H2150" s="244">
        <v>1374.7070000000001</v>
      </c>
      <c r="I2150" s="245"/>
      <c r="J2150" s="241"/>
      <c r="K2150" s="241"/>
      <c r="L2150" s="246"/>
      <c r="M2150" s="247"/>
      <c r="N2150" s="248"/>
      <c r="O2150" s="248"/>
      <c r="P2150" s="248"/>
      <c r="Q2150" s="248"/>
      <c r="R2150" s="248"/>
      <c r="S2150" s="248"/>
      <c r="T2150" s="249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T2150" s="250" t="s">
        <v>169</v>
      </c>
      <c r="AU2150" s="250" t="s">
        <v>81</v>
      </c>
      <c r="AV2150" s="14" t="s">
        <v>81</v>
      </c>
      <c r="AW2150" s="14" t="s">
        <v>34</v>
      </c>
      <c r="AX2150" s="14" t="s">
        <v>79</v>
      </c>
      <c r="AY2150" s="250" t="s">
        <v>161</v>
      </c>
    </row>
    <row r="2151" s="2" customFormat="1" ht="16.5" customHeight="1">
      <c r="A2151" s="41"/>
      <c r="B2151" s="42"/>
      <c r="C2151" s="216" t="s">
        <v>2657</v>
      </c>
      <c r="D2151" s="216" t="s">
        <v>163</v>
      </c>
      <c r="E2151" s="217" t="s">
        <v>2658</v>
      </c>
      <c r="F2151" s="218" t="s">
        <v>2659</v>
      </c>
      <c r="G2151" s="219" t="s">
        <v>166</v>
      </c>
      <c r="H2151" s="220">
        <v>1374.7070000000001</v>
      </c>
      <c r="I2151" s="221"/>
      <c r="J2151" s="222">
        <f>ROUND(I2151*H2151,2)</f>
        <v>0</v>
      </c>
      <c r="K2151" s="218" t="s">
        <v>21</v>
      </c>
      <c r="L2151" s="47"/>
      <c r="M2151" s="223" t="s">
        <v>21</v>
      </c>
      <c r="N2151" s="224" t="s">
        <v>43</v>
      </c>
      <c r="O2151" s="87"/>
      <c r="P2151" s="225">
        <f>O2151*H2151</f>
        <v>0</v>
      </c>
      <c r="Q2151" s="225">
        <v>0.00013999999999999999</v>
      </c>
      <c r="R2151" s="225">
        <f>Q2151*H2151</f>
        <v>0.19245898</v>
      </c>
      <c r="S2151" s="225">
        <v>0</v>
      </c>
      <c r="T2151" s="226">
        <f>S2151*H2151</f>
        <v>0</v>
      </c>
      <c r="U2151" s="41"/>
      <c r="V2151" s="41"/>
      <c r="W2151" s="41"/>
      <c r="X2151" s="41"/>
      <c r="Y2151" s="41"/>
      <c r="Z2151" s="41"/>
      <c r="AA2151" s="41"/>
      <c r="AB2151" s="41"/>
      <c r="AC2151" s="41"/>
      <c r="AD2151" s="41"/>
      <c r="AE2151" s="41"/>
      <c r="AR2151" s="227" t="s">
        <v>276</v>
      </c>
      <c r="AT2151" s="227" t="s">
        <v>163</v>
      </c>
      <c r="AU2151" s="227" t="s">
        <v>81</v>
      </c>
      <c r="AY2151" s="20" t="s">
        <v>161</v>
      </c>
      <c r="BE2151" s="228">
        <f>IF(N2151="základní",J2151,0)</f>
        <v>0</v>
      </c>
      <c r="BF2151" s="228">
        <f>IF(N2151="snížená",J2151,0)</f>
        <v>0</v>
      </c>
      <c r="BG2151" s="228">
        <f>IF(N2151="zákl. přenesená",J2151,0)</f>
        <v>0</v>
      </c>
      <c r="BH2151" s="228">
        <f>IF(N2151="sníž. přenesená",J2151,0)</f>
        <v>0</v>
      </c>
      <c r="BI2151" s="228">
        <f>IF(N2151="nulová",J2151,0)</f>
        <v>0</v>
      </c>
      <c r="BJ2151" s="20" t="s">
        <v>79</v>
      </c>
      <c r="BK2151" s="228">
        <f>ROUND(I2151*H2151,2)</f>
        <v>0</v>
      </c>
      <c r="BL2151" s="20" t="s">
        <v>276</v>
      </c>
      <c r="BM2151" s="227" t="s">
        <v>2660</v>
      </c>
    </row>
    <row r="2152" s="14" customFormat="1">
      <c r="A2152" s="14"/>
      <c r="B2152" s="240"/>
      <c r="C2152" s="241"/>
      <c r="D2152" s="231" t="s">
        <v>169</v>
      </c>
      <c r="E2152" s="242" t="s">
        <v>21</v>
      </c>
      <c r="F2152" s="243" t="s">
        <v>364</v>
      </c>
      <c r="G2152" s="241"/>
      <c r="H2152" s="244">
        <v>1374.7070000000001</v>
      </c>
      <c r="I2152" s="245"/>
      <c r="J2152" s="241"/>
      <c r="K2152" s="241"/>
      <c r="L2152" s="246"/>
      <c r="M2152" s="247"/>
      <c r="N2152" s="248"/>
      <c r="O2152" s="248"/>
      <c r="P2152" s="248"/>
      <c r="Q2152" s="248"/>
      <c r="R2152" s="248"/>
      <c r="S2152" s="248"/>
      <c r="T2152" s="249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T2152" s="250" t="s">
        <v>169</v>
      </c>
      <c r="AU2152" s="250" t="s">
        <v>81</v>
      </c>
      <c r="AV2152" s="14" t="s">
        <v>81</v>
      </c>
      <c r="AW2152" s="14" t="s">
        <v>34</v>
      </c>
      <c r="AX2152" s="14" t="s">
        <v>72</v>
      </c>
      <c r="AY2152" s="250" t="s">
        <v>161</v>
      </c>
    </row>
    <row r="2153" s="15" customFormat="1">
      <c r="A2153" s="15"/>
      <c r="B2153" s="251"/>
      <c r="C2153" s="252"/>
      <c r="D2153" s="231" t="s">
        <v>169</v>
      </c>
      <c r="E2153" s="253" t="s">
        <v>21</v>
      </c>
      <c r="F2153" s="254" t="s">
        <v>172</v>
      </c>
      <c r="G2153" s="252"/>
      <c r="H2153" s="255">
        <v>1374.7070000000001</v>
      </c>
      <c r="I2153" s="256"/>
      <c r="J2153" s="252"/>
      <c r="K2153" s="252"/>
      <c r="L2153" s="257"/>
      <c r="M2153" s="258"/>
      <c r="N2153" s="259"/>
      <c r="O2153" s="259"/>
      <c r="P2153" s="259"/>
      <c r="Q2153" s="259"/>
      <c r="R2153" s="259"/>
      <c r="S2153" s="259"/>
      <c r="T2153" s="260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T2153" s="261" t="s">
        <v>169</v>
      </c>
      <c r="AU2153" s="261" t="s">
        <v>81</v>
      </c>
      <c r="AV2153" s="15" t="s">
        <v>167</v>
      </c>
      <c r="AW2153" s="15" t="s">
        <v>34</v>
      </c>
      <c r="AX2153" s="15" t="s">
        <v>79</v>
      </c>
      <c r="AY2153" s="261" t="s">
        <v>161</v>
      </c>
    </row>
    <row r="2154" s="2" customFormat="1" ht="16.5" customHeight="1">
      <c r="A2154" s="41"/>
      <c r="B2154" s="42"/>
      <c r="C2154" s="216" t="s">
        <v>2661</v>
      </c>
      <c r="D2154" s="216" t="s">
        <v>163</v>
      </c>
      <c r="E2154" s="217" t="s">
        <v>2662</v>
      </c>
      <c r="F2154" s="218" t="s">
        <v>2663</v>
      </c>
      <c r="G2154" s="219" t="s">
        <v>166</v>
      </c>
      <c r="H2154" s="220">
        <v>1435.0450000000001</v>
      </c>
      <c r="I2154" s="221"/>
      <c r="J2154" s="222">
        <f>ROUND(I2154*H2154,2)</f>
        <v>0</v>
      </c>
      <c r="K2154" s="218" t="s">
        <v>178</v>
      </c>
      <c r="L2154" s="47"/>
      <c r="M2154" s="223" t="s">
        <v>21</v>
      </c>
      <c r="N2154" s="224" t="s">
        <v>43</v>
      </c>
      <c r="O2154" s="87"/>
      <c r="P2154" s="225">
        <f>O2154*H2154</f>
        <v>0</v>
      </c>
      <c r="Q2154" s="225">
        <v>0</v>
      </c>
      <c r="R2154" s="225">
        <f>Q2154*H2154</f>
        <v>0</v>
      </c>
      <c r="S2154" s="225">
        <v>0</v>
      </c>
      <c r="T2154" s="226">
        <f>S2154*H2154</f>
        <v>0</v>
      </c>
      <c r="U2154" s="41"/>
      <c r="V2154" s="41"/>
      <c r="W2154" s="41"/>
      <c r="X2154" s="41"/>
      <c r="Y2154" s="41"/>
      <c r="Z2154" s="41"/>
      <c r="AA2154" s="41"/>
      <c r="AB2154" s="41"/>
      <c r="AC2154" s="41"/>
      <c r="AD2154" s="41"/>
      <c r="AE2154" s="41"/>
      <c r="AR2154" s="227" t="s">
        <v>276</v>
      </c>
      <c r="AT2154" s="227" t="s">
        <v>163</v>
      </c>
      <c r="AU2154" s="227" t="s">
        <v>81</v>
      </c>
      <c r="AY2154" s="20" t="s">
        <v>161</v>
      </c>
      <c r="BE2154" s="228">
        <f>IF(N2154="základní",J2154,0)</f>
        <v>0</v>
      </c>
      <c r="BF2154" s="228">
        <f>IF(N2154="snížená",J2154,0)</f>
        <v>0</v>
      </c>
      <c r="BG2154" s="228">
        <f>IF(N2154="zákl. přenesená",J2154,0)</f>
        <v>0</v>
      </c>
      <c r="BH2154" s="228">
        <f>IF(N2154="sníž. přenesená",J2154,0)</f>
        <v>0</v>
      </c>
      <c r="BI2154" s="228">
        <f>IF(N2154="nulová",J2154,0)</f>
        <v>0</v>
      </c>
      <c r="BJ2154" s="20" t="s">
        <v>79</v>
      </c>
      <c r="BK2154" s="228">
        <f>ROUND(I2154*H2154,2)</f>
        <v>0</v>
      </c>
      <c r="BL2154" s="20" t="s">
        <v>276</v>
      </c>
      <c r="BM2154" s="227" t="s">
        <v>2664</v>
      </c>
    </row>
    <row r="2155" s="2" customFormat="1">
      <c r="A2155" s="41"/>
      <c r="B2155" s="42"/>
      <c r="C2155" s="43"/>
      <c r="D2155" s="262" t="s">
        <v>180</v>
      </c>
      <c r="E2155" s="43"/>
      <c r="F2155" s="263" t="s">
        <v>2665</v>
      </c>
      <c r="G2155" s="43"/>
      <c r="H2155" s="43"/>
      <c r="I2155" s="264"/>
      <c r="J2155" s="43"/>
      <c r="K2155" s="43"/>
      <c r="L2155" s="47"/>
      <c r="M2155" s="265"/>
      <c r="N2155" s="266"/>
      <c r="O2155" s="87"/>
      <c r="P2155" s="87"/>
      <c r="Q2155" s="87"/>
      <c r="R2155" s="87"/>
      <c r="S2155" s="87"/>
      <c r="T2155" s="88"/>
      <c r="U2155" s="41"/>
      <c r="V2155" s="41"/>
      <c r="W2155" s="41"/>
      <c r="X2155" s="41"/>
      <c r="Y2155" s="41"/>
      <c r="Z2155" s="41"/>
      <c r="AA2155" s="41"/>
      <c r="AB2155" s="41"/>
      <c r="AC2155" s="41"/>
      <c r="AD2155" s="41"/>
      <c r="AE2155" s="41"/>
      <c r="AT2155" s="20" t="s">
        <v>180</v>
      </c>
      <c r="AU2155" s="20" t="s">
        <v>81</v>
      </c>
    </row>
    <row r="2156" s="14" customFormat="1">
      <c r="A2156" s="14"/>
      <c r="B2156" s="240"/>
      <c r="C2156" s="241"/>
      <c r="D2156" s="231" t="s">
        <v>169</v>
      </c>
      <c r="E2156" s="242" t="s">
        <v>21</v>
      </c>
      <c r="F2156" s="243" t="s">
        <v>2666</v>
      </c>
      <c r="G2156" s="241"/>
      <c r="H2156" s="244">
        <v>528.01199999999994</v>
      </c>
      <c r="I2156" s="245"/>
      <c r="J2156" s="241"/>
      <c r="K2156" s="241"/>
      <c r="L2156" s="246"/>
      <c r="M2156" s="247"/>
      <c r="N2156" s="248"/>
      <c r="O2156" s="248"/>
      <c r="P2156" s="248"/>
      <c r="Q2156" s="248"/>
      <c r="R2156" s="248"/>
      <c r="S2156" s="248"/>
      <c r="T2156" s="249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T2156" s="250" t="s">
        <v>169</v>
      </c>
      <c r="AU2156" s="250" t="s">
        <v>81</v>
      </c>
      <c r="AV2156" s="14" t="s">
        <v>81</v>
      </c>
      <c r="AW2156" s="14" t="s">
        <v>34</v>
      </c>
      <c r="AX2156" s="14" t="s">
        <v>72</v>
      </c>
      <c r="AY2156" s="250" t="s">
        <v>161</v>
      </c>
    </row>
    <row r="2157" s="13" customFormat="1">
      <c r="A2157" s="13"/>
      <c r="B2157" s="229"/>
      <c r="C2157" s="230"/>
      <c r="D2157" s="231" t="s">
        <v>169</v>
      </c>
      <c r="E2157" s="232" t="s">
        <v>21</v>
      </c>
      <c r="F2157" s="233" t="s">
        <v>2667</v>
      </c>
      <c r="G2157" s="230"/>
      <c r="H2157" s="232" t="s">
        <v>21</v>
      </c>
      <c r="I2157" s="234"/>
      <c r="J2157" s="230"/>
      <c r="K2157" s="230"/>
      <c r="L2157" s="235"/>
      <c r="M2157" s="236"/>
      <c r="N2157" s="237"/>
      <c r="O2157" s="237"/>
      <c r="P2157" s="237"/>
      <c r="Q2157" s="237"/>
      <c r="R2157" s="237"/>
      <c r="S2157" s="237"/>
      <c r="T2157" s="238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T2157" s="239" t="s">
        <v>169</v>
      </c>
      <c r="AU2157" s="239" t="s">
        <v>81</v>
      </c>
      <c r="AV2157" s="13" t="s">
        <v>79</v>
      </c>
      <c r="AW2157" s="13" t="s">
        <v>34</v>
      </c>
      <c r="AX2157" s="13" t="s">
        <v>72</v>
      </c>
      <c r="AY2157" s="239" t="s">
        <v>161</v>
      </c>
    </row>
    <row r="2158" s="13" customFormat="1">
      <c r="A2158" s="13"/>
      <c r="B2158" s="229"/>
      <c r="C2158" s="230"/>
      <c r="D2158" s="231" t="s">
        <v>169</v>
      </c>
      <c r="E2158" s="232" t="s">
        <v>21</v>
      </c>
      <c r="F2158" s="233" t="s">
        <v>1531</v>
      </c>
      <c r="G2158" s="230"/>
      <c r="H2158" s="232" t="s">
        <v>21</v>
      </c>
      <c r="I2158" s="234"/>
      <c r="J2158" s="230"/>
      <c r="K2158" s="230"/>
      <c r="L2158" s="235"/>
      <c r="M2158" s="236"/>
      <c r="N2158" s="237"/>
      <c r="O2158" s="237"/>
      <c r="P2158" s="237"/>
      <c r="Q2158" s="237"/>
      <c r="R2158" s="237"/>
      <c r="S2158" s="237"/>
      <c r="T2158" s="238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T2158" s="239" t="s">
        <v>169</v>
      </c>
      <c r="AU2158" s="239" t="s">
        <v>81</v>
      </c>
      <c r="AV2158" s="13" t="s">
        <v>79</v>
      </c>
      <c r="AW2158" s="13" t="s">
        <v>34</v>
      </c>
      <c r="AX2158" s="13" t="s">
        <v>72</v>
      </c>
      <c r="AY2158" s="239" t="s">
        <v>161</v>
      </c>
    </row>
    <row r="2159" s="13" customFormat="1">
      <c r="A2159" s="13"/>
      <c r="B2159" s="229"/>
      <c r="C2159" s="230"/>
      <c r="D2159" s="231" t="s">
        <v>169</v>
      </c>
      <c r="E2159" s="232" t="s">
        <v>21</v>
      </c>
      <c r="F2159" s="233" t="s">
        <v>1532</v>
      </c>
      <c r="G2159" s="230"/>
      <c r="H2159" s="232" t="s">
        <v>21</v>
      </c>
      <c r="I2159" s="234"/>
      <c r="J2159" s="230"/>
      <c r="K2159" s="230"/>
      <c r="L2159" s="235"/>
      <c r="M2159" s="236"/>
      <c r="N2159" s="237"/>
      <c r="O2159" s="237"/>
      <c r="P2159" s="237"/>
      <c r="Q2159" s="237"/>
      <c r="R2159" s="237"/>
      <c r="S2159" s="237"/>
      <c r="T2159" s="238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T2159" s="239" t="s">
        <v>169</v>
      </c>
      <c r="AU2159" s="239" t="s">
        <v>81</v>
      </c>
      <c r="AV2159" s="13" t="s">
        <v>79</v>
      </c>
      <c r="AW2159" s="13" t="s">
        <v>34</v>
      </c>
      <c r="AX2159" s="13" t="s">
        <v>72</v>
      </c>
      <c r="AY2159" s="239" t="s">
        <v>161</v>
      </c>
    </row>
    <row r="2160" s="14" customFormat="1">
      <c r="A2160" s="14"/>
      <c r="B2160" s="240"/>
      <c r="C2160" s="241"/>
      <c r="D2160" s="231" t="s">
        <v>169</v>
      </c>
      <c r="E2160" s="242" t="s">
        <v>21</v>
      </c>
      <c r="F2160" s="243" t="s">
        <v>2668</v>
      </c>
      <c r="G2160" s="241"/>
      <c r="H2160" s="244">
        <v>49.183</v>
      </c>
      <c r="I2160" s="245"/>
      <c r="J2160" s="241"/>
      <c r="K2160" s="241"/>
      <c r="L2160" s="246"/>
      <c r="M2160" s="247"/>
      <c r="N2160" s="248"/>
      <c r="O2160" s="248"/>
      <c r="P2160" s="248"/>
      <c r="Q2160" s="248"/>
      <c r="R2160" s="248"/>
      <c r="S2160" s="248"/>
      <c r="T2160" s="249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T2160" s="250" t="s">
        <v>169</v>
      </c>
      <c r="AU2160" s="250" t="s">
        <v>81</v>
      </c>
      <c r="AV2160" s="14" t="s">
        <v>81</v>
      </c>
      <c r="AW2160" s="14" t="s">
        <v>34</v>
      </c>
      <c r="AX2160" s="14" t="s">
        <v>72</v>
      </c>
      <c r="AY2160" s="250" t="s">
        <v>161</v>
      </c>
    </row>
    <row r="2161" s="13" customFormat="1">
      <c r="A2161" s="13"/>
      <c r="B2161" s="229"/>
      <c r="C2161" s="230"/>
      <c r="D2161" s="231" t="s">
        <v>169</v>
      </c>
      <c r="E2161" s="232" t="s">
        <v>21</v>
      </c>
      <c r="F2161" s="233" t="s">
        <v>1534</v>
      </c>
      <c r="G2161" s="230"/>
      <c r="H2161" s="232" t="s">
        <v>21</v>
      </c>
      <c r="I2161" s="234"/>
      <c r="J2161" s="230"/>
      <c r="K2161" s="230"/>
      <c r="L2161" s="235"/>
      <c r="M2161" s="236"/>
      <c r="N2161" s="237"/>
      <c r="O2161" s="237"/>
      <c r="P2161" s="237"/>
      <c r="Q2161" s="237"/>
      <c r="R2161" s="237"/>
      <c r="S2161" s="237"/>
      <c r="T2161" s="238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T2161" s="239" t="s">
        <v>169</v>
      </c>
      <c r="AU2161" s="239" t="s">
        <v>81</v>
      </c>
      <c r="AV2161" s="13" t="s">
        <v>79</v>
      </c>
      <c r="AW2161" s="13" t="s">
        <v>34</v>
      </c>
      <c r="AX2161" s="13" t="s">
        <v>72</v>
      </c>
      <c r="AY2161" s="239" t="s">
        <v>161</v>
      </c>
    </row>
    <row r="2162" s="13" customFormat="1">
      <c r="A2162" s="13"/>
      <c r="B2162" s="229"/>
      <c r="C2162" s="230"/>
      <c r="D2162" s="231" t="s">
        <v>169</v>
      </c>
      <c r="E2162" s="232" t="s">
        <v>21</v>
      </c>
      <c r="F2162" s="233" t="s">
        <v>1535</v>
      </c>
      <c r="G2162" s="230"/>
      <c r="H2162" s="232" t="s">
        <v>21</v>
      </c>
      <c r="I2162" s="234"/>
      <c r="J2162" s="230"/>
      <c r="K2162" s="230"/>
      <c r="L2162" s="235"/>
      <c r="M2162" s="236"/>
      <c r="N2162" s="237"/>
      <c r="O2162" s="237"/>
      <c r="P2162" s="237"/>
      <c r="Q2162" s="237"/>
      <c r="R2162" s="237"/>
      <c r="S2162" s="237"/>
      <c r="T2162" s="238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T2162" s="239" t="s">
        <v>169</v>
      </c>
      <c r="AU2162" s="239" t="s">
        <v>81</v>
      </c>
      <c r="AV2162" s="13" t="s">
        <v>79</v>
      </c>
      <c r="AW2162" s="13" t="s">
        <v>34</v>
      </c>
      <c r="AX2162" s="13" t="s">
        <v>72</v>
      </c>
      <c r="AY2162" s="239" t="s">
        <v>161</v>
      </c>
    </row>
    <row r="2163" s="14" customFormat="1">
      <c r="A2163" s="14"/>
      <c r="B2163" s="240"/>
      <c r="C2163" s="241"/>
      <c r="D2163" s="231" t="s">
        <v>169</v>
      </c>
      <c r="E2163" s="242" t="s">
        <v>21</v>
      </c>
      <c r="F2163" s="243" t="s">
        <v>2669</v>
      </c>
      <c r="G2163" s="241"/>
      <c r="H2163" s="244">
        <v>17.713000000000001</v>
      </c>
      <c r="I2163" s="245"/>
      <c r="J2163" s="241"/>
      <c r="K2163" s="241"/>
      <c r="L2163" s="246"/>
      <c r="M2163" s="247"/>
      <c r="N2163" s="248"/>
      <c r="O2163" s="248"/>
      <c r="P2163" s="248"/>
      <c r="Q2163" s="248"/>
      <c r="R2163" s="248"/>
      <c r="S2163" s="248"/>
      <c r="T2163" s="249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T2163" s="250" t="s">
        <v>169</v>
      </c>
      <c r="AU2163" s="250" t="s">
        <v>81</v>
      </c>
      <c r="AV2163" s="14" t="s">
        <v>81</v>
      </c>
      <c r="AW2163" s="14" t="s">
        <v>34</v>
      </c>
      <c r="AX2163" s="14" t="s">
        <v>72</v>
      </c>
      <c r="AY2163" s="250" t="s">
        <v>161</v>
      </c>
    </row>
    <row r="2164" s="13" customFormat="1">
      <c r="A2164" s="13"/>
      <c r="B2164" s="229"/>
      <c r="C2164" s="230"/>
      <c r="D2164" s="231" t="s">
        <v>169</v>
      </c>
      <c r="E2164" s="232" t="s">
        <v>21</v>
      </c>
      <c r="F2164" s="233" t="s">
        <v>1582</v>
      </c>
      <c r="G2164" s="230"/>
      <c r="H2164" s="232" t="s">
        <v>21</v>
      </c>
      <c r="I2164" s="234"/>
      <c r="J2164" s="230"/>
      <c r="K2164" s="230"/>
      <c r="L2164" s="235"/>
      <c r="M2164" s="236"/>
      <c r="N2164" s="237"/>
      <c r="O2164" s="237"/>
      <c r="P2164" s="237"/>
      <c r="Q2164" s="237"/>
      <c r="R2164" s="237"/>
      <c r="S2164" s="237"/>
      <c r="T2164" s="238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T2164" s="239" t="s">
        <v>169</v>
      </c>
      <c r="AU2164" s="239" t="s">
        <v>81</v>
      </c>
      <c r="AV2164" s="13" t="s">
        <v>79</v>
      </c>
      <c r="AW2164" s="13" t="s">
        <v>34</v>
      </c>
      <c r="AX2164" s="13" t="s">
        <v>72</v>
      </c>
      <c r="AY2164" s="239" t="s">
        <v>161</v>
      </c>
    </row>
    <row r="2165" s="13" customFormat="1">
      <c r="A2165" s="13"/>
      <c r="B2165" s="229"/>
      <c r="C2165" s="230"/>
      <c r="D2165" s="231" t="s">
        <v>169</v>
      </c>
      <c r="E2165" s="232" t="s">
        <v>21</v>
      </c>
      <c r="F2165" s="233" t="s">
        <v>1547</v>
      </c>
      <c r="G2165" s="230"/>
      <c r="H2165" s="232" t="s">
        <v>21</v>
      </c>
      <c r="I2165" s="234"/>
      <c r="J2165" s="230"/>
      <c r="K2165" s="230"/>
      <c r="L2165" s="235"/>
      <c r="M2165" s="236"/>
      <c r="N2165" s="237"/>
      <c r="O2165" s="237"/>
      <c r="P2165" s="237"/>
      <c r="Q2165" s="237"/>
      <c r="R2165" s="237"/>
      <c r="S2165" s="237"/>
      <c r="T2165" s="238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T2165" s="239" t="s">
        <v>169</v>
      </c>
      <c r="AU2165" s="239" t="s">
        <v>81</v>
      </c>
      <c r="AV2165" s="13" t="s">
        <v>79</v>
      </c>
      <c r="AW2165" s="13" t="s">
        <v>34</v>
      </c>
      <c r="AX2165" s="13" t="s">
        <v>72</v>
      </c>
      <c r="AY2165" s="239" t="s">
        <v>161</v>
      </c>
    </row>
    <row r="2166" s="14" customFormat="1">
      <c r="A2166" s="14"/>
      <c r="B2166" s="240"/>
      <c r="C2166" s="241"/>
      <c r="D2166" s="231" t="s">
        <v>169</v>
      </c>
      <c r="E2166" s="242" t="s">
        <v>21</v>
      </c>
      <c r="F2166" s="243" t="s">
        <v>2670</v>
      </c>
      <c r="G2166" s="241"/>
      <c r="H2166" s="244">
        <v>22.661999999999999</v>
      </c>
      <c r="I2166" s="245"/>
      <c r="J2166" s="241"/>
      <c r="K2166" s="241"/>
      <c r="L2166" s="246"/>
      <c r="M2166" s="247"/>
      <c r="N2166" s="248"/>
      <c r="O2166" s="248"/>
      <c r="P2166" s="248"/>
      <c r="Q2166" s="248"/>
      <c r="R2166" s="248"/>
      <c r="S2166" s="248"/>
      <c r="T2166" s="249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T2166" s="250" t="s">
        <v>169</v>
      </c>
      <c r="AU2166" s="250" t="s">
        <v>81</v>
      </c>
      <c r="AV2166" s="14" t="s">
        <v>81</v>
      </c>
      <c r="AW2166" s="14" t="s">
        <v>34</v>
      </c>
      <c r="AX2166" s="14" t="s">
        <v>72</v>
      </c>
      <c r="AY2166" s="250" t="s">
        <v>161</v>
      </c>
    </row>
    <row r="2167" s="13" customFormat="1">
      <c r="A2167" s="13"/>
      <c r="B2167" s="229"/>
      <c r="C2167" s="230"/>
      <c r="D2167" s="231" t="s">
        <v>169</v>
      </c>
      <c r="E2167" s="232" t="s">
        <v>21</v>
      </c>
      <c r="F2167" s="233" t="s">
        <v>1549</v>
      </c>
      <c r="G2167" s="230"/>
      <c r="H2167" s="232" t="s">
        <v>21</v>
      </c>
      <c r="I2167" s="234"/>
      <c r="J2167" s="230"/>
      <c r="K2167" s="230"/>
      <c r="L2167" s="235"/>
      <c r="M2167" s="236"/>
      <c r="N2167" s="237"/>
      <c r="O2167" s="237"/>
      <c r="P2167" s="237"/>
      <c r="Q2167" s="237"/>
      <c r="R2167" s="237"/>
      <c r="S2167" s="237"/>
      <c r="T2167" s="238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T2167" s="239" t="s">
        <v>169</v>
      </c>
      <c r="AU2167" s="239" t="s">
        <v>81</v>
      </c>
      <c r="AV2167" s="13" t="s">
        <v>79</v>
      </c>
      <c r="AW2167" s="13" t="s">
        <v>34</v>
      </c>
      <c r="AX2167" s="13" t="s">
        <v>72</v>
      </c>
      <c r="AY2167" s="239" t="s">
        <v>161</v>
      </c>
    </row>
    <row r="2168" s="13" customFormat="1">
      <c r="A2168" s="13"/>
      <c r="B2168" s="229"/>
      <c r="C2168" s="230"/>
      <c r="D2168" s="231" t="s">
        <v>169</v>
      </c>
      <c r="E2168" s="232" t="s">
        <v>21</v>
      </c>
      <c r="F2168" s="233" t="s">
        <v>1550</v>
      </c>
      <c r="G2168" s="230"/>
      <c r="H2168" s="232" t="s">
        <v>21</v>
      </c>
      <c r="I2168" s="234"/>
      <c r="J2168" s="230"/>
      <c r="K2168" s="230"/>
      <c r="L2168" s="235"/>
      <c r="M2168" s="236"/>
      <c r="N2168" s="237"/>
      <c r="O2168" s="237"/>
      <c r="P2168" s="237"/>
      <c r="Q2168" s="237"/>
      <c r="R2168" s="237"/>
      <c r="S2168" s="237"/>
      <c r="T2168" s="238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T2168" s="239" t="s">
        <v>169</v>
      </c>
      <c r="AU2168" s="239" t="s">
        <v>81</v>
      </c>
      <c r="AV2168" s="13" t="s">
        <v>79</v>
      </c>
      <c r="AW2168" s="13" t="s">
        <v>34</v>
      </c>
      <c r="AX2168" s="13" t="s">
        <v>72</v>
      </c>
      <c r="AY2168" s="239" t="s">
        <v>161</v>
      </c>
    </row>
    <row r="2169" s="14" customFormat="1">
      <c r="A2169" s="14"/>
      <c r="B2169" s="240"/>
      <c r="C2169" s="241"/>
      <c r="D2169" s="231" t="s">
        <v>169</v>
      </c>
      <c r="E2169" s="242" t="s">
        <v>21</v>
      </c>
      <c r="F2169" s="243" t="s">
        <v>2671</v>
      </c>
      <c r="G2169" s="241"/>
      <c r="H2169" s="244">
        <v>4.0549999999999997</v>
      </c>
      <c r="I2169" s="245"/>
      <c r="J2169" s="241"/>
      <c r="K2169" s="241"/>
      <c r="L2169" s="246"/>
      <c r="M2169" s="247"/>
      <c r="N2169" s="248"/>
      <c r="O2169" s="248"/>
      <c r="P2169" s="248"/>
      <c r="Q2169" s="248"/>
      <c r="R2169" s="248"/>
      <c r="S2169" s="248"/>
      <c r="T2169" s="249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T2169" s="250" t="s">
        <v>169</v>
      </c>
      <c r="AU2169" s="250" t="s">
        <v>81</v>
      </c>
      <c r="AV2169" s="14" t="s">
        <v>81</v>
      </c>
      <c r="AW2169" s="14" t="s">
        <v>34</v>
      </c>
      <c r="AX2169" s="14" t="s">
        <v>72</v>
      </c>
      <c r="AY2169" s="250" t="s">
        <v>161</v>
      </c>
    </row>
    <row r="2170" s="13" customFormat="1">
      <c r="A2170" s="13"/>
      <c r="B2170" s="229"/>
      <c r="C2170" s="230"/>
      <c r="D2170" s="231" t="s">
        <v>169</v>
      </c>
      <c r="E2170" s="232" t="s">
        <v>21</v>
      </c>
      <c r="F2170" s="233" t="s">
        <v>1552</v>
      </c>
      <c r="G2170" s="230"/>
      <c r="H2170" s="232" t="s">
        <v>21</v>
      </c>
      <c r="I2170" s="234"/>
      <c r="J2170" s="230"/>
      <c r="K2170" s="230"/>
      <c r="L2170" s="235"/>
      <c r="M2170" s="236"/>
      <c r="N2170" s="237"/>
      <c r="O2170" s="237"/>
      <c r="P2170" s="237"/>
      <c r="Q2170" s="237"/>
      <c r="R2170" s="237"/>
      <c r="S2170" s="237"/>
      <c r="T2170" s="238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T2170" s="239" t="s">
        <v>169</v>
      </c>
      <c r="AU2170" s="239" t="s">
        <v>81</v>
      </c>
      <c r="AV2170" s="13" t="s">
        <v>79</v>
      </c>
      <c r="AW2170" s="13" t="s">
        <v>34</v>
      </c>
      <c r="AX2170" s="13" t="s">
        <v>72</v>
      </c>
      <c r="AY2170" s="239" t="s">
        <v>161</v>
      </c>
    </row>
    <row r="2171" s="13" customFormat="1">
      <c r="A2171" s="13"/>
      <c r="B2171" s="229"/>
      <c r="C2171" s="230"/>
      <c r="D2171" s="231" t="s">
        <v>169</v>
      </c>
      <c r="E2171" s="232" t="s">
        <v>21</v>
      </c>
      <c r="F2171" s="233" t="s">
        <v>1553</v>
      </c>
      <c r="G2171" s="230"/>
      <c r="H2171" s="232" t="s">
        <v>21</v>
      </c>
      <c r="I2171" s="234"/>
      <c r="J2171" s="230"/>
      <c r="K2171" s="230"/>
      <c r="L2171" s="235"/>
      <c r="M2171" s="236"/>
      <c r="N2171" s="237"/>
      <c r="O2171" s="237"/>
      <c r="P2171" s="237"/>
      <c r="Q2171" s="237"/>
      <c r="R2171" s="237"/>
      <c r="S2171" s="237"/>
      <c r="T2171" s="238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T2171" s="239" t="s">
        <v>169</v>
      </c>
      <c r="AU2171" s="239" t="s">
        <v>81</v>
      </c>
      <c r="AV2171" s="13" t="s">
        <v>79</v>
      </c>
      <c r="AW2171" s="13" t="s">
        <v>34</v>
      </c>
      <c r="AX2171" s="13" t="s">
        <v>72</v>
      </c>
      <c r="AY2171" s="239" t="s">
        <v>161</v>
      </c>
    </row>
    <row r="2172" s="14" customFormat="1">
      <c r="A2172" s="14"/>
      <c r="B2172" s="240"/>
      <c r="C2172" s="241"/>
      <c r="D2172" s="231" t="s">
        <v>169</v>
      </c>
      <c r="E2172" s="242" t="s">
        <v>21</v>
      </c>
      <c r="F2172" s="243" t="s">
        <v>2672</v>
      </c>
      <c r="G2172" s="241"/>
      <c r="H2172" s="244">
        <v>0.78700000000000003</v>
      </c>
      <c r="I2172" s="245"/>
      <c r="J2172" s="241"/>
      <c r="K2172" s="241"/>
      <c r="L2172" s="246"/>
      <c r="M2172" s="247"/>
      <c r="N2172" s="248"/>
      <c r="O2172" s="248"/>
      <c r="P2172" s="248"/>
      <c r="Q2172" s="248"/>
      <c r="R2172" s="248"/>
      <c r="S2172" s="248"/>
      <c r="T2172" s="249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T2172" s="250" t="s">
        <v>169</v>
      </c>
      <c r="AU2172" s="250" t="s">
        <v>81</v>
      </c>
      <c r="AV2172" s="14" t="s">
        <v>81</v>
      </c>
      <c r="AW2172" s="14" t="s">
        <v>34</v>
      </c>
      <c r="AX2172" s="14" t="s">
        <v>72</v>
      </c>
      <c r="AY2172" s="250" t="s">
        <v>161</v>
      </c>
    </row>
    <row r="2173" s="13" customFormat="1">
      <c r="A2173" s="13"/>
      <c r="B2173" s="229"/>
      <c r="C2173" s="230"/>
      <c r="D2173" s="231" t="s">
        <v>169</v>
      </c>
      <c r="E2173" s="232" t="s">
        <v>21</v>
      </c>
      <c r="F2173" s="233" t="s">
        <v>1555</v>
      </c>
      <c r="G2173" s="230"/>
      <c r="H2173" s="232" t="s">
        <v>21</v>
      </c>
      <c r="I2173" s="234"/>
      <c r="J2173" s="230"/>
      <c r="K2173" s="230"/>
      <c r="L2173" s="235"/>
      <c r="M2173" s="236"/>
      <c r="N2173" s="237"/>
      <c r="O2173" s="237"/>
      <c r="P2173" s="237"/>
      <c r="Q2173" s="237"/>
      <c r="R2173" s="237"/>
      <c r="S2173" s="237"/>
      <c r="T2173" s="238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T2173" s="239" t="s">
        <v>169</v>
      </c>
      <c r="AU2173" s="239" t="s">
        <v>81</v>
      </c>
      <c r="AV2173" s="13" t="s">
        <v>79</v>
      </c>
      <c r="AW2173" s="13" t="s">
        <v>34</v>
      </c>
      <c r="AX2173" s="13" t="s">
        <v>72</v>
      </c>
      <c r="AY2173" s="239" t="s">
        <v>161</v>
      </c>
    </row>
    <row r="2174" s="13" customFormat="1">
      <c r="A2174" s="13"/>
      <c r="B2174" s="229"/>
      <c r="C2174" s="230"/>
      <c r="D2174" s="231" t="s">
        <v>169</v>
      </c>
      <c r="E2174" s="232" t="s">
        <v>21</v>
      </c>
      <c r="F2174" s="233" t="s">
        <v>1556</v>
      </c>
      <c r="G2174" s="230"/>
      <c r="H2174" s="232" t="s">
        <v>21</v>
      </c>
      <c r="I2174" s="234"/>
      <c r="J2174" s="230"/>
      <c r="K2174" s="230"/>
      <c r="L2174" s="235"/>
      <c r="M2174" s="236"/>
      <c r="N2174" s="237"/>
      <c r="O2174" s="237"/>
      <c r="P2174" s="237"/>
      <c r="Q2174" s="237"/>
      <c r="R2174" s="237"/>
      <c r="S2174" s="237"/>
      <c r="T2174" s="238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T2174" s="239" t="s">
        <v>169</v>
      </c>
      <c r="AU2174" s="239" t="s">
        <v>81</v>
      </c>
      <c r="AV2174" s="13" t="s">
        <v>79</v>
      </c>
      <c r="AW2174" s="13" t="s">
        <v>34</v>
      </c>
      <c r="AX2174" s="13" t="s">
        <v>72</v>
      </c>
      <c r="AY2174" s="239" t="s">
        <v>161</v>
      </c>
    </row>
    <row r="2175" s="14" customFormat="1">
      <c r="A2175" s="14"/>
      <c r="B2175" s="240"/>
      <c r="C2175" s="241"/>
      <c r="D2175" s="231" t="s">
        <v>169</v>
      </c>
      <c r="E2175" s="242" t="s">
        <v>21</v>
      </c>
      <c r="F2175" s="243" t="s">
        <v>2673</v>
      </c>
      <c r="G2175" s="241"/>
      <c r="H2175" s="244">
        <v>5.9349999999999996</v>
      </c>
      <c r="I2175" s="245"/>
      <c r="J2175" s="241"/>
      <c r="K2175" s="241"/>
      <c r="L2175" s="246"/>
      <c r="M2175" s="247"/>
      <c r="N2175" s="248"/>
      <c r="O2175" s="248"/>
      <c r="P2175" s="248"/>
      <c r="Q2175" s="248"/>
      <c r="R2175" s="248"/>
      <c r="S2175" s="248"/>
      <c r="T2175" s="249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T2175" s="250" t="s">
        <v>169</v>
      </c>
      <c r="AU2175" s="250" t="s">
        <v>81</v>
      </c>
      <c r="AV2175" s="14" t="s">
        <v>81</v>
      </c>
      <c r="AW2175" s="14" t="s">
        <v>34</v>
      </c>
      <c r="AX2175" s="14" t="s">
        <v>72</v>
      </c>
      <c r="AY2175" s="250" t="s">
        <v>161</v>
      </c>
    </row>
    <row r="2176" s="13" customFormat="1">
      <c r="A2176" s="13"/>
      <c r="B2176" s="229"/>
      <c r="C2176" s="230"/>
      <c r="D2176" s="231" t="s">
        <v>169</v>
      </c>
      <c r="E2176" s="232" t="s">
        <v>21</v>
      </c>
      <c r="F2176" s="233" t="s">
        <v>1558</v>
      </c>
      <c r="G2176" s="230"/>
      <c r="H2176" s="232" t="s">
        <v>21</v>
      </c>
      <c r="I2176" s="234"/>
      <c r="J2176" s="230"/>
      <c r="K2176" s="230"/>
      <c r="L2176" s="235"/>
      <c r="M2176" s="236"/>
      <c r="N2176" s="237"/>
      <c r="O2176" s="237"/>
      <c r="P2176" s="237"/>
      <c r="Q2176" s="237"/>
      <c r="R2176" s="237"/>
      <c r="S2176" s="237"/>
      <c r="T2176" s="238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T2176" s="239" t="s">
        <v>169</v>
      </c>
      <c r="AU2176" s="239" t="s">
        <v>81</v>
      </c>
      <c r="AV2176" s="13" t="s">
        <v>79</v>
      </c>
      <c r="AW2176" s="13" t="s">
        <v>34</v>
      </c>
      <c r="AX2176" s="13" t="s">
        <v>72</v>
      </c>
      <c r="AY2176" s="239" t="s">
        <v>161</v>
      </c>
    </row>
    <row r="2177" s="13" customFormat="1">
      <c r="A2177" s="13"/>
      <c r="B2177" s="229"/>
      <c r="C2177" s="230"/>
      <c r="D2177" s="231" t="s">
        <v>169</v>
      </c>
      <c r="E2177" s="232" t="s">
        <v>21</v>
      </c>
      <c r="F2177" s="233" t="s">
        <v>1559</v>
      </c>
      <c r="G2177" s="230"/>
      <c r="H2177" s="232" t="s">
        <v>21</v>
      </c>
      <c r="I2177" s="234"/>
      <c r="J2177" s="230"/>
      <c r="K2177" s="230"/>
      <c r="L2177" s="235"/>
      <c r="M2177" s="236"/>
      <c r="N2177" s="237"/>
      <c r="O2177" s="237"/>
      <c r="P2177" s="237"/>
      <c r="Q2177" s="237"/>
      <c r="R2177" s="237"/>
      <c r="S2177" s="237"/>
      <c r="T2177" s="238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T2177" s="239" t="s">
        <v>169</v>
      </c>
      <c r="AU2177" s="239" t="s">
        <v>81</v>
      </c>
      <c r="AV2177" s="13" t="s">
        <v>79</v>
      </c>
      <c r="AW2177" s="13" t="s">
        <v>34</v>
      </c>
      <c r="AX2177" s="13" t="s">
        <v>72</v>
      </c>
      <c r="AY2177" s="239" t="s">
        <v>161</v>
      </c>
    </row>
    <row r="2178" s="14" customFormat="1">
      <c r="A2178" s="14"/>
      <c r="B2178" s="240"/>
      <c r="C2178" s="241"/>
      <c r="D2178" s="231" t="s">
        <v>169</v>
      </c>
      <c r="E2178" s="242" t="s">
        <v>21</v>
      </c>
      <c r="F2178" s="243" t="s">
        <v>2674</v>
      </c>
      <c r="G2178" s="241"/>
      <c r="H2178" s="244">
        <v>14.003</v>
      </c>
      <c r="I2178" s="245"/>
      <c r="J2178" s="241"/>
      <c r="K2178" s="241"/>
      <c r="L2178" s="246"/>
      <c r="M2178" s="247"/>
      <c r="N2178" s="248"/>
      <c r="O2178" s="248"/>
      <c r="P2178" s="248"/>
      <c r="Q2178" s="248"/>
      <c r="R2178" s="248"/>
      <c r="S2178" s="248"/>
      <c r="T2178" s="249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T2178" s="250" t="s">
        <v>169</v>
      </c>
      <c r="AU2178" s="250" t="s">
        <v>81</v>
      </c>
      <c r="AV2178" s="14" t="s">
        <v>81</v>
      </c>
      <c r="AW2178" s="14" t="s">
        <v>34</v>
      </c>
      <c r="AX2178" s="14" t="s">
        <v>72</v>
      </c>
      <c r="AY2178" s="250" t="s">
        <v>161</v>
      </c>
    </row>
    <row r="2179" s="13" customFormat="1">
      <c r="A2179" s="13"/>
      <c r="B2179" s="229"/>
      <c r="C2179" s="230"/>
      <c r="D2179" s="231" t="s">
        <v>169</v>
      </c>
      <c r="E2179" s="232" t="s">
        <v>21</v>
      </c>
      <c r="F2179" s="233" t="s">
        <v>1561</v>
      </c>
      <c r="G2179" s="230"/>
      <c r="H2179" s="232" t="s">
        <v>21</v>
      </c>
      <c r="I2179" s="234"/>
      <c r="J2179" s="230"/>
      <c r="K2179" s="230"/>
      <c r="L2179" s="235"/>
      <c r="M2179" s="236"/>
      <c r="N2179" s="237"/>
      <c r="O2179" s="237"/>
      <c r="P2179" s="237"/>
      <c r="Q2179" s="237"/>
      <c r="R2179" s="237"/>
      <c r="S2179" s="237"/>
      <c r="T2179" s="238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T2179" s="239" t="s">
        <v>169</v>
      </c>
      <c r="AU2179" s="239" t="s">
        <v>81</v>
      </c>
      <c r="AV2179" s="13" t="s">
        <v>79</v>
      </c>
      <c r="AW2179" s="13" t="s">
        <v>34</v>
      </c>
      <c r="AX2179" s="13" t="s">
        <v>72</v>
      </c>
      <c r="AY2179" s="239" t="s">
        <v>161</v>
      </c>
    </row>
    <row r="2180" s="13" customFormat="1">
      <c r="A2180" s="13"/>
      <c r="B2180" s="229"/>
      <c r="C2180" s="230"/>
      <c r="D2180" s="231" t="s">
        <v>169</v>
      </c>
      <c r="E2180" s="232" t="s">
        <v>21</v>
      </c>
      <c r="F2180" s="233" t="s">
        <v>1562</v>
      </c>
      <c r="G2180" s="230"/>
      <c r="H2180" s="232" t="s">
        <v>21</v>
      </c>
      <c r="I2180" s="234"/>
      <c r="J2180" s="230"/>
      <c r="K2180" s="230"/>
      <c r="L2180" s="235"/>
      <c r="M2180" s="236"/>
      <c r="N2180" s="237"/>
      <c r="O2180" s="237"/>
      <c r="P2180" s="237"/>
      <c r="Q2180" s="237"/>
      <c r="R2180" s="237"/>
      <c r="S2180" s="237"/>
      <c r="T2180" s="238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T2180" s="239" t="s">
        <v>169</v>
      </c>
      <c r="AU2180" s="239" t="s">
        <v>81</v>
      </c>
      <c r="AV2180" s="13" t="s">
        <v>79</v>
      </c>
      <c r="AW2180" s="13" t="s">
        <v>34</v>
      </c>
      <c r="AX2180" s="13" t="s">
        <v>72</v>
      </c>
      <c r="AY2180" s="239" t="s">
        <v>161</v>
      </c>
    </row>
    <row r="2181" s="14" customFormat="1">
      <c r="A2181" s="14"/>
      <c r="B2181" s="240"/>
      <c r="C2181" s="241"/>
      <c r="D2181" s="231" t="s">
        <v>169</v>
      </c>
      <c r="E2181" s="242" t="s">
        <v>21</v>
      </c>
      <c r="F2181" s="243" t="s">
        <v>2675</v>
      </c>
      <c r="G2181" s="241"/>
      <c r="H2181" s="244">
        <v>9.4949999999999992</v>
      </c>
      <c r="I2181" s="245"/>
      <c r="J2181" s="241"/>
      <c r="K2181" s="241"/>
      <c r="L2181" s="246"/>
      <c r="M2181" s="247"/>
      <c r="N2181" s="248"/>
      <c r="O2181" s="248"/>
      <c r="P2181" s="248"/>
      <c r="Q2181" s="248"/>
      <c r="R2181" s="248"/>
      <c r="S2181" s="248"/>
      <c r="T2181" s="249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T2181" s="250" t="s">
        <v>169</v>
      </c>
      <c r="AU2181" s="250" t="s">
        <v>81</v>
      </c>
      <c r="AV2181" s="14" t="s">
        <v>81</v>
      </c>
      <c r="AW2181" s="14" t="s">
        <v>34</v>
      </c>
      <c r="AX2181" s="14" t="s">
        <v>72</v>
      </c>
      <c r="AY2181" s="250" t="s">
        <v>161</v>
      </c>
    </row>
    <row r="2182" s="13" customFormat="1">
      <c r="A2182" s="13"/>
      <c r="B2182" s="229"/>
      <c r="C2182" s="230"/>
      <c r="D2182" s="231" t="s">
        <v>169</v>
      </c>
      <c r="E2182" s="232" t="s">
        <v>21</v>
      </c>
      <c r="F2182" s="233" t="s">
        <v>1564</v>
      </c>
      <c r="G2182" s="230"/>
      <c r="H2182" s="232" t="s">
        <v>21</v>
      </c>
      <c r="I2182" s="234"/>
      <c r="J2182" s="230"/>
      <c r="K2182" s="230"/>
      <c r="L2182" s="235"/>
      <c r="M2182" s="236"/>
      <c r="N2182" s="237"/>
      <c r="O2182" s="237"/>
      <c r="P2182" s="237"/>
      <c r="Q2182" s="237"/>
      <c r="R2182" s="237"/>
      <c r="S2182" s="237"/>
      <c r="T2182" s="238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T2182" s="239" t="s">
        <v>169</v>
      </c>
      <c r="AU2182" s="239" t="s">
        <v>81</v>
      </c>
      <c r="AV2182" s="13" t="s">
        <v>79</v>
      </c>
      <c r="AW2182" s="13" t="s">
        <v>34</v>
      </c>
      <c r="AX2182" s="13" t="s">
        <v>72</v>
      </c>
      <c r="AY2182" s="239" t="s">
        <v>161</v>
      </c>
    </row>
    <row r="2183" s="13" customFormat="1">
      <c r="A2183" s="13"/>
      <c r="B2183" s="229"/>
      <c r="C2183" s="230"/>
      <c r="D2183" s="231" t="s">
        <v>169</v>
      </c>
      <c r="E2183" s="232" t="s">
        <v>21</v>
      </c>
      <c r="F2183" s="233" t="s">
        <v>1565</v>
      </c>
      <c r="G2183" s="230"/>
      <c r="H2183" s="232" t="s">
        <v>21</v>
      </c>
      <c r="I2183" s="234"/>
      <c r="J2183" s="230"/>
      <c r="K2183" s="230"/>
      <c r="L2183" s="235"/>
      <c r="M2183" s="236"/>
      <c r="N2183" s="237"/>
      <c r="O2183" s="237"/>
      <c r="P2183" s="237"/>
      <c r="Q2183" s="237"/>
      <c r="R2183" s="237"/>
      <c r="S2183" s="237"/>
      <c r="T2183" s="238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T2183" s="239" t="s">
        <v>169</v>
      </c>
      <c r="AU2183" s="239" t="s">
        <v>81</v>
      </c>
      <c r="AV2183" s="13" t="s">
        <v>79</v>
      </c>
      <c r="AW2183" s="13" t="s">
        <v>34</v>
      </c>
      <c r="AX2183" s="13" t="s">
        <v>72</v>
      </c>
      <c r="AY2183" s="239" t="s">
        <v>161</v>
      </c>
    </row>
    <row r="2184" s="14" customFormat="1">
      <c r="A2184" s="14"/>
      <c r="B2184" s="240"/>
      <c r="C2184" s="241"/>
      <c r="D2184" s="231" t="s">
        <v>169</v>
      </c>
      <c r="E2184" s="242" t="s">
        <v>21</v>
      </c>
      <c r="F2184" s="243" t="s">
        <v>2676</v>
      </c>
      <c r="G2184" s="241"/>
      <c r="H2184" s="244">
        <v>8.3510000000000009</v>
      </c>
      <c r="I2184" s="245"/>
      <c r="J2184" s="241"/>
      <c r="K2184" s="241"/>
      <c r="L2184" s="246"/>
      <c r="M2184" s="247"/>
      <c r="N2184" s="248"/>
      <c r="O2184" s="248"/>
      <c r="P2184" s="248"/>
      <c r="Q2184" s="248"/>
      <c r="R2184" s="248"/>
      <c r="S2184" s="248"/>
      <c r="T2184" s="249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T2184" s="250" t="s">
        <v>169</v>
      </c>
      <c r="AU2184" s="250" t="s">
        <v>81</v>
      </c>
      <c r="AV2184" s="14" t="s">
        <v>81</v>
      </c>
      <c r="AW2184" s="14" t="s">
        <v>34</v>
      </c>
      <c r="AX2184" s="14" t="s">
        <v>72</v>
      </c>
      <c r="AY2184" s="250" t="s">
        <v>161</v>
      </c>
    </row>
    <row r="2185" s="13" customFormat="1">
      <c r="A2185" s="13"/>
      <c r="B2185" s="229"/>
      <c r="C2185" s="230"/>
      <c r="D2185" s="231" t="s">
        <v>169</v>
      </c>
      <c r="E2185" s="232" t="s">
        <v>21</v>
      </c>
      <c r="F2185" s="233" t="s">
        <v>1567</v>
      </c>
      <c r="G2185" s="230"/>
      <c r="H2185" s="232" t="s">
        <v>21</v>
      </c>
      <c r="I2185" s="234"/>
      <c r="J2185" s="230"/>
      <c r="K2185" s="230"/>
      <c r="L2185" s="235"/>
      <c r="M2185" s="236"/>
      <c r="N2185" s="237"/>
      <c r="O2185" s="237"/>
      <c r="P2185" s="237"/>
      <c r="Q2185" s="237"/>
      <c r="R2185" s="237"/>
      <c r="S2185" s="237"/>
      <c r="T2185" s="238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T2185" s="239" t="s">
        <v>169</v>
      </c>
      <c r="AU2185" s="239" t="s">
        <v>81</v>
      </c>
      <c r="AV2185" s="13" t="s">
        <v>79</v>
      </c>
      <c r="AW2185" s="13" t="s">
        <v>34</v>
      </c>
      <c r="AX2185" s="13" t="s">
        <v>72</v>
      </c>
      <c r="AY2185" s="239" t="s">
        <v>161</v>
      </c>
    </row>
    <row r="2186" s="13" customFormat="1">
      <c r="A2186" s="13"/>
      <c r="B2186" s="229"/>
      <c r="C2186" s="230"/>
      <c r="D2186" s="231" t="s">
        <v>169</v>
      </c>
      <c r="E2186" s="232" t="s">
        <v>21</v>
      </c>
      <c r="F2186" s="233" t="s">
        <v>1568</v>
      </c>
      <c r="G2186" s="230"/>
      <c r="H2186" s="232" t="s">
        <v>21</v>
      </c>
      <c r="I2186" s="234"/>
      <c r="J2186" s="230"/>
      <c r="K2186" s="230"/>
      <c r="L2186" s="235"/>
      <c r="M2186" s="236"/>
      <c r="N2186" s="237"/>
      <c r="O2186" s="237"/>
      <c r="P2186" s="237"/>
      <c r="Q2186" s="237"/>
      <c r="R2186" s="237"/>
      <c r="S2186" s="237"/>
      <c r="T2186" s="238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T2186" s="239" t="s">
        <v>169</v>
      </c>
      <c r="AU2186" s="239" t="s">
        <v>81</v>
      </c>
      <c r="AV2186" s="13" t="s">
        <v>79</v>
      </c>
      <c r="AW2186" s="13" t="s">
        <v>34</v>
      </c>
      <c r="AX2186" s="13" t="s">
        <v>72</v>
      </c>
      <c r="AY2186" s="239" t="s">
        <v>161</v>
      </c>
    </row>
    <row r="2187" s="14" customFormat="1">
      <c r="A2187" s="14"/>
      <c r="B2187" s="240"/>
      <c r="C2187" s="241"/>
      <c r="D2187" s="231" t="s">
        <v>169</v>
      </c>
      <c r="E2187" s="242" t="s">
        <v>21</v>
      </c>
      <c r="F2187" s="243" t="s">
        <v>2677</v>
      </c>
      <c r="G2187" s="241"/>
      <c r="H2187" s="244">
        <v>47.030000000000001</v>
      </c>
      <c r="I2187" s="245"/>
      <c r="J2187" s="241"/>
      <c r="K2187" s="241"/>
      <c r="L2187" s="246"/>
      <c r="M2187" s="247"/>
      <c r="N2187" s="248"/>
      <c r="O2187" s="248"/>
      <c r="P2187" s="248"/>
      <c r="Q2187" s="248"/>
      <c r="R2187" s="248"/>
      <c r="S2187" s="248"/>
      <c r="T2187" s="249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T2187" s="250" t="s">
        <v>169</v>
      </c>
      <c r="AU2187" s="250" t="s">
        <v>81</v>
      </c>
      <c r="AV2187" s="14" t="s">
        <v>81</v>
      </c>
      <c r="AW2187" s="14" t="s">
        <v>34</v>
      </c>
      <c r="AX2187" s="14" t="s">
        <v>72</v>
      </c>
      <c r="AY2187" s="250" t="s">
        <v>161</v>
      </c>
    </row>
    <row r="2188" s="13" customFormat="1">
      <c r="A2188" s="13"/>
      <c r="B2188" s="229"/>
      <c r="C2188" s="230"/>
      <c r="D2188" s="231" t="s">
        <v>169</v>
      </c>
      <c r="E2188" s="232" t="s">
        <v>21</v>
      </c>
      <c r="F2188" s="233" t="s">
        <v>1570</v>
      </c>
      <c r="G2188" s="230"/>
      <c r="H2188" s="232" t="s">
        <v>21</v>
      </c>
      <c r="I2188" s="234"/>
      <c r="J2188" s="230"/>
      <c r="K2188" s="230"/>
      <c r="L2188" s="235"/>
      <c r="M2188" s="236"/>
      <c r="N2188" s="237"/>
      <c r="O2188" s="237"/>
      <c r="P2188" s="237"/>
      <c r="Q2188" s="237"/>
      <c r="R2188" s="237"/>
      <c r="S2188" s="237"/>
      <c r="T2188" s="238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T2188" s="239" t="s">
        <v>169</v>
      </c>
      <c r="AU2188" s="239" t="s">
        <v>81</v>
      </c>
      <c r="AV2188" s="13" t="s">
        <v>79</v>
      </c>
      <c r="AW2188" s="13" t="s">
        <v>34</v>
      </c>
      <c r="AX2188" s="13" t="s">
        <v>72</v>
      </c>
      <c r="AY2188" s="239" t="s">
        <v>161</v>
      </c>
    </row>
    <row r="2189" s="14" customFormat="1">
      <c r="A2189" s="14"/>
      <c r="B2189" s="240"/>
      <c r="C2189" s="241"/>
      <c r="D2189" s="231" t="s">
        <v>169</v>
      </c>
      <c r="E2189" s="242" t="s">
        <v>21</v>
      </c>
      <c r="F2189" s="243" t="s">
        <v>2678</v>
      </c>
      <c r="G2189" s="241"/>
      <c r="H2189" s="244">
        <v>80.462999999999994</v>
      </c>
      <c r="I2189" s="245"/>
      <c r="J2189" s="241"/>
      <c r="K2189" s="241"/>
      <c r="L2189" s="246"/>
      <c r="M2189" s="247"/>
      <c r="N2189" s="248"/>
      <c r="O2189" s="248"/>
      <c r="P2189" s="248"/>
      <c r="Q2189" s="248"/>
      <c r="R2189" s="248"/>
      <c r="S2189" s="248"/>
      <c r="T2189" s="249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T2189" s="250" t="s">
        <v>169</v>
      </c>
      <c r="AU2189" s="250" t="s">
        <v>81</v>
      </c>
      <c r="AV2189" s="14" t="s">
        <v>81</v>
      </c>
      <c r="AW2189" s="14" t="s">
        <v>34</v>
      </c>
      <c r="AX2189" s="14" t="s">
        <v>72</v>
      </c>
      <c r="AY2189" s="250" t="s">
        <v>161</v>
      </c>
    </row>
    <row r="2190" s="13" customFormat="1">
      <c r="A2190" s="13"/>
      <c r="B2190" s="229"/>
      <c r="C2190" s="230"/>
      <c r="D2190" s="231" t="s">
        <v>169</v>
      </c>
      <c r="E2190" s="232" t="s">
        <v>21</v>
      </c>
      <c r="F2190" s="233" t="s">
        <v>1572</v>
      </c>
      <c r="G2190" s="230"/>
      <c r="H2190" s="232" t="s">
        <v>21</v>
      </c>
      <c r="I2190" s="234"/>
      <c r="J2190" s="230"/>
      <c r="K2190" s="230"/>
      <c r="L2190" s="235"/>
      <c r="M2190" s="236"/>
      <c r="N2190" s="237"/>
      <c r="O2190" s="237"/>
      <c r="P2190" s="237"/>
      <c r="Q2190" s="237"/>
      <c r="R2190" s="237"/>
      <c r="S2190" s="237"/>
      <c r="T2190" s="238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T2190" s="239" t="s">
        <v>169</v>
      </c>
      <c r="AU2190" s="239" t="s">
        <v>81</v>
      </c>
      <c r="AV2190" s="13" t="s">
        <v>79</v>
      </c>
      <c r="AW2190" s="13" t="s">
        <v>34</v>
      </c>
      <c r="AX2190" s="13" t="s">
        <v>72</v>
      </c>
      <c r="AY2190" s="239" t="s">
        <v>161</v>
      </c>
    </row>
    <row r="2191" s="13" customFormat="1">
      <c r="A2191" s="13"/>
      <c r="B2191" s="229"/>
      <c r="C2191" s="230"/>
      <c r="D2191" s="231" t="s">
        <v>169</v>
      </c>
      <c r="E2191" s="232" t="s">
        <v>21</v>
      </c>
      <c r="F2191" s="233" t="s">
        <v>1573</v>
      </c>
      <c r="G2191" s="230"/>
      <c r="H2191" s="232" t="s">
        <v>21</v>
      </c>
      <c r="I2191" s="234"/>
      <c r="J2191" s="230"/>
      <c r="K2191" s="230"/>
      <c r="L2191" s="235"/>
      <c r="M2191" s="236"/>
      <c r="N2191" s="237"/>
      <c r="O2191" s="237"/>
      <c r="P2191" s="237"/>
      <c r="Q2191" s="237"/>
      <c r="R2191" s="237"/>
      <c r="S2191" s="237"/>
      <c r="T2191" s="238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T2191" s="239" t="s">
        <v>169</v>
      </c>
      <c r="AU2191" s="239" t="s">
        <v>81</v>
      </c>
      <c r="AV2191" s="13" t="s">
        <v>79</v>
      </c>
      <c r="AW2191" s="13" t="s">
        <v>34</v>
      </c>
      <c r="AX2191" s="13" t="s">
        <v>72</v>
      </c>
      <c r="AY2191" s="239" t="s">
        <v>161</v>
      </c>
    </row>
    <row r="2192" s="14" customFormat="1">
      <c r="A2192" s="14"/>
      <c r="B2192" s="240"/>
      <c r="C2192" s="241"/>
      <c r="D2192" s="231" t="s">
        <v>169</v>
      </c>
      <c r="E2192" s="242" t="s">
        <v>21</v>
      </c>
      <c r="F2192" s="243" t="s">
        <v>2679</v>
      </c>
      <c r="G2192" s="241"/>
      <c r="H2192" s="244">
        <v>47.779000000000003</v>
      </c>
      <c r="I2192" s="245"/>
      <c r="J2192" s="241"/>
      <c r="K2192" s="241"/>
      <c r="L2192" s="246"/>
      <c r="M2192" s="247"/>
      <c r="N2192" s="248"/>
      <c r="O2192" s="248"/>
      <c r="P2192" s="248"/>
      <c r="Q2192" s="248"/>
      <c r="R2192" s="248"/>
      <c r="S2192" s="248"/>
      <c r="T2192" s="249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T2192" s="250" t="s">
        <v>169</v>
      </c>
      <c r="AU2192" s="250" t="s">
        <v>81</v>
      </c>
      <c r="AV2192" s="14" t="s">
        <v>81</v>
      </c>
      <c r="AW2192" s="14" t="s">
        <v>34</v>
      </c>
      <c r="AX2192" s="14" t="s">
        <v>72</v>
      </c>
      <c r="AY2192" s="250" t="s">
        <v>161</v>
      </c>
    </row>
    <row r="2193" s="13" customFormat="1">
      <c r="A2193" s="13"/>
      <c r="B2193" s="229"/>
      <c r="C2193" s="230"/>
      <c r="D2193" s="231" t="s">
        <v>169</v>
      </c>
      <c r="E2193" s="232" t="s">
        <v>21</v>
      </c>
      <c r="F2193" s="233" t="s">
        <v>1575</v>
      </c>
      <c r="G2193" s="230"/>
      <c r="H2193" s="232" t="s">
        <v>21</v>
      </c>
      <c r="I2193" s="234"/>
      <c r="J2193" s="230"/>
      <c r="K2193" s="230"/>
      <c r="L2193" s="235"/>
      <c r="M2193" s="236"/>
      <c r="N2193" s="237"/>
      <c r="O2193" s="237"/>
      <c r="P2193" s="237"/>
      <c r="Q2193" s="237"/>
      <c r="R2193" s="237"/>
      <c r="S2193" s="237"/>
      <c r="T2193" s="238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T2193" s="239" t="s">
        <v>169</v>
      </c>
      <c r="AU2193" s="239" t="s">
        <v>81</v>
      </c>
      <c r="AV2193" s="13" t="s">
        <v>79</v>
      </c>
      <c r="AW2193" s="13" t="s">
        <v>34</v>
      </c>
      <c r="AX2193" s="13" t="s">
        <v>72</v>
      </c>
      <c r="AY2193" s="239" t="s">
        <v>161</v>
      </c>
    </row>
    <row r="2194" s="13" customFormat="1">
      <c r="A2194" s="13"/>
      <c r="B2194" s="229"/>
      <c r="C2194" s="230"/>
      <c r="D2194" s="231" t="s">
        <v>169</v>
      </c>
      <c r="E2194" s="232" t="s">
        <v>21</v>
      </c>
      <c r="F2194" s="233" t="s">
        <v>1576</v>
      </c>
      <c r="G2194" s="230"/>
      <c r="H2194" s="232" t="s">
        <v>21</v>
      </c>
      <c r="I2194" s="234"/>
      <c r="J2194" s="230"/>
      <c r="K2194" s="230"/>
      <c r="L2194" s="235"/>
      <c r="M2194" s="236"/>
      <c r="N2194" s="237"/>
      <c r="O2194" s="237"/>
      <c r="P2194" s="237"/>
      <c r="Q2194" s="237"/>
      <c r="R2194" s="237"/>
      <c r="S2194" s="237"/>
      <c r="T2194" s="238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T2194" s="239" t="s">
        <v>169</v>
      </c>
      <c r="AU2194" s="239" t="s">
        <v>81</v>
      </c>
      <c r="AV2194" s="13" t="s">
        <v>79</v>
      </c>
      <c r="AW2194" s="13" t="s">
        <v>34</v>
      </c>
      <c r="AX2194" s="13" t="s">
        <v>72</v>
      </c>
      <c r="AY2194" s="239" t="s">
        <v>161</v>
      </c>
    </row>
    <row r="2195" s="14" customFormat="1">
      <c r="A2195" s="14"/>
      <c r="B2195" s="240"/>
      <c r="C2195" s="241"/>
      <c r="D2195" s="231" t="s">
        <v>169</v>
      </c>
      <c r="E2195" s="242" t="s">
        <v>21</v>
      </c>
      <c r="F2195" s="243" t="s">
        <v>2680</v>
      </c>
      <c r="G2195" s="241"/>
      <c r="H2195" s="244">
        <v>14.186</v>
      </c>
      <c r="I2195" s="245"/>
      <c r="J2195" s="241"/>
      <c r="K2195" s="241"/>
      <c r="L2195" s="246"/>
      <c r="M2195" s="247"/>
      <c r="N2195" s="248"/>
      <c r="O2195" s="248"/>
      <c r="P2195" s="248"/>
      <c r="Q2195" s="248"/>
      <c r="R2195" s="248"/>
      <c r="S2195" s="248"/>
      <c r="T2195" s="249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T2195" s="250" t="s">
        <v>169</v>
      </c>
      <c r="AU2195" s="250" t="s">
        <v>81</v>
      </c>
      <c r="AV2195" s="14" t="s">
        <v>81</v>
      </c>
      <c r="AW2195" s="14" t="s">
        <v>34</v>
      </c>
      <c r="AX2195" s="14" t="s">
        <v>72</v>
      </c>
      <c r="AY2195" s="250" t="s">
        <v>161</v>
      </c>
    </row>
    <row r="2196" s="13" customFormat="1">
      <c r="A2196" s="13"/>
      <c r="B2196" s="229"/>
      <c r="C2196" s="230"/>
      <c r="D2196" s="231" t="s">
        <v>169</v>
      </c>
      <c r="E2196" s="232" t="s">
        <v>21</v>
      </c>
      <c r="F2196" s="233" t="s">
        <v>1599</v>
      </c>
      <c r="G2196" s="230"/>
      <c r="H2196" s="232" t="s">
        <v>21</v>
      </c>
      <c r="I2196" s="234"/>
      <c r="J2196" s="230"/>
      <c r="K2196" s="230"/>
      <c r="L2196" s="235"/>
      <c r="M2196" s="236"/>
      <c r="N2196" s="237"/>
      <c r="O2196" s="237"/>
      <c r="P2196" s="237"/>
      <c r="Q2196" s="237"/>
      <c r="R2196" s="237"/>
      <c r="S2196" s="237"/>
      <c r="T2196" s="238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T2196" s="239" t="s">
        <v>169</v>
      </c>
      <c r="AU2196" s="239" t="s">
        <v>81</v>
      </c>
      <c r="AV2196" s="13" t="s">
        <v>79</v>
      </c>
      <c r="AW2196" s="13" t="s">
        <v>34</v>
      </c>
      <c r="AX2196" s="13" t="s">
        <v>72</v>
      </c>
      <c r="AY2196" s="239" t="s">
        <v>161</v>
      </c>
    </row>
    <row r="2197" s="13" customFormat="1">
      <c r="A2197" s="13"/>
      <c r="B2197" s="229"/>
      <c r="C2197" s="230"/>
      <c r="D2197" s="231" t="s">
        <v>169</v>
      </c>
      <c r="E2197" s="232" t="s">
        <v>21</v>
      </c>
      <c r="F2197" s="233" t="s">
        <v>1600</v>
      </c>
      <c r="G2197" s="230"/>
      <c r="H2197" s="232" t="s">
        <v>21</v>
      </c>
      <c r="I2197" s="234"/>
      <c r="J2197" s="230"/>
      <c r="K2197" s="230"/>
      <c r="L2197" s="235"/>
      <c r="M2197" s="236"/>
      <c r="N2197" s="237"/>
      <c r="O2197" s="237"/>
      <c r="P2197" s="237"/>
      <c r="Q2197" s="237"/>
      <c r="R2197" s="237"/>
      <c r="S2197" s="237"/>
      <c r="T2197" s="238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T2197" s="239" t="s">
        <v>169</v>
      </c>
      <c r="AU2197" s="239" t="s">
        <v>81</v>
      </c>
      <c r="AV2197" s="13" t="s">
        <v>79</v>
      </c>
      <c r="AW2197" s="13" t="s">
        <v>34</v>
      </c>
      <c r="AX2197" s="13" t="s">
        <v>72</v>
      </c>
      <c r="AY2197" s="239" t="s">
        <v>161</v>
      </c>
    </row>
    <row r="2198" s="14" customFormat="1">
      <c r="A2198" s="14"/>
      <c r="B2198" s="240"/>
      <c r="C2198" s="241"/>
      <c r="D2198" s="231" t="s">
        <v>169</v>
      </c>
      <c r="E2198" s="242" t="s">
        <v>21</v>
      </c>
      <c r="F2198" s="243" t="s">
        <v>2681</v>
      </c>
      <c r="G2198" s="241"/>
      <c r="H2198" s="244">
        <v>39.255000000000003</v>
      </c>
      <c r="I2198" s="245"/>
      <c r="J2198" s="241"/>
      <c r="K2198" s="241"/>
      <c r="L2198" s="246"/>
      <c r="M2198" s="247"/>
      <c r="N2198" s="248"/>
      <c r="O2198" s="248"/>
      <c r="P2198" s="248"/>
      <c r="Q2198" s="248"/>
      <c r="R2198" s="248"/>
      <c r="S2198" s="248"/>
      <c r="T2198" s="249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T2198" s="250" t="s">
        <v>169</v>
      </c>
      <c r="AU2198" s="250" t="s">
        <v>81</v>
      </c>
      <c r="AV2198" s="14" t="s">
        <v>81</v>
      </c>
      <c r="AW2198" s="14" t="s">
        <v>34</v>
      </c>
      <c r="AX2198" s="14" t="s">
        <v>72</v>
      </c>
      <c r="AY2198" s="250" t="s">
        <v>161</v>
      </c>
    </row>
    <row r="2199" s="13" customFormat="1">
      <c r="A2199" s="13"/>
      <c r="B2199" s="229"/>
      <c r="C2199" s="230"/>
      <c r="D2199" s="231" t="s">
        <v>169</v>
      </c>
      <c r="E2199" s="232" t="s">
        <v>21</v>
      </c>
      <c r="F2199" s="233" t="s">
        <v>1602</v>
      </c>
      <c r="G2199" s="230"/>
      <c r="H2199" s="232" t="s">
        <v>21</v>
      </c>
      <c r="I2199" s="234"/>
      <c r="J2199" s="230"/>
      <c r="K2199" s="230"/>
      <c r="L2199" s="235"/>
      <c r="M2199" s="236"/>
      <c r="N2199" s="237"/>
      <c r="O2199" s="237"/>
      <c r="P2199" s="237"/>
      <c r="Q2199" s="237"/>
      <c r="R2199" s="237"/>
      <c r="S2199" s="237"/>
      <c r="T2199" s="238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T2199" s="239" t="s">
        <v>169</v>
      </c>
      <c r="AU2199" s="239" t="s">
        <v>81</v>
      </c>
      <c r="AV2199" s="13" t="s">
        <v>79</v>
      </c>
      <c r="AW2199" s="13" t="s">
        <v>34</v>
      </c>
      <c r="AX2199" s="13" t="s">
        <v>72</v>
      </c>
      <c r="AY2199" s="239" t="s">
        <v>161</v>
      </c>
    </row>
    <row r="2200" s="13" customFormat="1">
      <c r="A2200" s="13"/>
      <c r="B2200" s="229"/>
      <c r="C2200" s="230"/>
      <c r="D2200" s="231" t="s">
        <v>169</v>
      </c>
      <c r="E2200" s="232" t="s">
        <v>21</v>
      </c>
      <c r="F2200" s="233" t="s">
        <v>1603</v>
      </c>
      <c r="G2200" s="230"/>
      <c r="H2200" s="232" t="s">
        <v>21</v>
      </c>
      <c r="I2200" s="234"/>
      <c r="J2200" s="230"/>
      <c r="K2200" s="230"/>
      <c r="L2200" s="235"/>
      <c r="M2200" s="236"/>
      <c r="N2200" s="237"/>
      <c r="O2200" s="237"/>
      <c r="P2200" s="237"/>
      <c r="Q2200" s="237"/>
      <c r="R2200" s="237"/>
      <c r="S2200" s="237"/>
      <c r="T2200" s="238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T2200" s="239" t="s">
        <v>169</v>
      </c>
      <c r="AU2200" s="239" t="s">
        <v>81</v>
      </c>
      <c r="AV2200" s="13" t="s">
        <v>79</v>
      </c>
      <c r="AW2200" s="13" t="s">
        <v>34</v>
      </c>
      <c r="AX2200" s="13" t="s">
        <v>72</v>
      </c>
      <c r="AY2200" s="239" t="s">
        <v>161</v>
      </c>
    </row>
    <row r="2201" s="14" customFormat="1">
      <c r="A2201" s="14"/>
      <c r="B2201" s="240"/>
      <c r="C2201" s="241"/>
      <c r="D2201" s="231" t="s">
        <v>169</v>
      </c>
      <c r="E2201" s="242" t="s">
        <v>21</v>
      </c>
      <c r="F2201" s="243" t="s">
        <v>2682</v>
      </c>
      <c r="G2201" s="241"/>
      <c r="H2201" s="244">
        <v>15.629</v>
      </c>
      <c r="I2201" s="245"/>
      <c r="J2201" s="241"/>
      <c r="K2201" s="241"/>
      <c r="L2201" s="246"/>
      <c r="M2201" s="247"/>
      <c r="N2201" s="248"/>
      <c r="O2201" s="248"/>
      <c r="P2201" s="248"/>
      <c r="Q2201" s="248"/>
      <c r="R2201" s="248"/>
      <c r="S2201" s="248"/>
      <c r="T2201" s="249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T2201" s="250" t="s">
        <v>169</v>
      </c>
      <c r="AU2201" s="250" t="s">
        <v>81</v>
      </c>
      <c r="AV2201" s="14" t="s">
        <v>81</v>
      </c>
      <c r="AW2201" s="14" t="s">
        <v>34</v>
      </c>
      <c r="AX2201" s="14" t="s">
        <v>72</v>
      </c>
      <c r="AY2201" s="250" t="s">
        <v>161</v>
      </c>
    </row>
    <row r="2202" s="13" customFormat="1">
      <c r="A2202" s="13"/>
      <c r="B2202" s="229"/>
      <c r="C2202" s="230"/>
      <c r="D2202" s="231" t="s">
        <v>169</v>
      </c>
      <c r="E2202" s="232" t="s">
        <v>21</v>
      </c>
      <c r="F2202" s="233" t="s">
        <v>1605</v>
      </c>
      <c r="G2202" s="230"/>
      <c r="H2202" s="232" t="s">
        <v>21</v>
      </c>
      <c r="I2202" s="234"/>
      <c r="J2202" s="230"/>
      <c r="K2202" s="230"/>
      <c r="L2202" s="235"/>
      <c r="M2202" s="236"/>
      <c r="N2202" s="237"/>
      <c r="O2202" s="237"/>
      <c r="P2202" s="237"/>
      <c r="Q2202" s="237"/>
      <c r="R2202" s="237"/>
      <c r="S2202" s="237"/>
      <c r="T2202" s="238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T2202" s="239" t="s">
        <v>169</v>
      </c>
      <c r="AU2202" s="239" t="s">
        <v>81</v>
      </c>
      <c r="AV2202" s="13" t="s">
        <v>79</v>
      </c>
      <c r="AW2202" s="13" t="s">
        <v>34</v>
      </c>
      <c r="AX2202" s="13" t="s">
        <v>72</v>
      </c>
      <c r="AY2202" s="239" t="s">
        <v>161</v>
      </c>
    </row>
    <row r="2203" s="13" customFormat="1">
      <c r="A2203" s="13"/>
      <c r="B2203" s="229"/>
      <c r="C2203" s="230"/>
      <c r="D2203" s="231" t="s">
        <v>169</v>
      </c>
      <c r="E2203" s="232" t="s">
        <v>21</v>
      </c>
      <c r="F2203" s="233" t="s">
        <v>1606</v>
      </c>
      <c r="G2203" s="230"/>
      <c r="H2203" s="232" t="s">
        <v>21</v>
      </c>
      <c r="I2203" s="234"/>
      <c r="J2203" s="230"/>
      <c r="K2203" s="230"/>
      <c r="L2203" s="235"/>
      <c r="M2203" s="236"/>
      <c r="N2203" s="237"/>
      <c r="O2203" s="237"/>
      <c r="P2203" s="237"/>
      <c r="Q2203" s="237"/>
      <c r="R2203" s="237"/>
      <c r="S2203" s="237"/>
      <c r="T2203" s="238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T2203" s="239" t="s">
        <v>169</v>
      </c>
      <c r="AU2203" s="239" t="s">
        <v>81</v>
      </c>
      <c r="AV2203" s="13" t="s">
        <v>79</v>
      </c>
      <c r="AW2203" s="13" t="s">
        <v>34</v>
      </c>
      <c r="AX2203" s="13" t="s">
        <v>72</v>
      </c>
      <c r="AY2203" s="239" t="s">
        <v>161</v>
      </c>
    </row>
    <row r="2204" s="14" customFormat="1">
      <c r="A2204" s="14"/>
      <c r="B2204" s="240"/>
      <c r="C2204" s="241"/>
      <c r="D2204" s="231" t="s">
        <v>169</v>
      </c>
      <c r="E2204" s="242" t="s">
        <v>21</v>
      </c>
      <c r="F2204" s="243" t="s">
        <v>2683</v>
      </c>
      <c r="G2204" s="241"/>
      <c r="H2204" s="244">
        <v>2.8159999999999998</v>
      </c>
      <c r="I2204" s="245"/>
      <c r="J2204" s="241"/>
      <c r="K2204" s="241"/>
      <c r="L2204" s="246"/>
      <c r="M2204" s="247"/>
      <c r="N2204" s="248"/>
      <c r="O2204" s="248"/>
      <c r="P2204" s="248"/>
      <c r="Q2204" s="248"/>
      <c r="R2204" s="248"/>
      <c r="S2204" s="248"/>
      <c r="T2204" s="249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T2204" s="250" t="s">
        <v>169</v>
      </c>
      <c r="AU2204" s="250" t="s">
        <v>81</v>
      </c>
      <c r="AV2204" s="14" t="s">
        <v>81</v>
      </c>
      <c r="AW2204" s="14" t="s">
        <v>34</v>
      </c>
      <c r="AX2204" s="14" t="s">
        <v>72</v>
      </c>
      <c r="AY2204" s="250" t="s">
        <v>161</v>
      </c>
    </row>
    <row r="2205" s="13" customFormat="1">
      <c r="A2205" s="13"/>
      <c r="B2205" s="229"/>
      <c r="C2205" s="230"/>
      <c r="D2205" s="231" t="s">
        <v>169</v>
      </c>
      <c r="E2205" s="232" t="s">
        <v>21</v>
      </c>
      <c r="F2205" s="233" t="s">
        <v>1608</v>
      </c>
      <c r="G2205" s="230"/>
      <c r="H2205" s="232" t="s">
        <v>21</v>
      </c>
      <c r="I2205" s="234"/>
      <c r="J2205" s="230"/>
      <c r="K2205" s="230"/>
      <c r="L2205" s="235"/>
      <c r="M2205" s="236"/>
      <c r="N2205" s="237"/>
      <c r="O2205" s="237"/>
      <c r="P2205" s="237"/>
      <c r="Q2205" s="237"/>
      <c r="R2205" s="237"/>
      <c r="S2205" s="237"/>
      <c r="T2205" s="238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T2205" s="239" t="s">
        <v>169</v>
      </c>
      <c r="AU2205" s="239" t="s">
        <v>81</v>
      </c>
      <c r="AV2205" s="13" t="s">
        <v>79</v>
      </c>
      <c r="AW2205" s="13" t="s">
        <v>34</v>
      </c>
      <c r="AX2205" s="13" t="s">
        <v>72</v>
      </c>
      <c r="AY2205" s="239" t="s">
        <v>161</v>
      </c>
    </row>
    <row r="2206" s="13" customFormat="1">
      <c r="A2206" s="13"/>
      <c r="B2206" s="229"/>
      <c r="C2206" s="230"/>
      <c r="D2206" s="231" t="s">
        <v>169</v>
      </c>
      <c r="E2206" s="232" t="s">
        <v>21</v>
      </c>
      <c r="F2206" s="233" t="s">
        <v>1609</v>
      </c>
      <c r="G2206" s="230"/>
      <c r="H2206" s="232" t="s">
        <v>21</v>
      </c>
      <c r="I2206" s="234"/>
      <c r="J2206" s="230"/>
      <c r="K2206" s="230"/>
      <c r="L2206" s="235"/>
      <c r="M2206" s="236"/>
      <c r="N2206" s="237"/>
      <c r="O2206" s="237"/>
      <c r="P2206" s="237"/>
      <c r="Q2206" s="237"/>
      <c r="R2206" s="237"/>
      <c r="S2206" s="237"/>
      <c r="T2206" s="238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T2206" s="239" t="s">
        <v>169</v>
      </c>
      <c r="AU2206" s="239" t="s">
        <v>81</v>
      </c>
      <c r="AV2206" s="13" t="s">
        <v>79</v>
      </c>
      <c r="AW2206" s="13" t="s">
        <v>34</v>
      </c>
      <c r="AX2206" s="13" t="s">
        <v>72</v>
      </c>
      <c r="AY2206" s="239" t="s">
        <v>161</v>
      </c>
    </row>
    <row r="2207" s="14" customFormat="1">
      <c r="A2207" s="14"/>
      <c r="B2207" s="240"/>
      <c r="C2207" s="241"/>
      <c r="D2207" s="231" t="s">
        <v>169</v>
      </c>
      <c r="E2207" s="242" t="s">
        <v>21</v>
      </c>
      <c r="F2207" s="243" t="s">
        <v>2684</v>
      </c>
      <c r="G2207" s="241"/>
      <c r="H2207" s="244">
        <v>8.7650000000000006</v>
      </c>
      <c r="I2207" s="245"/>
      <c r="J2207" s="241"/>
      <c r="K2207" s="241"/>
      <c r="L2207" s="246"/>
      <c r="M2207" s="247"/>
      <c r="N2207" s="248"/>
      <c r="O2207" s="248"/>
      <c r="P2207" s="248"/>
      <c r="Q2207" s="248"/>
      <c r="R2207" s="248"/>
      <c r="S2207" s="248"/>
      <c r="T2207" s="249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T2207" s="250" t="s">
        <v>169</v>
      </c>
      <c r="AU2207" s="250" t="s">
        <v>81</v>
      </c>
      <c r="AV2207" s="14" t="s">
        <v>81</v>
      </c>
      <c r="AW2207" s="14" t="s">
        <v>34</v>
      </c>
      <c r="AX2207" s="14" t="s">
        <v>72</v>
      </c>
      <c r="AY2207" s="250" t="s">
        <v>161</v>
      </c>
    </row>
    <row r="2208" s="13" customFormat="1">
      <c r="A2208" s="13"/>
      <c r="B2208" s="229"/>
      <c r="C2208" s="230"/>
      <c r="D2208" s="231" t="s">
        <v>169</v>
      </c>
      <c r="E2208" s="232" t="s">
        <v>21</v>
      </c>
      <c r="F2208" s="233" t="s">
        <v>1611</v>
      </c>
      <c r="G2208" s="230"/>
      <c r="H2208" s="232" t="s">
        <v>21</v>
      </c>
      <c r="I2208" s="234"/>
      <c r="J2208" s="230"/>
      <c r="K2208" s="230"/>
      <c r="L2208" s="235"/>
      <c r="M2208" s="236"/>
      <c r="N2208" s="237"/>
      <c r="O2208" s="237"/>
      <c r="P2208" s="237"/>
      <c r="Q2208" s="237"/>
      <c r="R2208" s="237"/>
      <c r="S2208" s="237"/>
      <c r="T2208" s="238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T2208" s="239" t="s">
        <v>169</v>
      </c>
      <c r="AU2208" s="239" t="s">
        <v>81</v>
      </c>
      <c r="AV2208" s="13" t="s">
        <v>79</v>
      </c>
      <c r="AW2208" s="13" t="s">
        <v>34</v>
      </c>
      <c r="AX2208" s="13" t="s">
        <v>72</v>
      </c>
      <c r="AY2208" s="239" t="s">
        <v>161</v>
      </c>
    </row>
    <row r="2209" s="13" customFormat="1">
      <c r="A2209" s="13"/>
      <c r="B2209" s="229"/>
      <c r="C2209" s="230"/>
      <c r="D2209" s="231" t="s">
        <v>169</v>
      </c>
      <c r="E2209" s="232" t="s">
        <v>21</v>
      </c>
      <c r="F2209" s="233" t="s">
        <v>1612</v>
      </c>
      <c r="G2209" s="230"/>
      <c r="H2209" s="232" t="s">
        <v>21</v>
      </c>
      <c r="I2209" s="234"/>
      <c r="J2209" s="230"/>
      <c r="K2209" s="230"/>
      <c r="L2209" s="235"/>
      <c r="M2209" s="236"/>
      <c r="N2209" s="237"/>
      <c r="O2209" s="237"/>
      <c r="P2209" s="237"/>
      <c r="Q2209" s="237"/>
      <c r="R2209" s="237"/>
      <c r="S2209" s="237"/>
      <c r="T2209" s="238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T2209" s="239" t="s">
        <v>169</v>
      </c>
      <c r="AU2209" s="239" t="s">
        <v>81</v>
      </c>
      <c r="AV2209" s="13" t="s">
        <v>79</v>
      </c>
      <c r="AW2209" s="13" t="s">
        <v>34</v>
      </c>
      <c r="AX2209" s="13" t="s">
        <v>72</v>
      </c>
      <c r="AY2209" s="239" t="s">
        <v>161</v>
      </c>
    </row>
    <row r="2210" s="14" customFormat="1">
      <c r="A2210" s="14"/>
      <c r="B2210" s="240"/>
      <c r="C2210" s="241"/>
      <c r="D2210" s="231" t="s">
        <v>169</v>
      </c>
      <c r="E2210" s="242" t="s">
        <v>21</v>
      </c>
      <c r="F2210" s="243" t="s">
        <v>2685</v>
      </c>
      <c r="G2210" s="241"/>
      <c r="H2210" s="244">
        <v>23.175999999999998</v>
      </c>
      <c r="I2210" s="245"/>
      <c r="J2210" s="241"/>
      <c r="K2210" s="241"/>
      <c r="L2210" s="246"/>
      <c r="M2210" s="247"/>
      <c r="N2210" s="248"/>
      <c r="O2210" s="248"/>
      <c r="P2210" s="248"/>
      <c r="Q2210" s="248"/>
      <c r="R2210" s="248"/>
      <c r="S2210" s="248"/>
      <c r="T2210" s="249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T2210" s="250" t="s">
        <v>169</v>
      </c>
      <c r="AU2210" s="250" t="s">
        <v>81</v>
      </c>
      <c r="AV2210" s="14" t="s">
        <v>81</v>
      </c>
      <c r="AW2210" s="14" t="s">
        <v>34</v>
      </c>
      <c r="AX2210" s="14" t="s">
        <v>72</v>
      </c>
      <c r="AY2210" s="250" t="s">
        <v>161</v>
      </c>
    </row>
    <row r="2211" s="13" customFormat="1">
      <c r="A2211" s="13"/>
      <c r="B2211" s="229"/>
      <c r="C2211" s="230"/>
      <c r="D2211" s="231" t="s">
        <v>169</v>
      </c>
      <c r="E2211" s="232" t="s">
        <v>21</v>
      </c>
      <c r="F2211" s="233" t="s">
        <v>1614</v>
      </c>
      <c r="G2211" s="230"/>
      <c r="H2211" s="232" t="s">
        <v>21</v>
      </c>
      <c r="I2211" s="234"/>
      <c r="J2211" s="230"/>
      <c r="K2211" s="230"/>
      <c r="L2211" s="235"/>
      <c r="M2211" s="236"/>
      <c r="N2211" s="237"/>
      <c r="O2211" s="237"/>
      <c r="P2211" s="237"/>
      <c r="Q2211" s="237"/>
      <c r="R2211" s="237"/>
      <c r="S2211" s="237"/>
      <c r="T2211" s="238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T2211" s="239" t="s">
        <v>169</v>
      </c>
      <c r="AU2211" s="239" t="s">
        <v>81</v>
      </c>
      <c r="AV2211" s="13" t="s">
        <v>79</v>
      </c>
      <c r="AW2211" s="13" t="s">
        <v>34</v>
      </c>
      <c r="AX2211" s="13" t="s">
        <v>72</v>
      </c>
      <c r="AY2211" s="239" t="s">
        <v>161</v>
      </c>
    </row>
    <row r="2212" s="13" customFormat="1">
      <c r="A2212" s="13"/>
      <c r="B2212" s="229"/>
      <c r="C2212" s="230"/>
      <c r="D2212" s="231" t="s">
        <v>169</v>
      </c>
      <c r="E2212" s="232" t="s">
        <v>21</v>
      </c>
      <c r="F2212" s="233" t="s">
        <v>1615</v>
      </c>
      <c r="G2212" s="230"/>
      <c r="H2212" s="232" t="s">
        <v>21</v>
      </c>
      <c r="I2212" s="234"/>
      <c r="J2212" s="230"/>
      <c r="K2212" s="230"/>
      <c r="L2212" s="235"/>
      <c r="M2212" s="236"/>
      <c r="N2212" s="237"/>
      <c r="O2212" s="237"/>
      <c r="P2212" s="237"/>
      <c r="Q2212" s="237"/>
      <c r="R2212" s="237"/>
      <c r="S2212" s="237"/>
      <c r="T2212" s="238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T2212" s="239" t="s">
        <v>169</v>
      </c>
      <c r="AU2212" s="239" t="s">
        <v>81</v>
      </c>
      <c r="AV2212" s="13" t="s">
        <v>79</v>
      </c>
      <c r="AW2212" s="13" t="s">
        <v>34</v>
      </c>
      <c r="AX2212" s="13" t="s">
        <v>72</v>
      </c>
      <c r="AY2212" s="239" t="s">
        <v>161</v>
      </c>
    </row>
    <row r="2213" s="14" customFormat="1">
      <c r="A2213" s="14"/>
      <c r="B2213" s="240"/>
      <c r="C2213" s="241"/>
      <c r="D2213" s="231" t="s">
        <v>169</v>
      </c>
      <c r="E2213" s="242" t="s">
        <v>21</v>
      </c>
      <c r="F2213" s="243" t="s">
        <v>2686</v>
      </c>
      <c r="G2213" s="241"/>
      <c r="H2213" s="244">
        <v>3.661</v>
      </c>
      <c r="I2213" s="245"/>
      <c r="J2213" s="241"/>
      <c r="K2213" s="241"/>
      <c r="L2213" s="246"/>
      <c r="M2213" s="247"/>
      <c r="N2213" s="248"/>
      <c r="O2213" s="248"/>
      <c r="P2213" s="248"/>
      <c r="Q2213" s="248"/>
      <c r="R2213" s="248"/>
      <c r="S2213" s="248"/>
      <c r="T2213" s="249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T2213" s="250" t="s">
        <v>169</v>
      </c>
      <c r="AU2213" s="250" t="s">
        <v>81</v>
      </c>
      <c r="AV2213" s="14" t="s">
        <v>81</v>
      </c>
      <c r="AW2213" s="14" t="s">
        <v>34</v>
      </c>
      <c r="AX2213" s="14" t="s">
        <v>72</v>
      </c>
      <c r="AY2213" s="250" t="s">
        <v>161</v>
      </c>
    </row>
    <row r="2214" s="13" customFormat="1">
      <c r="A2214" s="13"/>
      <c r="B2214" s="229"/>
      <c r="C2214" s="230"/>
      <c r="D2214" s="231" t="s">
        <v>169</v>
      </c>
      <c r="E2214" s="232" t="s">
        <v>21</v>
      </c>
      <c r="F2214" s="233" t="s">
        <v>1617</v>
      </c>
      <c r="G2214" s="230"/>
      <c r="H2214" s="232" t="s">
        <v>21</v>
      </c>
      <c r="I2214" s="234"/>
      <c r="J2214" s="230"/>
      <c r="K2214" s="230"/>
      <c r="L2214" s="235"/>
      <c r="M2214" s="236"/>
      <c r="N2214" s="237"/>
      <c r="O2214" s="237"/>
      <c r="P2214" s="237"/>
      <c r="Q2214" s="237"/>
      <c r="R2214" s="237"/>
      <c r="S2214" s="237"/>
      <c r="T2214" s="238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T2214" s="239" t="s">
        <v>169</v>
      </c>
      <c r="AU2214" s="239" t="s">
        <v>81</v>
      </c>
      <c r="AV2214" s="13" t="s">
        <v>79</v>
      </c>
      <c r="AW2214" s="13" t="s">
        <v>34</v>
      </c>
      <c r="AX2214" s="13" t="s">
        <v>72</v>
      </c>
      <c r="AY2214" s="239" t="s">
        <v>161</v>
      </c>
    </row>
    <row r="2215" s="13" customFormat="1">
      <c r="A2215" s="13"/>
      <c r="B2215" s="229"/>
      <c r="C2215" s="230"/>
      <c r="D2215" s="231" t="s">
        <v>169</v>
      </c>
      <c r="E2215" s="232" t="s">
        <v>21</v>
      </c>
      <c r="F2215" s="233" t="s">
        <v>1618</v>
      </c>
      <c r="G2215" s="230"/>
      <c r="H2215" s="232" t="s">
        <v>21</v>
      </c>
      <c r="I2215" s="234"/>
      <c r="J2215" s="230"/>
      <c r="K2215" s="230"/>
      <c r="L2215" s="235"/>
      <c r="M2215" s="236"/>
      <c r="N2215" s="237"/>
      <c r="O2215" s="237"/>
      <c r="P2215" s="237"/>
      <c r="Q2215" s="237"/>
      <c r="R2215" s="237"/>
      <c r="S2215" s="237"/>
      <c r="T2215" s="238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T2215" s="239" t="s">
        <v>169</v>
      </c>
      <c r="AU2215" s="239" t="s">
        <v>81</v>
      </c>
      <c r="AV2215" s="13" t="s">
        <v>79</v>
      </c>
      <c r="AW2215" s="13" t="s">
        <v>34</v>
      </c>
      <c r="AX2215" s="13" t="s">
        <v>72</v>
      </c>
      <c r="AY2215" s="239" t="s">
        <v>161</v>
      </c>
    </row>
    <row r="2216" s="14" customFormat="1">
      <c r="A2216" s="14"/>
      <c r="B2216" s="240"/>
      <c r="C2216" s="241"/>
      <c r="D2216" s="231" t="s">
        <v>169</v>
      </c>
      <c r="E2216" s="242" t="s">
        <v>21</v>
      </c>
      <c r="F2216" s="243" t="s">
        <v>2687</v>
      </c>
      <c r="G2216" s="241"/>
      <c r="H2216" s="244">
        <v>23.562000000000001</v>
      </c>
      <c r="I2216" s="245"/>
      <c r="J2216" s="241"/>
      <c r="K2216" s="241"/>
      <c r="L2216" s="246"/>
      <c r="M2216" s="247"/>
      <c r="N2216" s="248"/>
      <c r="O2216" s="248"/>
      <c r="P2216" s="248"/>
      <c r="Q2216" s="248"/>
      <c r="R2216" s="248"/>
      <c r="S2216" s="248"/>
      <c r="T2216" s="249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T2216" s="250" t="s">
        <v>169</v>
      </c>
      <c r="AU2216" s="250" t="s">
        <v>81</v>
      </c>
      <c r="AV2216" s="14" t="s">
        <v>81</v>
      </c>
      <c r="AW2216" s="14" t="s">
        <v>34</v>
      </c>
      <c r="AX2216" s="14" t="s">
        <v>72</v>
      </c>
      <c r="AY2216" s="250" t="s">
        <v>161</v>
      </c>
    </row>
    <row r="2217" s="13" customFormat="1">
      <c r="A2217" s="13"/>
      <c r="B2217" s="229"/>
      <c r="C2217" s="230"/>
      <c r="D2217" s="231" t="s">
        <v>169</v>
      </c>
      <c r="E2217" s="232" t="s">
        <v>21</v>
      </c>
      <c r="F2217" s="233" t="s">
        <v>1636</v>
      </c>
      <c r="G2217" s="230"/>
      <c r="H2217" s="232" t="s">
        <v>21</v>
      </c>
      <c r="I2217" s="234"/>
      <c r="J2217" s="230"/>
      <c r="K2217" s="230"/>
      <c r="L2217" s="235"/>
      <c r="M2217" s="236"/>
      <c r="N2217" s="237"/>
      <c r="O2217" s="237"/>
      <c r="P2217" s="237"/>
      <c r="Q2217" s="237"/>
      <c r="R2217" s="237"/>
      <c r="S2217" s="237"/>
      <c r="T2217" s="238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T2217" s="239" t="s">
        <v>169</v>
      </c>
      <c r="AU2217" s="239" t="s">
        <v>81</v>
      </c>
      <c r="AV2217" s="13" t="s">
        <v>79</v>
      </c>
      <c r="AW2217" s="13" t="s">
        <v>34</v>
      </c>
      <c r="AX2217" s="13" t="s">
        <v>72</v>
      </c>
      <c r="AY2217" s="239" t="s">
        <v>161</v>
      </c>
    </row>
    <row r="2218" s="13" customFormat="1">
      <c r="A2218" s="13"/>
      <c r="B2218" s="229"/>
      <c r="C2218" s="230"/>
      <c r="D2218" s="231" t="s">
        <v>169</v>
      </c>
      <c r="E2218" s="232" t="s">
        <v>21</v>
      </c>
      <c r="F2218" s="233" t="s">
        <v>1637</v>
      </c>
      <c r="G2218" s="230"/>
      <c r="H2218" s="232" t="s">
        <v>21</v>
      </c>
      <c r="I2218" s="234"/>
      <c r="J2218" s="230"/>
      <c r="K2218" s="230"/>
      <c r="L2218" s="235"/>
      <c r="M2218" s="236"/>
      <c r="N2218" s="237"/>
      <c r="O2218" s="237"/>
      <c r="P2218" s="237"/>
      <c r="Q2218" s="237"/>
      <c r="R2218" s="237"/>
      <c r="S2218" s="237"/>
      <c r="T2218" s="238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T2218" s="239" t="s">
        <v>169</v>
      </c>
      <c r="AU2218" s="239" t="s">
        <v>81</v>
      </c>
      <c r="AV2218" s="13" t="s">
        <v>79</v>
      </c>
      <c r="AW2218" s="13" t="s">
        <v>34</v>
      </c>
      <c r="AX2218" s="13" t="s">
        <v>72</v>
      </c>
      <c r="AY2218" s="239" t="s">
        <v>161</v>
      </c>
    </row>
    <row r="2219" s="14" customFormat="1">
      <c r="A2219" s="14"/>
      <c r="B2219" s="240"/>
      <c r="C2219" s="241"/>
      <c r="D2219" s="231" t="s">
        <v>169</v>
      </c>
      <c r="E2219" s="242" t="s">
        <v>21</v>
      </c>
      <c r="F2219" s="243" t="s">
        <v>2688</v>
      </c>
      <c r="G2219" s="241"/>
      <c r="H2219" s="244">
        <v>7.5449999999999999</v>
      </c>
      <c r="I2219" s="245"/>
      <c r="J2219" s="241"/>
      <c r="K2219" s="241"/>
      <c r="L2219" s="246"/>
      <c r="M2219" s="247"/>
      <c r="N2219" s="248"/>
      <c r="O2219" s="248"/>
      <c r="P2219" s="248"/>
      <c r="Q2219" s="248"/>
      <c r="R2219" s="248"/>
      <c r="S2219" s="248"/>
      <c r="T2219" s="249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T2219" s="250" t="s">
        <v>169</v>
      </c>
      <c r="AU2219" s="250" t="s">
        <v>81</v>
      </c>
      <c r="AV2219" s="14" t="s">
        <v>81</v>
      </c>
      <c r="AW2219" s="14" t="s">
        <v>34</v>
      </c>
      <c r="AX2219" s="14" t="s">
        <v>72</v>
      </c>
      <c r="AY2219" s="250" t="s">
        <v>161</v>
      </c>
    </row>
    <row r="2220" s="13" customFormat="1">
      <c r="A2220" s="13"/>
      <c r="B2220" s="229"/>
      <c r="C2220" s="230"/>
      <c r="D2220" s="231" t="s">
        <v>169</v>
      </c>
      <c r="E2220" s="232" t="s">
        <v>21</v>
      </c>
      <c r="F2220" s="233" t="s">
        <v>2689</v>
      </c>
      <c r="G2220" s="230"/>
      <c r="H2220" s="232" t="s">
        <v>21</v>
      </c>
      <c r="I2220" s="234"/>
      <c r="J2220" s="230"/>
      <c r="K2220" s="230"/>
      <c r="L2220" s="235"/>
      <c r="M2220" s="236"/>
      <c r="N2220" s="237"/>
      <c r="O2220" s="237"/>
      <c r="P2220" s="237"/>
      <c r="Q2220" s="237"/>
      <c r="R2220" s="237"/>
      <c r="S2220" s="237"/>
      <c r="T2220" s="238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T2220" s="239" t="s">
        <v>169</v>
      </c>
      <c r="AU2220" s="239" t="s">
        <v>81</v>
      </c>
      <c r="AV2220" s="13" t="s">
        <v>79</v>
      </c>
      <c r="AW2220" s="13" t="s">
        <v>34</v>
      </c>
      <c r="AX2220" s="13" t="s">
        <v>72</v>
      </c>
      <c r="AY2220" s="239" t="s">
        <v>161</v>
      </c>
    </row>
    <row r="2221" s="14" customFormat="1">
      <c r="A2221" s="14"/>
      <c r="B2221" s="240"/>
      <c r="C2221" s="241"/>
      <c r="D2221" s="231" t="s">
        <v>169</v>
      </c>
      <c r="E2221" s="242" t="s">
        <v>21</v>
      </c>
      <c r="F2221" s="243" t="s">
        <v>2690</v>
      </c>
      <c r="G2221" s="241"/>
      <c r="H2221" s="244">
        <v>146.309</v>
      </c>
      <c r="I2221" s="245"/>
      <c r="J2221" s="241"/>
      <c r="K2221" s="241"/>
      <c r="L2221" s="246"/>
      <c r="M2221" s="247"/>
      <c r="N2221" s="248"/>
      <c r="O2221" s="248"/>
      <c r="P2221" s="248"/>
      <c r="Q2221" s="248"/>
      <c r="R2221" s="248"/>
      <c r="S2221" s="248"/>
      <c r="T2221" s="249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T2221" s="250" t="s">
        <v>169</v>
      </c>
      <c r="AU2221" s="250" t="s">
        <v>81</v>
      </c>
      <c r="AV2221" s="14" t="s">
        <v>81</v>
      </c>
      <c r="AW2221" s="14" t="s">
        <v>34</v>
      </c>
      <c r="AX2221" s="14" t="s">
        <v>72</v>
      </c>
      <c r="AY2221" s="250" t="s">
        <v>161</v>
      </c>
    </row>
    <row r="2222" s="13" customFormat="1">
      <c r="A2222" s="13"/>
      <c r="B2222" s="229"/>
      <c r="C2222" s="230"/>
      <c r="D2222" s="231" t="s">
        <v>169</v>
      </c>
      <c r="E2222" s="232" t="s">
        <v>21</v>
      </c>
      <c r="F2222" s="233" t="s">
        <v>1687</v>
      </c>
      <c r="G2222" s="230"/>
      <c r="H2222" s="232" t="s">
        <v>21</v>
      </c>
      <c r="I2222" s="234"/>
      <c r="J2222" s="230"/>
      <c r="K2222" s="230"/>
      <c r="L2222" s="235"/>
      <c r="M2222" s="236"/>
      <c r="N2222" s="237"/>
      <c r="O2222" s="237"/>
      <c r="P2222" s="237"/>
      <c r="Q2222" s="237"/>
      <c r="R2222" s="237"/>
      <c r="S2222" s="237"/>
      <c r="T2222" s="238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T2222" s="239" t="s">
        <v>169</v>
      </c>
      <c r="AU2222" s="239" t="s">
        <v>81</v>
      </c>
      <c r="AV2222" s="13" t="s">
        <v>79</v>
      </c>
      <c r="AW2222" s="13" t="s">
        <v>34</v>
      </c>
      <c r="AX2222" s="13" t="s">
        <v>72</v>
      </c>
      <c r="AY2222" s="239" t="s">
        <v>161</v>
      </c>
    </row>
    <row r="2223" s="13" customFormat="1">
      <c r="A2223" s="13"/>
      <c r="B2223" s="229"/>
      <c r="C2223" s="230"/>
      <c r="D2223" s="231" t="s">
        <v>169</v>
      </c>
      <c r="E2223" s="232" t="s">
        <v>21</v>
      </c>
      <c r="F2223" s="233" t="s">
        <v>1688</v>
      </c>
      <c r="G2223" s="230"/>
      <c r="H2223" s="232" t="s">
        <v>21</v>
      </c>
      <c r="I2223" s="234"/>
      <c r="J2223" s="230"/>
      <c r="K2223" s="230"/>
      <c r="L2223" s="235"/>
      <c r="M2223" s="236"/>
      <c r="N2223" s="237"/>
      <c r="O2223" s="237"/>
      <c r="P2223" s="237"/>
      <c r="Q2223" s="237"/>
      <c r="R2223" s="237"/>
      <c r="S2223" s="237"/>
      <c r="T2223" s="238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T2223" s="239" t="s">
        <v>169</v>
      </c>
      <c r="AU2223" s="239" t="s">
        <v>81</v>
      </c>
      <c r="AV2223" s="13" t="s">
        <v>79</v>
      </c>
      <c r="AW2223" s="13" t="s">
        <v>34</v>
      </c>
      <c r="AX2223" s="13" t="s">
        <v>72</v>
      </c>
      <c r="AY2223" s="239" t="s">
        <v>161</v>
      </c>
    </row>
    <row r="2224" s="14" customFormat="1">
      <c r="A2224" s="14"/>
      <c r="B2224" s="240"/>
      <c r="C2224" s="241"/>
      <c r="D2224" s="231" t="s">
        <v>169</v>
      </c>
      <c r="E2224" s="242" t="s">
        <v>21</v>
      </c>
      <c r="F2224" s="243" t="s">
        <v>2691</v>
      </c>
      <c r="G2224" s="241"/>
      <c r="H2224" s="244">
        <v>0.61499999999999999</v>
      </c>
      <c r="I2224" s="245"/>
      <c r="J2224" s="241"/>
      <c r="K2224" s="241"/>
      <c r="L2224" s="246"/>
      <c r="M2224" s="247"/>
      <c r="N2224" s="248"/>
      <c r="O2224" s="248"/>
      <c r="P2224" s="248"/>
      <c r="Q2224" s="248"/>
      <c r="R2224" s="248"/>
      <c r="S2224" s="248"/>
      <c r="T2224" s="249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T2224" s="250" t="s">
        <v>169</v>
      </c>
      <c r="AU2224" s="250" t="s">
        <v>81</v>
      </c>
      <c r="AV2224" s="14" t="s">
        <v>81</v>
      </c>
      <c r="AW2224" s="14" t="s">
        <v>34</v>
      </c>
      <c r="AX2224" s="14" t="s">
        <v>72</v>
      </c>
      <c r="AY2224" s="250" t="s">
        <v>161</v>
      </c>
    </row>
    <row r="2225" s="13" customFormat="1">
      <c r="A2225" s="13"/>
      <c r="B2225" s="229"/>
      <c r="C2225" s="230"/>
      <c r="D2225" s="231" t="s">
        <v>169</v>
      </c>
      <c r="E2225" s="232" t="s">
        <v>21</v>
      </c>
      <c r="F2225" s="233" t="s">
        <v>1698</v>
      </c>
      <c r="G2225" s="230"/>
      <c r="H2225" s="232" t="s">
        <v>21</v>
      </c>
      <c r="I2225" s="234"/>
      <c r="J2225" s="230"/>
      <c r="K2225" s="230"/>
      <c r="L2225" s="235"/>
      <c r="M2225" s="236"/>
      <c r="N2225" s="237"/>
      <c r="O2225" s="237"/>
      <c r="P2225" s="237"/>
      <c r="Q2225" s="237"/>
      <c r="R2225" s="237"/>
      <c r="S2225" s="237"/>
      <c r="T2225" s="238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T2225" s="239" t="s">
        <v>169</v>
      </c>
      <c r="AU2225" s="239" t="s">
        <v>81</v>
      </c>
      <c r="AV2225" s="13" t="s">
        <v>79</v>
      </c>
      <c r="AW2225" s="13" t="s">
        <v>34</v>
      </c>
      <c r="AX2225" s="13" t="s">
        <v>72</v>
      </c>
      <c r="AY2225" s="239" t="s">
        <v>161</v>
      </c>
    </row>
    <row r="2226" s="13" customFormat="1">
      <c r="A2226" s="13"/>
      <c r="B2226" s="229"/>
      <c r="C2226" s="230"/>
      <c r="D2226" s="231" t="s">
        <v>169</v>
      </c>
      <c r="E2226" s="232" t="s">
        <v>21</v>
      </c>
      <c r="F2226" s="233" t="s">
        <v>1699</v>
      </c>
      <c r="G2226" s="230"/>
      <c r="H2226" s="232" t="s">
        <v>21</v>
      </c>
      <c r="I2226" s="234"/>
      <c r="J2226" s="230"/>
      <c r="K2226" s="230"/>
      <c r="L2226" s="235"/>
      <c r="M2226" s="236"/>
      <c r="N2226" s="237"/>
      <c r="O2226" s="237"/>
      <c r="P2226" s="237"/>
      <c r="Q2226" s="237"/>
      <c r="R2226" s="237"/>
      <c r="S2226" s="237"/>
      <c r="T2226" s="238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T2226" s="239" t="s">
        <v>169</v>
      </c>
      <c r="AU2226" s="239" t="s">
        <v>81</v>
      </c>
      <c r="AV2226" s="13" t="s">
        <v>79</v>
      </c>
      <c r="AW2226" s="13" t="s">
        <v>34</v>
      </c>
      <c r="AX2226" s="13" t="s">
        <v>72</v>
      </c>
      <c r="AY2226" s="239" t="s">
        <v>161</v>
      </c>
    </row>
    <row r="2227" s="14" customFormat="1">
      <c r="A2227" s="14"/>
      <c r="B2227" s="240"/>
      <c r="C2227" s="241"/>
      <c r="D2227" s="231" t="s">
        <v>169</v>
      </c>
      <c r="E2227" s="242" t="s">
        <v>21</v>
      </c>
      <c r="F2227" s="243" t="s">
        <v>2692</v>
      </c>
      <c r="G2227" s="241"/>
      <c r="H2227" s="244">
        <v>45.783999999999999</v>
      </c>
      <c r="I2227" s="245"/>
      <c r="J2227" s="241"/>
      <c r="K2227" s="241"/>
      <c r="L2227" s="246"/>
      <c r="M2227" s="247"/>
      <c r="N2227" s="248"/>
      <c r="O2227" s="248"/>
      <c r="P2227" s="248"/>
      <c r="Q2227" s="248"/>
      <c r="R2227" s="248"/>
      <c r="S2227" s="248"/>
      <c r="T2227" s="249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T2227" s="250" t="s">
        <v>169</v>
      </c>
      <c r="AU2227" s="250" t="s">
        <v>81</v>
      </c>
      <c r="AV2227" s="14" t="s">
        <v>81</v>
      </c>
      <c r="AW2227" s="14" t="s">
        <v>34</v>
      </c>
      <c r="AX2227" s="14" t="s">
        <v>72</v>
      </c>
      <c r="AY2227" s="250" t="s">
        <v>161</v>
      </c>
    </row>
    <row r="2228" s="13" customFormat="1">
      <c r="A2228" s="13"/>
      <c r="B2228" s="229"/>
      <c r="C2228" s="230"/>
      <c r="D2228" s="231" t="s">
        <v>169</v>
      </c>
      <c r="E2228" s="232" t="s">
        <v>21</v>
      </c>
      <c r="F2228" s="233" t="s">
        <v>1701</v>
      </c>
      <c r="G2228" s="230"/>
      <c r="H2228" s="232" t="s">
        <v>21</v>
      </c>
      <c r="I2228" s="234"/>
      <c r="J2228" s="230"/>
      <c r="K2228" s="230"/>
      <c r="L2228" s="235"/>
      <c r="M2228" s="236"/>
      <c r="N2228" s="237"/>
      <c r="O2228" s="237"/>
      <c r="P2228" s="237"/>
      <c r="Q2228" s="237"/>
      <c r="R2228" s="237"/>
      <c r="S2228" s="237"/>
      <c r="T2228" s="238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T2228" s="239" t="s">
        <v>169</v>
      </c>
      <c r="AU2228" s="239" t="s">
        <v>81</v>
      </c>
      <c r="AV2228" s="13" t="s">
        <v>79</v>
      </c>
      <c r="AW2228" s="13" t="s">
        <v>34</v>
      </c>
      <c r="AX2228" s="13" t="s">
        <v>72</v>
      </c>
      <c r="AY2228" s="239" t="s">
        <v>161</v>
      </c>
    </row>
    <row r="2229" s="14" customFormat="1">
      <c r="A2229" s="14"/>
      <c r="B2229" s="240"/>
      <c r="C2229" s="241"/>
      <c r="D2229" s="231" t="s">
        <v>169</v>
      </c>
      <c r="E2229" s="242" t="s">
        <v>21</v>
      </c>
      <c r="F2229" s="243" t="s">
        <v>2693</v>
      </c>
      <c r="G2229" s="241"/>
      <c r="H2229" s="244">
        <v>7.5640000000000001</v>
      </c>
      <c r="I2229" s="245"/>
      <c r="J2229" s="241"/>
      <c r="K2229" s="241"/>
      <c r="L2229" s="246"/>
      <c r="M2229" s="247"/>
      <c r="N2229" s="248"/>
      <c r="O2229" s="248"/>
      <c r="P2229" s="248"/>
      <c r="Q2229" s="248"/>
      <c r="R2229" s="248"/>
      <c r="S2229" s="248"/>
      <c r="T2229" s="249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T2229" s="250" t="s">
        <v>169</v>
      </c>
      <c r="AU2229" s="250" t="s">
        <v>81</v>
      </c>
      <c r="AV2229" s="14" t="s">
        <v>81</v>
      </c>
      <c r="AW2229" s="14" t="s">
        <v>34</v>
      </c>
      <c r="AX2229" s="14" t="s">
        <v>72</v>
      </c>
      <c r="AY2229" s="250" t="s">
        <v>161</v>
      </c>
    </row>
    <row r="2230" s="13" customFormat="1">
      <c r="A2230" s="13"/>
      <c r="B2230" s="229"/>
      <c r="C2230" s="230"/>
      <c r="D2230" s="231" t="s">
        <v>169</v>
      </c>
      <c r="E2230" s="232" t="s">
        <v>21</v>
      </c>
      <c r="F2230" s="233" t="s">
        <v>2694</v>
      </c>
      <c r="G2230" s="230"/>
      <c r="H2230" s="232" t="s">
        <v>21</v>
      </c>
      <c r="I2230" s="234"/>
      <c r="J2230" s="230"/>
      <c r="K2230" s="230"/>
      <c r="L2230" s="235"/>
      <c r="M2230" s="236"/>
      <c r="N2230" s="237"/>
      <c r="O2230" s="237"/>
      <c r="P2230" s="237"/>
      <c r="Q2230" s="237"/>
      <c r="R2230" s="237"/>
      <c r="S2230" s="237"/>
      <c r="T2230" s="238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T2230" s="239" t="s">
        <v>169</v>
      </c>
      <c r="AU2230" s="239" t="s">
        <v>81</v>
      </c>
      <c r="AV2230" s="13" t="s">
        <v>79</v>
      </c>
      <c r="AW2230" s="13" t="s">
        <v>34</v>
      </c>
      <c r="AX2230" s="13" t="s">
        <v>72</v>
      </c>
      <c r="AY2230" s="239" t="s">
        <v>161</v>
      </c>
    </row>
    <row r="2231" s="14" customFormat="1">
      <c r="A2231" s="14"/>
      <c r="B2231" s="240"/>
      <c r="C2231" s="241"/>
      <c r="D2231" s="231" t="s">
        <v>169</v>
      </c>
      <c r="E2231" s="242" t="s">
        <v>21</v>
      </c>
      <c r="F2231" s="243" t="s">
        <v>2695</v>
      </c>
      <c r="G2231" s="241"/>
      <c r="H2231" s="244">
        <v>100.771</v>
      </c>
      <c r="I2231" s="245"/>
      <c r="J2231" s="241"/>
      <c r="K2231" s="241"/>
      <c r="L2231" s="246"/>
      <c r="M2231" s="247"/>
      <c r="N2231" s="248"/>
      <c r="O2231" s="248"/>
      <c r="P2231" s="248"/>
      <c r="Q2231" s="248"/>
      <c r="R2231" s="248"/>
      <c r="S2231" s="248"/>
      <c r="T2231" s="249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T2231" s="250" t="s">
        <v>169</v>
      </c>
      <c r="AU2231" s="250" t="s">
        <v>81</v>
      </c>
      <c r="AV2231" s="14" t="s">
        <v>81</v>
      </c>
      <c r="AW2231" s="14" t="s">
        <v>34</v>
      </c>
      <c r="AX2231" s="14" t="s">
        <v>72</v>
      </c>
      <c r="AY2231" s="250" t="s">
        <v>161</v>
      </c>
    </row>
    <row r="2232" s="14" customFormat="1">
      <c r="A2232" s="14"/>
      <c r="B2232" s="240"/>
      <c r="C2232" s="241"/>
      <c r="D2232" s="231" t="s">
        <v>169</v>
      </c>
      <c r="E2232" s="242" t="s">
        <v>21</v>
      </c>
      <c r="F2232" s="243" t="s">
        <v>2696</v>
      </c>
      <c r="G2232" s="241"/>
      <c r="H2232" s="244">
        <v>159.93899999999999</v>
      </c>
      <c r="I2232" s="245"/>
      <c r="J2232" s="241"/>
      <c r="K2232" s="241"/>
      <c r="L2232" s="246"/>
      <c r="M2232" s="247"/>
      <c r="N2232" s="248"/>
      <c r="O2232" s="248"/>
      <c r="P2232" s="248"/>
      <c r="Q2232" s="248"/>
      <c r="R2232" s="248"/>
      <c r="S2232" s="248"/>
      <c r="T2232" s="249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T2232" s="250" t="s">
        <v>169</v>
      </c>
      <c r="AU2232" s="250" t="s">
        <v>81</v>
      </c>
      <c r="AV2232" s="14" t="s">
        <v>81</v>
      </c>
      <c r="AW2232" s="14" t="s">
        <v>34</v>
      </c>
      <c r="AX2232" s="14" t="s">
        <v>72</v>
      </c>
      <c r="AY2232" s="250" t="s">
        <v>161</v>
      </c>
    </row>
    <row r="2233" s="16" customFormat="1">
      <c r="A2233" s="16"/>
      <c r="B2233" s="283"/>
      <c r="C2233" s="284"/>
      <c r="D2233" s="231" t="s">
        <v>169</v>
      </c>
      <c r="E2233" s="285" t="s">
        <v>362</v>
      </c>
      <c r="F2233" s="286" t="s">
        <v>507</v>
      </c>
      <c r="G2233" s="284"/>
      <c r="H2233" s="287">
        <v>1435.0450000000001</v>
      </c>
      <c r="I2233" s="288"/>
      <c r="J2233" s="284"/>
      <c r="K2233" s="284"/>
      <c r="L2233" s="289"/>
      <c r="M2233" s="290"/>
      <c r="N2233" s="291"/>
      <c r="O2233" s="291"/>
      <c r="P2233" s="291"/>
      <c r="Q2233" s="291"/>
      <c r="R2233" s="291"/>
      <c r="S2233" s="291"/>
      <c r="T2233" s="292"/>
      <c r="U2233" s="16"/>
      <c r="V2233" s="16"/>
      <c r="W2233" s="16"/>
      <c r="X2233" s="16"/>
      <c r="Y2233" s="16"/>
      <c r="Z2233" s="16"/>
      <c r="AA2233" s="16"/>
      <c r="AB2233" s="16"/>
      <c r="AC2233" s="16"/>
      <c r="AD2233" s="16"/>
      <c r="AE2233" s="16"/>
      <c r="AT2233" s="293" t="s">
        <v>169</v>
      </c>
      <c r="AU2233" s="293" t="s">
        <v>81</v>
      </c>
      <c r="AV2233" s="16" t="s">
        <v>104</v>
      </c>
      <c r="AW2233" s="16" t="s">
        <v>34</v>
      </c>
      <c r="AX2233" s="16" t="s">
        <v>72</v>
      </c>
      <c r="AY2233" s="293" t="s">
        <v>161</v>
      </c>
    </row>
    <row r="2234" s="15" customFormat="1">
      <c r="A2234" s="15"/>
      <c r="B2234" s="251"/>
      <c r="C2234" s="252"/>
      <c r="D2234" s="231" t="s">
        <v>169</v>
      </c>
      <c r="E2234" s="253" t="s">
        <v>21</v>
      </c>
      <c r="F2234" s="254" t="s">
        <v>172</v>
      </c>
      <c r="G2234" s="252"/>
      <c r="H2234" s="255">
        <v>1435.0450000000001</v>
      </c>
      <c r="I2234" s="256"/>
      <c r="J2234" s="252"/>
      <c r="K2234" s="252"/>
      <c r="L2234" s="257"/>
      <c r="M2234" s="258"/>
      <c r="N2234" s="259"/>
      <c r="O2234" s="259"/>
      <c r="P2234" s="259"/>
      <c r="Q2234" s="259"/>
      <c r="R2234" s="259"/>
      <c r="S2234" s="259"/>
      <c r="T2234" s="260"/>
      <c r="U2234" s="15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T2234" s="261" t="s">
        <v>169</v>
      </c>
      <c r="AU2234" s="261" t="s">
        <v>81</v>
      </c>
      <c r="AV2234" s="15" t="s">
        <v>167</v>
      </c>
      <c r="AW2234" s="15" t="s">
        <v>34</v>
      </c>
      <c r="AX2234" s="15" t="s">
        <v>79</v>
      </c>
      <c r="AY2234" s="261" t="s">
        <v>161</v>
      </c>
    </row>
    <row r="2235" s="2" customFormat="1" ht="24.15" customHeight="1">
      <c r="A2235" s="41"/>
      <c r="B2235" s="42"/>
      <c r="C2235" s="216" t="s">
        <v>2697</v>
      </c>
      <c r="D2235" s="216" t="s">
        <v>163</v>
      </c>
      <c r="E2235" s="217" t="s">
        <v>2698</v>
      </c>
      <c r="F2235" s="218" t="s">
        <v>2699</v>
      </c>
      <c r="G2235" s="219" t="s">
        <v>166</v>
      </c>
      <c r="H2235" s="220">
        <v>1435.0450000000001</v>
      </c>
      <c r="I2235" s="221"/>
      <c r="J2235" s="222">
        <f>ROUND(I2235*H2235,2)</f>
        <v>0</v>
      </c>
      <c r="K2235" s="218" t="s">
        <v>178</v>
      </c>
      <c r="L2235" s="47"/>
      <c r="M2235" s="223" t="s">
        <v>21</v>
      </c>
      <c r="N2235" s="224" t="s">
        <v>43</v>
      </c>
      <c r="O2235" s="87"/>
      <c r="P2235" s="225">
        <f>O2235*H2235</f>
        <v>0</v>
      </c>
      <c r="Q2235" s="225">
        <v>0.00022000000000000001</v>
      </c>
      <c r="R2235" s="225">
        <f>Q2235*H2235</f>
        <v>0.31570990000000004</v>
      </c>
      <c r="S2235" s="225">
        <v>0</v>
      </c>
      <c r="T2235" s="226">
        <f>S2235*H2235</f>
        <v>0</v>
      </c>
      <c r="U2235" s="41"/>
      <c r="V2235" s="41"/>
      <c r="W2235" s="41"/>
      <c r="X2235" s="41"/>
      <c r="Y2235" s="41"/>
      <c r="Z2235" s="41"/>
      <c r="AA2235" s="41"/>
      <c r="AB2235" s="41"/>
      <c r="AC2235" s="41"/>
      <c r="AD2235" s="41"/>
      <c r="AE2235" s="41"/>
      <c r="AR2235" s="227" t="s">
        <v>276</v>
      </c>
      <c r="AT2235" s="227" t="s">
        <v>163</v>
      </c>
      <c r="AU2235" s="227" t="s">
        <v>81</v>
      </c>
      <c r="AY2235" s="20" t="s">
        <v>161</v>
      </c>
      <c r="BE2235" s="228">
        <f>IF(N2235="základní",J2235,0)</f>
        <v>0</v>
      </c>
      <c r="BF2235" s="228">
        <f>IF(N2235="snížená",J2235,0)</f>
        <v>0</v>
      </c>
      <c r="BG2235" s="228">
        <f>IF(N2235="zákl. přenesená",J2235,0)</f>
        <v>0</v>
      </c>
      <c r="BH2235" s="228">
        <f>IF(N2235="sníž. přenesená",J2235,0)</f>
        <v>0</v>
      </c>
      <c r="BI2235" s="228">
        <f>IF(N2235="nulová",J2235,0)</f>
        <v>0</v>
      </c>
      <c r="BJ2235" s="20" t="s">
        <v>79</v>
      </c>
      <c r="BK2235" s="228">
        <f>ROUND(I2235*H2235,2)</f>
        <v>0</v>
      </c>
      <c r="BL2235" s="20" t="s">
        <v>276</v>
      </c>
      <c r="BM2235" s="227" t="s">
        <v>2700</v>
      </c>
    </row>
    <row r="2236" s="2" customFormat="1">
      <c r="A2236" s="41"/>
      <c r="B2236" s="42"/>
      <c r="C2236" s="43"/>
      <c r="D2236" s="262" t="s">
        <v>180</v>
      </c>
      <c r="E2236" s="43"/>
      <c r="F2236" s="263" t="s">
        <v>2701</v>
      </c>
      <c r="G2236" s="43"/>
      <c r="H2236" s="43"/>
      <c r="I2236" s="264"/>
      <c r="J2236" s="43"/>
      <c r="K2236" s="43"/>
      <c r="L2236" s="47"/>
      <c r="M2236" s="265"/>
      <c r="N2236" s="266"/>
      <c r="O2236" s="87"/>
      <c r="P2236" s="87"/>
      <c r="Q2236" s="87"/>
      <c r="R2236" s="87"/>
      <c r="S2236" s="87"/>
      <c r="T2236" s="88"/>
      <c r="U2236" s="41"/>
      <c r="V2236" s="41"/>
      <c r="W2236" s="41"/>
      <c r="X2236" s="41"/>
      <c r="Y2236" s="41"/>
      <c r="Z2236" s="41"/>
      <c r="AA2236" s="41"/>
      <c r="AB2236" s="41"/>
      <c r="AC2236" s="41"/>
      <c r="AD2236" s="41"/>
      <c r="AE2236" s="41"/>
      <c r="AT2236" s="20" t="s">
        <v>180</v>
      </c>
      <c r="AU2236" s="20" t="s">
        <v>81</v>
      </c>
    </row>
    <row r="2237" s="14" customFormat="1">
      <c r="A2237" s="14"/>
      <c r="B2237" s="240"/>
      <c r="C2237" s="241"/>
      <c r="D2237" s="231" t="s">
        <v>169</v>
      </c>
      <c r="E2237" s="242" t="s">
        <v>21</v>
      </c>
      <c r="F2237" s="243" t="s">
        <v>362</v>
      </c>
      <c r="G2237" s="241"/>
      <c r="H2237" s="244">
        <v>1435.0450000000001</v>
      </c>
      <c r="I2237" s="245"/>
      <c r="J2237" s="241"/>
      <c r="K2237" s="241"/>
      <c r="L2237" s="246"/>
      <c r="M2237" s="247"/>
      <c r="N2237" s="248"/>
      <c r="O2237" s="248"/>
      <c r="P2237" s="248"/>
      <c r="Q2237" s="248"/>
      <c r="R2237" s="248"/>
      <c r="S2237" s="248"/>
      <c r="T2237" s="249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T2237" s="250" t="s">
        <v>169</v>
      </c>
      <c r="AU2237" s="250" t="s">
        <v>81</v>
      </c>
      <c r="AV2237" s="14" t="s">
        <v>81</v>
      </c>
      <c r="AW2237" s="14" t="s">
        <v>34</v>
      </c>
      <c r="AX2237" s="14" t="s">
        <v>72</v>
      </c>
      <c r="AY2237" s="250" t="s">
        <v>161</v>
      </c>
    </row>
    <row r="2238" s="15" customFormat="1">
      <c r="A2238" s="15"/>
      <c r="B2238" s="251"/>
      <c r="C2238" s="252"/>
      <c r="D2238" s="231" t="s">
        <v>169</v>
      </c>
      <c r="E2238" s="253" t="s">
        <v>21</v>
      </c>
      <c r="F2238" s="254" t="s">
        <v>172</v>
      </c>
      <c r="G2238" s="252"/>
      <c r="H2238" s="255">
        <v>1435.0450000000001</v>
      </c>
      <c r="I2238" s="256"/>
      <c r="J2238" s="252"/>
      <c r="K2238" s="252"/>
      <c r="L2238" s="257"/>
      <c r="M2238" s="258"/>
      <c r="N2238" s="259"/>
      <c r="O2238" s="259"/>
      <c r="P2238" s="259"/>
      <c r="Q2238" s="259"/>
      <c r="R2238" s="259"/>
      <c r="S2238" s="259"/>
      <c r="T2238" s="260"/>
      <c r="U2238" s="15"/>
      <c r="V2238" s="15"/>
      <c r="W2238" s="15"/>
      <c r="X2238" s="15"/>
      <c r="Y2238" s="15"/>
      <c r="Z2238" s="15"/>
      <c r="AA2238" s="15"/>
      <c r="AB2238" s="15"/>
      <c r="AC2238" s="15"/>
      <c r="AD2238" s="15"/>
      <c r="AE2238" s="15"/>
      <c r="AT2238" s="261" t="s">
        <v>169</v>
      </c>
      <c r="AU2238" s="261" t="s">
        <v>81</v>
      </c>
      <c r="AV2238" s="15" t="s">
        <v>167</v>
      </c>
      <c r="AW2238" s="15" t="s">
        <v>34</v>
      </c>
      <c r="AX2238" s="15" t="s">
        <v>79</v>
      </c>
      <c r="AY2238" s="261" t="s">
        <v>161</v>
      </c>
    </row>
    <row r="2239" s="2" customFormat="1" ht="16.5" customHeight="1">
      <c r="A2239" s="41"/>
      <c r="B2239" s="42"/>
      <c r="C2239" s="216" t="s">
        <v>2702</v>
      </c>
      <c r="D2239" s="216" t="s">
        <v>163</v>
      </c>
      <c r="E2239" s="217" t="s">
        <v>2703</v>
      </c>
      <c r="F2239" s="218" t="s">
        <v>2704</v>
      </c>
      <c r="G2239" s="219" t="s">
        <v>166</v>
      </c>
      <c r="H2239" s="220">
        <v>218.54900000000001</v>
      </c>
      <c r="I2239" s="221"/>
      <c r="J2239" s="222">
        <f>ROUND(I2239*H2239,2)</f>
        <v>0</v>
      </c>
      <c r="K2239" s="218" t="s">
        <v>21</v>
      </c>
      <c r="L2239" s="47"/>
      <c r="M2239" s="223" t="s">
        <v>21</v>
      </c>
      <c r="N2239" s="224" t="s">
        <v>43</v>
      </c>
      <c r="O2239" s="87"/>
      <c r="P2239" s="225">
        <f>O2239*H2239</f>
        <v>0</v>
      </c>
      <c r="Q2239" s="225">
        <v>0.00012</v>
      </c>
      <c r="R2239" s="225">
        <f>Q2239*H2239</f>
        <v>0.02622588</v>
      </c>
      <c r="S2239" s="225">
        <v>0</v>
      </c>
      <c r="T2239" s="226">
        <f>S2239*H2239</f>
        <v>0</v>
      </c>
      <c r="U2239" s="41"/>
      <c r="V2239" s="41"/>
      <c r="W2239" s="41"/>
      <c r="X2239" s="41"/>
      <c r="Y2239" s="41"/>
      <c r="Z2239" s="41"/>
      <c r="AA2239" s="41"/>
      <c r="AB2239" s="41"/>
      <c r="AC2239" s="41"/>
      <c r="AD2239" s="41"/>
      <c r="AE2239" s="41"/>
      <c r="AR2239" s="227" t="s">
        <v>276</v>
      </c>
      <c r="AT2239" s="227" t="s">
        <v>163</v>
      </c>
      <c r="AU2239" s="227" t="s">
        <v>81</v>
      </c>
      <c r="AY2239" s="20" t="s">
        <v>161</v>
      </c>
      <c r="BE2239" s="228">
        <f>IF(N2239="základní",J2239,0)</f>
        <v>0</v>
      </c>
      <c r="BF2239" s="228">
        <f>IF(N2239="snížená",J2239,0)</f>
        <v>0</v>
      </c>
      <c r="BG2239" s="228">
        <f>IF(N2239="zákl. přenesená",J2239,0)</f>
        <v>0</v>
      </c>
      <c r="BH2239" s="228">
        <f>IF(N2239="sníž. přenesená",J2239,0)</f>
        <v>0</v>
      </c>
      <c r="BI2239" s="228">
        <f>IF(N2239="nulová",J2239,0)</f>
        <v>0</v>
      </c>
      <c r="BJ2239" s="20" t="s">
        <v>79</v>
      </c>
      <c r="BK2239" s="228">
        <f>ROUND(I2239*H2239,2)</f>
        <v>0</v>
      </c>
      <c r="BL2239" s="20" t="s">
        <v>276</v>
      </c>
      <c r="BM2239" s="227" t="s">
        <v>2705</v>
      </c>
    </row>
    <row r="2240" s="13" customFormat="1">
      <c r="A2240" s="13"/>
      <c r="B2240" s="229"/>
      <c r="C2240" s="230"/>
      <c r="D2240" s="231" t="s">
        <v>169</v>
      </c>
      <c r="E2240" s="232" t="s">
        <v>21</v>
      </c>
      <c r="F2240" s="233" t="s">
        <v>2706</v>
      </c>
      <c r="G2240" s="230"/>
      <c r="H2240" s="232" t="s">
        <v>21</v>
      </c>
      <c r="I2240" s="234"/>
      <c r="J2240" s="230"/>
      <c r="K2240" s="230"/>
      <c r="L2240" s="235"/>
      <c r="M2240" s="236"/>
      <c r="N2240" s="237"/>
      <c r="O2240" s="237"/>
      <c r="P2240" s="237"/>
      <c r="Q2240" s="237"/>
      <c r="R2240" s="237"/>
      <c r="S2240" s="237"/>
      <c r="T2240" s="238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T2240" s="239" t="s">
        <v>169</v>
      </c>
      <c r="AU2240" s="239" t="s">
        <v>81</v>
      </c>
      <c r="AV2240" s="13" t="s">
        <v>79</v>
      </c>
      <c r="AW2240" s="13" t="s">
        <v>34</v>
      </c>
      <c r="AX2240" s="13" t="s">
        <v>72</v>
      </c>
      <c r="AY2240" s="239" t="s">
        <v>161</v>
      </c>
    </row>
    <row r="2241" s="14" customFormat="1">
      <c r="A2241" s="14"/>
      <c r="B2241" s="240"/>
      <c r="C2241" s="241"/>
      <c r="D2241" s="231" t="s">
        <v>169</v>
      </c>
      <c r="E2241" s="242" t="s">
        <v>21</v>
      </c>
      <c r="F2241" s="243" t="s">
        <v>715</v>
      </c>
      <c r="G2241" s="241"/>
      <c r="H2241" s="244">
        <v>38.609999999999999</v>
      </c>
      <c r="I2241" s="245"/>
      <c r="J2241" s="241"/>
      <c r="K2241" s="241"/>
      <c r="L2241" s="246"/>
      <c r="M2241" s="247"/>
      <c r="N2241" s="248"/>
      <c r="O2241" s="248"/>
      <c r="P2241" s="248"/>
      <c r="Q2241" s="248"/>
      <c r="R2241" s="248"/>
      <c r="S2241" s="248"/>
      <c r="T2241" s="249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T2241" s="250" t="s">
        <v>169</v>
      </c>
      <c r="AU2241" s="250" t="s">
        <v>81</v>
      </c>
      <c r="AV2241" s="14" t="s">
        <v>81</v>
      </c>
      <c r="AW2241" s="14" t="s">
        <v>34</v>
      </c>
      <c r="AX2241" s="14" t="s">
        <v>72</v>
      </c>
      <c r="AY2241" s="250" t="s">
        <v>161</v>
      </c>
    </row>
    <row r="2242" s="14" customFormat="1">
      <c r="A2242" s="14"/>
      <c r="B2242" s="240"/>
      <c r="C2242" s="241"/>
      <c r="D2242" s="231" t="s">
        <v>169</v>
      </c>
      <c r="E2242" s="242" t="s">
        <v>21</v>
      </c>
      <c r="F2242" s="243" t="s">
        <v>716</v>
      </c>
      <c r="G2242" s="241"/>
      <c r="H2242" s="244">
        <v>7.6130000000000004</v>
      </c>
      <c r="I2242" s="245"/>
      <c r="J2242" s="241"/>
      <c r="K2242" s="241"/>
      <c r="L2242" s="246"/>
      <c r="M2242" s="247"/>
      <c r="N2242" s="248"/>
      <c r="O2242" s="248"/>
      <c r="P2242" s="248"/>
      <c r="Q2242" s="248"/>
      <c r="R2242" s="248"/>
      <c r="S2242" s="248"/>
      <c r="T2242" s="249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T2242" s="250" t="s">
        <v>169</v>
      </c>
      <c r="AU2242" s="250" t="s">
        <v>81</v>
      </c>
      <c r="AV2242" s="14" t="s">
        <v>81</v>
      </c>
      <c r="AW2242" s="14" t="s">
        <v>34</v>
      </c>
      <c r="AX2242" s="14" t="s">
        <v>72</v>
      </c>
      <c r="AY2242" s="250" t="s">
        <v>161</v>
      </c>
    </row>
    <row r="2243" s="14" customFormat="1">
      <c r="A2243" s="14"/>
      <c r="B2243" s="240"/>
      <c r="C2243" s="241"/>
      <c r="D2243" s="231" t="s">
        <v>169</v>
      </c>
      <c r="E2243" s="242" t="s">
        <v>21</v>
      </c>
      <c r="F2243" s="243" t="s">
        <v>343</v>
      </c>
      <c r="G2243" s="241"/>
      <c r="H2243" s="244">
        <v>45.753999999999998</v>
      </c>
      <c r="I2243" s="245"/>
      <c r="J2243" s="241"/>
      <c r="K2243" s="241"/>
      <c r="L2243" s="246"/>
      <c r="M2243" s="247"/>
      <c r="N2243" s="248"/>
      <c r="O2243" s="248"/>
      <c r="P2243" s="248"/>
      <c r="Q2243" s="248"/>
      <c r="R2243" s="248"/>
      <c r="S2243" s="248"/>
      <c r="T2243" s="249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T2243" s="250" t="s">
        <v>169</v>
      </c>
      <c r="AU2243" s="250" t="s">
        <v>81</v>
      </c>
      <c r="AV2243" s="14" t="s">
        <v>81</v>
      </c>
      <c r="AW2243" s="14" t="s">
        <v>34</v>
      </c>
      <c r="AX2243" s="14" t="s">
        <v>72</v>
      </c>
      <c r="AY2243" s="250" t="s">
        <v>161</v>
      </c>
    </row>
    <row r="2244" s="14" customFormat="1">
      <c r="A2244" s="14"/>
      <c r="B2244" s="240"/>
      <c r="C2244" s="241"/>
      <c r="D2244" s="231" t="s">
        <v>169</v>
      </c>
      <c r="E2244" s="242" t="s">
        <v>21</v>
      </c>
      <c r="F2244" s="243" t="s">
        <v>345</v>
      </c>
      <c r="G2244" s="241"/>
      <c r="H2244" s="244">
        <v>106.572</v>
      </c>
      <c r="I2244" s="245"/>
      <c r="J2244" s="241"/>
      <c r="K2244" s="241"/>
      <c r="L2244" s="246"/>
      <c r="M2244" s="247"/>
      <c r="N2244" s="248"/>
      <c r="O2244" s="248"/>
      <c r="P2244" s="248"/>
      <c r="Q2244" s="248"/>
      <c r="R2244" s="248"/>
      <c r="S2244" s="248"/>
      <c r="T2244" s="249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T2244" s="250" t="s">
        <v>169</v>
      </c>
      <c r="AU2244" s="250" t="s">
        <v>81</v>
      </c>
      <c r="AV2244" s="14" t="s">
        <v>81</v>
      </c>
      <c r="AW2244" s="14" t="s">
        <v>34</v>
      </c>
      <c r="AX2244" s="14" t="s">
        <v>72</v>
      </c>
      <c r="AY2244" s="250" t="s">
        <v>161</v>
      </c>
    </row>
    <row r="2245" s="13" customFormat="1">
      <c r="A2245" s="13"/>
      <c r="B2245" s="229"/>
      <c r="C2245" s="230"/>
      <c r="D2245" s="231" t="s">
        <v>169</v>
      </c>
      <c r="E2245" s="232" t="s">
        <v>21</v>
      </c>
      <c r="F2245" s="233" t="s">
        <v>186</v>
      </c>
      <c r="G2245" s="230"/>
      <c r="H2245" s="232" t="s">
        <v>21</v>
      </c>
      <c r="I2245" s="234"/>
      <c r="J2245" s="230"/>
      <c r="K2245" s="230"/>
      <c r="L2245" s="235"/>
      <c r="M2245" s="236"/>
      <c r="N2245" s="237"/>
      <c r="O2245" s="237"/>
      <c r="P2245" s="237"/>
      <c r="Q2245" s="237"/>
      <c r="R2245" s="237"/>
      <c r="S2245" s="237"/>
      <c r="T2245" s="238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T2245" s="239" t="s">
        <v>169</v>
      </c>
      <c r="AU2245" s="239" t="s">
        <v>81</v>
      </c>
      <c r="AV2245" s="13" t="s">
        <v>79</v>
      </c>
      <c r="AW2245" s="13" t="s">
        <v>34</v>
      </c>
      <c r="AX2245" s="13" t="s">
        <v>72</v>
      </c>
      <c r="AY2245" s="239" t="s">
        <v>161</v>
      </c>
    </row>
    <row r="2246" s="14" customFormat="1">
      <c r="A2246" s="14"/>
      <c r="B2246" s="240"/>
      <c r="C2246" s="241"/>
      <c r="D2246" s="231" t="s">
        <v>169</v>
      </c>
      <c r="E2246" s="242" t="s">
        <v>21</v>
      </c>
      <c r="F2246" s="243" t="s">
        <v>245</v>
      </c>
      <c r="G2246" s="241"/>
      <c r="H2246" s="244">
        <v>20</v>
      </c>
      <c r="I2246" s="245"/>
      <c r="J2246" s="241"/>
      <c r="K2246" s="241"/>
      <c r="L2246" s="246"/>
      <c r="M2246" s="247"/>
      <c r="N2246" s="248"/>
      <c r="O2246" s="248"/>
      <c r="P2246" s="248"/>
      <c r="Q2246" s="248"/>
      <c r="R2246" s="248"/>
      <c r="S2246" s="248"/>
      <c r="T2246" s="249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T2246" s="250" t="s">
        <v>169</v>
      </c>
      <c r="AU2246" s="250" t="s">
        <v>81</v>
      </c>
      <c r="AV2246" s="14" t="s">
        <v>81</v>
      </c>
      <c r="AW2246" s="14" t="s">
        <v>34</v>
      </c>
      <c r="AX2246" s="14" t="s">
        <v>72</v>
      </c>
      <c r="AY2246" s="250" t="s">
        <v>161</v>
      </c>
    </row>
    <row r="2247" s="15" customFormat="1">
      <c r="A2247" s="15"/>
      <c r="B2247" s="251"/>
      <c r="C2247" s="252"/>
      <c r="D2247" s="231" t="s">
        <v>169</v>
      </c>
      <c r="E2247" s="253" t="s">
        <v>21</v>
      </c>
      <c r="F2247" s="254" t="s">
        <v>172</v>
      </c>
      <c r="G2247" s="252"/>
      <c r="H2247" s="255">
        <v>218.54900000000001</v>
      </c>
      <c r="I2247" s="256"/>
      <c r="J2247" s="252"/>
      <c r="K2247" s="252"/>
      <c r="L2247" s="257"/>
      <c r="M2247" s="258"/>
      <c r="N2247" s="259"/>
      <c r="O2247" s="259"/>
      <c r="P2247" s="259"/>
      <c r="Q2247" s="259"/>
      <c r="R2247" s="259"/>
      <c r="S2247" s="259"/>
      <c r="T2247" s="260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T2247" s="261" t="s">
        <v>169</v>
      </c>
      <c r="AU2247" s="261" t="s">
        <v>81</v>
      </c>
      <c r="AV2247" s="15" t="s">
        <v>167</v>
      </c>
      <c r="AW2247" s="15" t="s">
        <v>34</v>
      </c>
      <c r="AX2247" s="15" t="s">
        <v>79</v>
      </c>
      <c r="AY2247" s="261" t="s">
        <v>161</v>
      </c>
    </row>
    <row r="2248" s="2" customFormat="1" ht="16.5" customHeight="1">
      <c r="A2248" s="41"/>
      <c r="B2248" s="42"/>
      <c r="C2248" s="216" t="s">
        <v>2707</v>
      </c>
      <c r="D2248" s="216" t="s">
        <v>163</v>
      </c>
      <c r="E2248" s="217" t="s">
        <v>2708</v>
      </c>
      <c r="F2248" s="218" t="s">
        <v>2709</v>
      </c>
      <c r="G2248" s="219" t="s">
        <v>166</v>
      </c>
      <c r="H2248" s="220">
        <v>256.50900000000001</v>
      </c>
      <c r="I2248" s="221"/>
      <c r="J2248" s="222">
        <f>ROUND(I2248*H2248,2)</f>
        <v>0</v>
      </c>
      <c r="K2248" s="218" t="s">
        <v>178</v>
      </c>
      <c r="L2248" s="47"/>
      <c r="M2248" s="223" t="s">
        <v>21</v>
      </c>
      <c r="N2248" s="224" t="s">
        <v>43</v>
      </c>
      <c r="O2248" s="87"/>
      <c r="P2248" s="225">
        <f>O2248*H2248</f>
        <v>0</v>
      </c>
      <c r="Q2248" s="225">
        <v>4.0000000000000003E-05</v>
      </c>
      <c r="R2248" s="225">
        <f>Q2248*H2248</f>
        <v>0.010260360000000001</v>
      </c>
      <c r="S2248" s="225">
        <v>0</v>
      </c>
      <c r="T2248" s="226">
        <f>S2248*H2248</f>
        <v>0</v>
      </c>
      <c r="U2248" s="41"/>
      <c r="V2248" s="41"/>
      <c r="W2248" s="41"/>
      <c r="X2248" s="41"/>
      <c r="Y2248" s="41"/>
      <c r="Z2248" s="41"/>
      <c r="AA2248" s="41"/>
      <c r="AB2248" s="41"/>
      <c r="AC2248" s="41"/>
      <c r="AD2248" s="41"/>
      <c r="AE2248" s="41"/>
      <c r="AR2248" s="227" t="s">
        <v>276</v>
      </c>
      <c r="AT2248" s="227" t="s">
        <v>163</v>
      </c>
      <c r="AU2248" s="227" t="s">
        <v>81</v>
      </c>
      <c r="AY2248" s="20" t="s">
        <v>161</v>
      </c>
      <c r="BE2248" s="228">
        <f>IF(N2248="základní",J2248,0)</f>
        <v>0</v>
      </c>
      <c r="BF2248" s="228">
        <f>IF(N2248="snížená",J2248,0)</f>
        <v>0</v>
      </c>
      <c r="BG2248" s="228">
        <f>IF(N2248="zákl. přenesená",J2248,0)</f>
        <v>0</v>
      </c>
      <c r="BH2248" s="228">
        <f>IF(N2248="sníž. přenesená",J2248,0)</f>
        <v>0</v>
      </c>
      <c r="BI2248" s="228">
        <f>IF(N2248="nulová",J2248,0)</f>
        <v>0</v>
      </c>
      <c r="BJ2248" s="20" t="s">
        <v>79</v>
      </c>
      <c r="BK2248" s="228">
        <f>ROUND(I2248*H2248,2)</f>
        <v>0</v>
      </c>
      <c r="BL2248" s="20" t="s">
        <v>276</v>
      </c>
      <c r="BM2248" s="227" t="s">
        <v>2710</v>
      </c>
    </row>
    <row r="2249" s="2" customFormat="1">
      <c r="A2249" s="41"/>
      <c r="B2249" s="42"/>
      <c r="C2249" s="43"/>
      <c r="D2249" s="262" t="s">
        <v>180</v>
      </c>
      <c r="E2249" s="43"/>
      <c r="F2249" s="263" t="s">
        <v>2711</v>
      </c>
      <c r="G2249" s="43"/>
      <c r="H2249" s="43"/>
      <c r="I2249" s="264"/>
      <c r="J2249" s="43"/>
      <c r="K2249" s="43"/>
      <c r="L2249" s="47"/>
      <c r="M2249" s="265"/>
      <c r="N2249" s="266"/>
      <c r="O2249" s="87"/>
      <c r="P2249" s="87"/>
      <c r="Q2249" s="87"/>
      <c r="R2249" s="87"/>
      <c r="S2249" s="87"/>
      <c r="T2249" s="88"/>
      <c r="U2249" s="41"/>
      <c r="V2249" s="41"/>
      <c r="W2249" s="41"/>
      <c r="X2249" s="41"/>
      <c r="Y2249" s="41"/>
      <c r="Z2249" s="41"/>
      <c r="AA2249" s="41"/>
      <c r="AB2249" s="41"/>
      <c r="AC2249" s="41"/>
      <c r="AD2249" s="41"/>
      <c r="AE2249" s="41"/>
      <c r="AT2249" s="20" t="s">
        <v>180</v>
      </c>
      <c r="AU2249" s="20" t="s">
        <v>81</v>
      </c>
    </row>
    <row r="2250" s="14" customFormat="1">
      <c r="A2250" s="14"/>
      <c r="B2250" s="240"/>
      <c r="C2250" s="241"/>
      <c r="D2250" s="231" t="s">
        <v>169</v>
      </c>
      <c r="E2250" s="242" t="s">
        <v>21</v>
      </c>
      <c r="F2250" s="243" t="s">
        <v>2712</v>
      </c>
      <c r="G2250" s="241"/>
      <c r="H2250" s="244">
        <v>110.2</v>
      </c>
      <c r="I2250" s="245"/>
      <c r="J2250" s="241"/>
      <c r="K2250" s="241"/>
      <c r="L2250" s="246"/>
      <c r="M2250" s="247"/>
      <c r="N2250" s="248"/>
      <c r="O2250" s="248"/>
      <c r="P2250" s="248"/>
      <c r="Q2250" s="248"/>
      <c r="R2250" s="248"/>
      <c r="S2250" s="248"/>
      <c r="T2250" s="249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T2250" s="250" t="s">
        <v>169</v>
      </c>
      <c r="AU2250" s="250" t="s">
        <v>81</v>
      </c>
      <c r="AV2250" s="14" t="s">
        <v>81</v>
      </c>
      <c r="AW2250" s="14" t="s">
        <v>34</v>
      </c>
      <c r="AX2250" s="14" t="s">
        <v>72</v>
      </c>
      <c r="AY2250" s="250" t="s">
        <v>161</v>
      </c>
    </row>
    <row r="2251" s="14" customFormat="1">
      <c r="A2251" s="14"/>
      <c r="B2251" s="240"/>
      <c r="C2251" s="241"/>
      <c r="D2251" s="231" t="s">
        <v>169</v>
      </c>
      <c r="E2251" s="242" t="s">
        <v>21</v>
      </c>
      <c r="F2251" s="243" t="s">
        <v>2690</v>
      </c>
      <c r="G2251" s="241"/>
      <c r="H2251" s="244">
        <v>146.309</v>
      </c>
      <c r="I2251" s="245"/>
      <c r="J2251" s="241"/>
      <c r="K2251" s="241"/>
      <c r="L2251" s="246"/>
      <c r="M2251" s="247"/>
      <c r="N2251" s="248"/>
      <c r="O2251" s="248"/>
      <c r="P2251" s="248"/>
      <c r="Q2251" s="248"/>
      <c r="R2251" s="248"/>
      <c r="S2251" s="248"/>
      <c r="T2251" s="249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T2251" s="250" t="s">
        <v>169</v>
      </c>
      <c r="AU2251" s="250" t="s">
        <v>81</v>
      </c>
      <c r="AV2251" s="14" t="s">
        <v>81</v>
      </c>
      <c r="AW2251" s="14" t="s">
        <v>34</v>
      </c>
      <c r="AX2251" s="14" t="s">
        <v>72</v>
      </c>
      <c r="AY2251" s="250" t="s">
        <v>161</v>
      </c>
    </row>
    <row r="2252" s="15" customFormat="1">
      <c r="A2252" s="15"/>
      <c r="B2252" s="251"/>
      <c r="C2252" s="252"/>
      <c r="D2252" s="231" t="s">
        <v>169</v>
      </c>
      <c r="E2252" s="253" t="s">
        <v>21</v>
      </c>
      <c r="F2252" s="254" t="s">
        <v>172</v>
      </c>
      <c r="G2252" s="252"/>
      <c r="H2252" s="255">
        <v>256.50900000000001</v>
      </c>
      <c r="I2252" s="256"/>
      <c r="J2252" s="252"/>
      <c r="K2252" s="252"/>
      <c r="L2252" s="257"/>
      <c r="M2252" s="258"/>
      <c r="N2252" s="259"/>
      <c r="O2252" s="259"/>
      <c r="P2252" s="259"/>
      <c r="Q2252" s="259"/>
      <c r="R2252" s="259"/>
      <c r="S2252" s="259"/>
      <c r="T2252" s="260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T2252" s="261" t="s">
        <v>169</v>
      </c>
      <c r="AU2252" s="261" t="s">
        <v>81</v>
      </c>
      <c r="AV2252" s="15" t="s">
        <v>167</v>
      </c>
      <c r="AW2252" s="15" t="s">
        <v>34</v>
      </c>
      <c r="AX2252" s="15" t="s">
        <v>79</v>
      </c>
      <c r="AY2252" s="261" t="s">
        <v>161</v>
      </c>
    </row>
    <row r="2253" s="2" customFormat="1" ht="16.5" customHeight="1">
      <c r="A2253" s="41"/>
      <c r="B2253" s="42"/>
      <c r="C2253" s="216" t="s">
        <v>2713</v>
      </c>
      <c r="D2253" s="216" t="s">
        <v>163</v>
      </c>
      <c r="E2253" s="217" t="s">
        <v>2714</v>
      </c>
      <c r="F2253" s="218" t="s">
        <v>2715</v>
      </c>
      <c r="G2253" s="219" t="s">
        <v>166</v>
      </c>
      <c r="H2253" s="220">
        <v>256.50900000000001</v>
      </c>
      <c r="I2253" s="221"/>
      <c r="J2253" s="222">
        <f>ROUND(I2253*H2253,2)</f>
        <v>0</v>
      </c>
      <c r="K2253" s="218" t="s">
        <v>178</v>
      </c>
      <c r="L2253" s="47"/>
      <c r="M2253" s="223" t="s">
        <v>21</v>
      </c>
      <c r="N2253" s="224" t="s">
        <v>43</v>
      </c>
      <c r="O2253" s="87"/>
      <c r="P2253" s="225">
        <f>O2253*H2253</f>
        <v>0</v>
      </c>
      <c r="Q2253" s="225">
        <v>0</v>
      </c>
      <c r="R2253" s="225">
        <f>Q2253*H2253</f>
        <v>0</v>
      </c>
      <c r="S2253" s="225">
        <v>0</v>
      </c>
      <c r="T2253" s="226">
        <f>S2253*H2253</f>
        <v>0</v>
      </c>
      <c r="U2253" s="41"/>
      <c r="V2253" s="41"/>
      <c r="W2253" s="41"/>
      <c r="X2253" s="41"/>
      <c r="Y2253" s="41"/>
      <c r="Z2253" s="41"/>
      <c r="AA2253" s="41"/>
      <c r="AB2253" s="41"/>
      <c r="AC2253" s="41"/>
      <c r="AD2253" s="41"/>
      <c r="AE2253" s="41"/>
      <c r="AR2253" s="227" t="s">
        <v>276</v>
      </c>
      <c r="AT2253" s="227" t="s">
        <v>163</v>
      </c>
      <c r="AU2253" s="227" t="s">
        <v>81</v>
      </c>
      <c r="AY2253" s="20" t="s">
        <v>161</v>
      </c>
      <c r="BE2253" s="228">
        <f>IF(N2253="základní",J2253,0)</f>
        <v>0</v>
      </c>
      <c r="BF2253" s="228">
        <f>IF(N2253="snížená",J2253,0)</f>
        <v>0</v>
      </c>
      <c r="BG2253" s="228">
        <f>IF(N2253="zákl. přenesená",J2253,0)</f>
        <v>0</v>
      </c>
      <c r="BH2253" s="228">
        <f>IF(N2253="sníž. přenesená",J2253,0)</f>
        <v>0</v>
      </c>
      <c r="BI2253" s="228">
        <f>IF(N2253="nulová",J2253,0)</f>
        <v>0</v>
      </c>
      <c r="BJ2253" s="20" t="s">
        <v>79</v>
      </c>
      <c r="BK2253" s="228">
        <f>ROUND(I2253*H2253,2)</f>
        <v>0</v>
      </c>
      <c r="BL2253" s="20" t="s">
        <v>276</v>
      </c>
      <c r="BM2253" s="227" t="s">
        <v>2716</v>
      </c>
    </row>
    <row r="2254" s="2" customFormat="1">
      <c r="A2254" s="41"/>
      <c r="B2254" s="42"/>
      <c r="C2254" s="43"/>
      <c r="D2254" s="262" t="s">
        <v>180</v>
      </c>
      <c r="E2254" s="43"/>
      <c r="F2254" s="263" t="s">
        <v>2717</v>
      </c>
      <c r="G2254" s="43"/>
      <c r="H2254" s="43"/>
      <c r="I2254" s="264"/>
      <c r="J2254" s="43"/>
      <c r="K2254" s="43"/>
      <c r="L2254" s="47"/>
      <c r="M2254" s="265"/>
      <c r="N2254" s="266"/>
      <c r="O2254" s="87"/>
      <c r="P2254" s="87"/>
      <c r="Q2254" s="87"/>
      <c r="R2254" s="87"/>
      <c r="S2254" s="87"/>
      <c r="T2254" s="88"/>
      <c r="U2254" s="41"/>
      <c r="V2254" s="41"/>
      <c r="W2254" s="41"/>
      <c r="X2254" s="41"/>
      <c r="Y2254" s="41"/>
      <c r="Z2254" s="41"/>
      <c r="AA2254" s="41"/>
      <c r="AB2254" s="41"/>
      <c r="AC2254" s="41"/>
      <c r="AD2254" s="41"/>
      <c r="AE2254" s="41"/>
      <c r="AT2254" s="20" t="s">
        <v>180</v>
      </c>
      <c r="AU2254" s="20" t="s">
        <v>81</v>
      </c>
    </row>
    <row r="2255" s="14" customFormat="1">
      <c r="A2255" s="14"/>
      <c r="B2255" s="240"/>
      <c r="C2255" s="241"/>
      <c r="D2255" s="231" t="s">
        <v>169</v>
      </c>
      <c r="E2255" s="242" t="s">
        <v>21</v>
      </c>
      <c r="F2255" s="243" t="s">
        <v>2712</v>
      </c>
      <c r="G2255" s="241"/>
      <c r="H2255" s="244">
        <v>110.2</v>
      </c>
      <c r="I2255" s="245"/>
      <c r="J2255" s="241"/>
      <c r="K2255" s="241"/>
      <c r="L2255" s="246"/>
      <c r="M2255" s="247"/>
      <c r="N2255" s="248"/>
      <c r="O2255" s="248"/>
      <c r="P2255" s="248"/>
      <c r="Q2255" s="248"/>
      <c r="R2255" s="248"/>
      <c r="S2255" s="248"/>
      <c r="T2255" s="249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T2255" s="250" t="s">
        <v>169</v>
      </c>
      <c r="AU2255" s="250" t="s">
        <v>81</v>
      </c>
      <c r="AV2255" s="14" t="s">
        <v>81</v>
      </c>
      <c r="AW2255" s="14" t="s">
        <v>34</v>
      </c>
      <c r="AX2255" s="14" t="s">
        <v>72</v>
      </c>
      <c r="AY2255" s="250" t="s">
        <v>161</v>
      </c>
    </row>
    <row r="2256" s="14" customFormat="1">
      <c r="A2256" s="14"/>
      <c r="B2256" s="240"/>
      <c r="C2256" s="241"/>
      <c r="D2256" s="231" t="s">
        <v>169</v>
      </c>
      <c r="E2256" s="242" t="s">
        <v>21</v>
      </c>
      <c r="F2256" s="243" t="s">
        <v>2690</v>
      </c>
      <c r="G2256" s="241"/>
      <c r="H2256" s="244">
        <v>146.309</v>
      </c>
      <c r="I2256" s="245"/>
      <c r="J2256" s="241"/>
      <c r="K2256" s="241"/>
      <c r="L2256" s="246"/>
      <c r="M2256" s="247"/>
      <c r="N2256" s="248"/>
      <c r="O2256" s="248"/>
      <c r="P2256" s="248"/>
      <c r="Q2256" s="248"/>
      <c r="R2256" s="248"/>
      <c r="S2256" s="248"/>
      <c r="T2256" s="249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T2256" s="250" t="s">
        <v>169</v>
      </c>
      <c r="AU2256" s="250" t="s">
        <v>81</v>
      </c>
      <c r="AV2256" s="14" t="s">
        <v>81</v>
      </c>
      <c r="AW2256" s="14" t="s">
        <v>34</v>
      </c>
      <c r="AX2256" s="14" t="s">
        <v>72</v>
      </c>
      <c r="AY2256" s="250" t="s">
        <v>161</v>
      </c>
    </row>
    <row r="2257" s="15" customFormat="1">
      <c r="A2257" s="15"/>
      <c r="B2257" s="251"/>
      <c r="C2257" s="252"/>
      <c r="D2257" s="231" t="s">
        <v>169</v>
      </c>
      <c r="E2257" s="253" t="s">
        <v>21</v>
      </c>
      <c r="F2257" s="254" t="s">
        <v>172</v>
      </c>
      <c r="G2257" s="252"/>
      <c r="H2257" s="255">
        <v>256.50900000000001</v>
      </c>
      <c r="I2257" s="256"/>
      <c r="J2257" s="252"/>
      <c r="K2257" s="252"/>
      <c r="L2257" s="257"/>
      <c r="M2257" s="258"/>
      <c r="N2257" s="259"/>
      <c r="O2257" s="259"/>
      <c r="P2257" s="259"/>
      <c r="Q2257" s="259"/>
      <c r="R2257" s="259"/>
      <c r="S2257" s="259"/>
      <c r="T2257" s="260"/>
      <c r="U2257" s="15"/>
      <c r="V2257" s="15"/>
      <c r="W2257" s="15"/>
      <c r="X2257" s="15"/>
      <c r="Y2257" s="15"/>
      <c r="Z2257" s="15"/>
      <c r="AA2257" s="15"/>
      <c r="AB2257" s="15"/>
      <c r="AC2257" s="15"/>
      <c r="AD2257" s="15"/>
      <c r="AE2257" s="15"/>
      <c r="AT2257" s="261" t="s">
        <v>169</v>
      </c>
      <c r="AU2257" s="261" t="s">
        <v>81</v>
      </c>
      <c r="AV2257" s="15" t="s">
        <v>167</v>
      </c>
      <c r="AW2257" s="15" t="s">
        <v>34</v>
      </c>
      <c r="AX2257" s="15" t="s">
        <v>79</v>
      </c>
      <c r="AY2257" s="261" t="s">
        <v>161</v>
      </c>
    </row>
    <row r="2258" s="2" customFormat="1" ht="16.5" customHeight="1">
      <c r="A2258" s="41"/>
      <c r="B2258" s="42"/>
      <c r="C2258" s="216" t="s">
        <v>2718</v>
      </c>
      <c r="D2258" s="216" t="s">
        <v>163</v>
      </c>
      <c r="E2258" s="217" t="s">
        <v>2719</v>
      </c>
      <c r="F2258" s="218" t="s">
        <v>2720</v>
      </c>
      <c r="G2258" s="219" t="s">
        <v>166</v>
      </c>
      <c r="H2258" s="220">
        <v>285.97300000000001</v>
      </c>
      <c r="I2258" s="221"/>
      <c r="J2258" s="222">
        <f>ROUND(I2258*H2258,2)</f>
        <v>0</v>
      </c>
      <c r="K2258" s="218" t="s">
        <v>178</v>
      </c>
      <c r="L2258" s="47"/>
      <c r="M2258" s="223" t="s">
        <v>21</v>
      </c>
      <c r="N2258" s="224" t="s">
        <v>43</v>
      </c>
      <c r="O2258" s="87"/>
      <c r="P2258" s="225">
        <f>O2258*H2258</f>
        <v>0</v>
      </c>
      <c r="Q2258" s="225">
        <v>0</v>
      </c>
      <c r="R2258" s="225">
        <f>Q2258*H2258</f>
        <v>0</v>
      </c>
      <c r="S2258" s="225">
        <v>0</v>
      </c>
      <c r="T2258" s="226">
        <f>S2258*H2258</f>
        <v>0</v>
      </c>
      <c r="U2258" s="41"/>
      <c r="V2258" s="41"/>
      <c r="W2258" s="41"/>
      <c r="X2258" s="41"/>
      <c r="Y2258" s="41"/>
      <c r="Z2258" s="41"/>
      <c r="AA2258" s="41"/>
      <c r="AB2258" s="41"/>
      <c r="AC2258" s="41"/>
      <c r="AD2258" s="41"/>
      <c r="AE2258" s="41"/>
      <c r="AR2258" s="227" t="s">
        <v>276</v>
      </c>
      <c r="AT2258" s="227" t="s">
        <v>163</v>
      </c>
      <c r="AU2258" s="227" t="s">
        <v>81</v>
      </c>
      <c r="AY2258" s="20" t="s">
        <v>161</v>
      </c>
      <c r="BE2258" s="228">
        <f>IF(N2258="základní",J2258,0)</f>
        <v>0</v>
      </c>
      <c r="BF2258" s="228">
        <f>IF(N2258="snížená",J2258,0)</f>
        <v>0</v>
      </c>
      <c r="BG2258" s="228">
        <f>IF(N2258="zákl. přenesená",J2258,0)</f>
        <v>0</v>
      </c>
      <c r="BH2258" s="228">
        <f>IF(N2258="sníž. přenesená",J2258,0)</f>
        <v>0</v>
      </c>
      <c r="BI2258" s="228">
        <f>IF(N2258="nulová",J2258,0)</f>
        <v>0</v>
      </c>
      <c r="BJ2258" s="20" t="s">
        <v>79</v>
      </c>
      <c r="BK2258" s="228">
        <f>ROUND(I2258*H2258,2)</f>
        <v>0</v>
      </c>
      <c r="BL2258" s="20" t="s">
        <v>276</v>
      </c>
      <c r="BM2258" s="227" t="s">
        <v>2721</v>
      </c>
    </row>
    <row r="2259" s="2" customFormat="1">
      <c r="A2259" s="41"/>
      <c r="B2259" s="42"/>
      <c r="C2259" s="43"/>
      <c r="D2259" s="262" t="s">
        <v>180</v>
      </c>
      <c r="E2259" s="43"/>
      <c r="F2259" s="263" t="s">
        <v>2722</v>
      </c>
      <c r="G2259" s="43"/>
      <c r="H2259" s="43"/>
      <c r="I2259" s="264"/>
      <c r="J2259" s="43"/>
      <c r="K2259" s="43"/>
      <c r="L2259" s="47"/>
      <c r="M2259" s="265"/>
      <c r="N2259" s="266"/>
      <c r="O2259" s="87"/>
      <c r="P2259" s="87"/>
      <c r="Q2259" s="87"/>
      <c r="R2259" s="87"/>
      <c r="S2259" s="87"/>
      <c r="T2259" s="88"/>
      <c r="U2259" s="41"/>
      <c r="V2259" s="41"/>
      <c r="W2259" s="41"/>
      <c r="X2259" s="41"/>
      <c r="Y2259" s="41"/>
      <c r="Z2259" s="41"/>
      <c r="AA2259" s="41"/>
      <c r="AB2259" s="41"/>
      <c r="AC2259" s="41"/>
      <c r="AD2259" s="41"/>
      <c r="AE2259" s="41"/>
      <c r="AT2259" s="20" t="s">
        <v>180</v>
      </c>
      <c r="AU2259" s="20" t="s">
        <v>81</v>
      </c>
    </row>
    <row r="2260" s="14" customFormat="1">
      <c r="A2260" s="14"/>
      <c r="B2260" s="240"/>
      <c r="C2260" s="241"/>
      <c r="D2260" s="231" t="s">
        <v>169</v>
      </c>
      <c r="E2260" s="242" t="s">
        <v>21</v>
      </c>
      <c r="F2260" s="243" t="s">
        <v>1235</v>
      </c>
      <c r="G2260" s="241"/>
      <c r="H2260" s="244">
        <v>13.109999999999999</v>
      </c>
      <c r="I2260" s="245"/>
      <c r="J2260" s="241"/>
      <c r="K2260" s="241"/>
      <c r="L2260" s="246"/>
      <c r="M2260" s="247"/>
      <c r="N2260" s="248"/>
      <c r="O2260" s="248"/>
      <c r="P2260" s="248"/>
      <c r="Q2260" s="248"/>
      <c r="R2260" s="248"/>
      <c r="S2260" s="248"/>
      <c r="T2260" s="249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T2260" s="250" t="s">
        <v>169</v>
      </c>
      <c r="AU2260" s="250" t="s">
        <v>81</v>
      </c>
      <c r="AV2260" s="14" t="s">
        <v>81</v>
      </c>
      <c r="AW2260" s="14" t="s">
        <v>34</v>
      </c>
      <c r="AX2260" s="14" t="s">
        <v>72</v>
      </c>
      <c r="AY2260" s="250" t="s">
        <v>161</v>
      </c>
    </row>
    <row r="2261" s="13" customFormat="1">
      <c r="A2261" s="13"/>
      <c r="B2261" s="229"/>
      <c r="C2261" s="230"/>
      <c r="D2261" s="231" t="s">
        <v>169</v>
      </c>
      <c r="E2261" s="232" t="s">
        <v>21</v>
      </c>
      <c r="F2261" s="233" t="s">
        <v>2723</v>
      </c>
      <c r="G2261" s="230"/>
      <c r="H2261" s="232" t="s">
        <v>21</v>
      </c>
      <c r="I2261" s="234"/>
      <c r="J2261" s="230"/>
      <c r="K2261" s="230"/>
      <c r="L2261" s="235"/>
      <c r="M2261" s="236"/>
      <c r="N2261" s="237"/>
      <c r="O2261" s="237"/>
      <c r="P2261" s="237"/>
      <c r="Q2261" s="237"/>
      <c r="R2261" s="237"/>
      <c r="S2261" s="237"/>
      <c r="T2261" s="238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T2261" s="239" t="s">
        <v>169</v>
      </c>
      <c r="AU2261" s="239" t="s">
        <v>81</v>
      </c>
      <c r="AV2261" s="13" t="s">
        <v>79</v>
      </c>
      <c r="AW2261" s="13" t="s">
        <v>34</v>
      </c>
      <c r="AX2261" s="13" t="s">
        <v>72</v>
      </c>
      <c r="AY2261" s="239" t="s">
        <v>161</v>
      </c>
    </row>
    <row r="2262" s="13" customFormat="1">
      <c r="A2262" s="13"/>
      <c r="B2262" s="229"/>
      <c r="C2262" s="230"/>
      <c r="D2262" s="231" t="s">
        <v>169</v>
      </c>
      <c r="E2262" s="232" t="s">
        <v>21</v>
      </c>
      <c r="F2262" s="233" t="s">
        <v>2724</v>
      </c>
      <c r="G2262" s="230"/>
      <c r="H2262" s="232" t="s">
        <v>21</v>
      </c>
      <c r="I2262" s="234"/>
      <c r="J2262" s="230"/>
      <c r="K2262" s="230"/>
      <c r="L2262" s="235"/>
      <c r="M2262" s="236"/>
      <c r="N2262" s="237"/>
      <c r="O2262" s="237"/>
      <c r="P2262" s="237"/>
      <c r="Q2262" s="237"/>
      <c r="R2262" s="237"/>
      <c r="S2262" s="237"/>
      <c r="T2262" s="238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T2262" s="239" t="s">
        <v>169</v>
      </c>
      <c r="AU2262" s="239" t="s">
        <v>81</v>
      </c>
      <c r="AV2262" s="13" t="s">
        <v>79</v>
      </c>
      <c r="AW2262" s="13" t="s">
        <v>34</v>
      </c>
      <c r="AX2262" s="13" t="s">
        <v>72</v>
      </c>
      <c r="AY2262" s="239" t="s">
        <v>161</v>
      </c>
    </row>
    <row r="2263" s="14" customFormat="1">
      <c r="A2263" s="14"/>
      <c r="B2263" s="240"/>
      <c r="C2263" s="241"/>
      <c r="D2263" s="231" t="s">
        <v>169</v>
      </c>
      <c r="E2263" s="242" t="s">
        <v>21</v>
      </c>
      <c r="F2263" s="243" t="s">
        <v>2725</v>
      </c>
      <c r="G2263" s="241"/>
      <c r="H2263" s="244">
        <v>0.79700000000000004</v>
      </c>
      <c r="I2263" s="245"/>
      <c r="J2263" s="241"/>
      <c r="K2263" s="241"/>
      <c r="L2263" s="246"/>
      <c r="M2263" s="247"/>
      <c r="N2263" s="248"/>
      <c r="O2263" s="248"/>
      <c r="P2263" s="248"/>
      <c r="Q2263" s="248"/>
      <c r="R2263" s="248"/>
      <c r="S2263" s="248"/>
      <c r="T2263" s="249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T2263" s="250" t="s">
        <v>169</v>
      </c>
      <c r="AU2263" s="250" t="s">
        <v>81</v>
      </c>
      <c r="AV2263" s="14" t="s">
        <v>81</v>
      </c>
      <c r="AW2263" s="14" t="s">
        <v>34</v>
      </c>
      <c r="AX2263" s="14" t="s">
        <v>72</v>
      </c>
      <c r="AY2263" s="250" t="s">
        <v>161</v>
      </c>
    </row>
    <row r="2264" s="13" customFormat="1">
      <c r="A2264" s="13"/>
      <c r="B2264" s="229"/>
      <c r="C2264" s="230"/>
      <c r="D2264" s="231" t="s">
        <v>169</v>
      </c>
      <c r="E2264" s="232" t="s">
        <v>21</v>
      </c>
      <c r="F2264" s="233" t="s">
        <v>2726</v>
      </c>
      <c r="G2264" s="230"/>
      <c r="H2264" s="232" t="s">
        <v>21</v>
      </c>
      <c r="I2264" s="234"/>
      <c r="J2264" s="230"/>
      <c r="K2264" s="230"/>
      <c r="L2264" s="235"/>
      <c r="M2264" s="236"/>
      <c r="N2264" s="237"/>
      <c r="O2264" s="237"/>
      <c r="P2264" s="237"/>
      <c r="Q2264" s="237"/>
      <c r="R2264" s="237"/>
      <c r="S2264" s="237"/>
      <c r="T2264" s="238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T2264" s="239" t="s">
        <v>169</v>
      </c>
      <c r="AU2264" s="239" t="s">
        <v>81</v>
      </c>
      <c r="AV2264" s="13" t="s">
        <v>79</v>
      </c>
      <c r="AW2264" s="13" t="s">
        <v>34</v>
      </c>
      <c r="AX2264" s="13" t="s">
        <v>72</v>
      </c>
      <c r="AY2264" s="239" t="s">
        <v>161</v>
      </c>
    </row>
    <row r="2265" s="14" customFormat="1">
      <c r="A2265" s="14"/>
      <c r="B2265" s="240"/>
      <c r="C2265" s="241"/>
      <c r="D2265" s="231" t="s">
        <v>169</v>
      </c>
      <c r="E2265" s="242" t="s">
        <v>21</v>
      </c>
      <c r="F2265" s="243" t="s">
        <v>2727</v>
      </c>
      <c r="G2265" s="241"/>
      <c r="H2265" s="244">
        <v>3.6629999999999998</v>
      </c>
      <c r="I2265" s="245"/>
      <c r="J2265" s="241"/>
      <c r="K2265" s="241"/>
      <c r="L2265" s="246"/>
      <c r="M2265" s="247"/>
      <c r="N2265" s="248"/>
      <c r="O2265" s="248"/>
      <c r="P2265" s="248"/>
      <c r="Q2265" s="248"/>
      <c r="R2265" s="248"/>
      <c r="S2265" s="248"/>
      <c r="T2265" s="249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T2265" s="250" t="s">
        <v>169</v>
      </c>
      <c r="AU2265" s="250" t="s">
        <v>81</v>
      </c>
      <c r="AV2265" s="14" t="s">
        <v>81</v>
      </c>
      <c r="AW2265" s="14" t="s">
        <v>34</v>
      </c>
      <c r="AX2265" s="14" t="s">
        <v>72</v>
      </c>
      <c r="AY2265" s="250" t="s">
        <v>161</v>
      </c>
    </row>
    <row r="2266" s="13" customFormat="1">
      <c r="A2266" s="13"/>
      <c r="B2266" s="229"/>
      <c r="C2266" s="230"/>
      <c r="D2266" s="231" t="s">
        <v>169</v>
      </c>
      <c r="E2266" s="232" t="s">
        <v>21</v>
      </c>
      <c r="F2266" s="233" t="s">
        <v>883</v>
      </c>
      <c r="G2266" s="230"/>
      <c r="H2266" s="232" t="s">
        <v>21</v>
      </c>
      <c r="I2266" s="234"/>
      <c r="J2266" s="230"/>
      <c r="K2266" s="230"/>
      <c r="L2266" s="235"/>
      <c r="M2266" s="236"/>
      <c r="N2266" s="237"/>
      <c r="O2266" s="237"/>
      <c r="P2266" s="237"/>
      <c r="Q2266" s="237"/>
      <c r="R2266" s="237"/>
      <c r="S2266" s="237"/>
      <c r="T2266" s="238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T2266" s="239" t="s">
        <v>169</v>
      </c>
      <c r="AU2266" s="239" t="s">
        <v>81</v>
      </c>
      <c r="AV2266" s="13" t="s">
        <v>79</v>
      </c>
      <c r="AW2266" s="13" t="s">
        <v>34</v>
      </c>
      <c r="AX2266" s="13" t="s">
        <v>72</v>
      </c>
      <c r="AY2266" s="239" t="s">
        <v>161</v>
      </c>
    </row>
    <row r="2267" s="14" customFormat="1">
      <c r="A2267" s="14"/>
      <c r="B2267" s="240"/>
      <c r="C2267" s="241"/>
      <c r="D2267" s="231" t="s">
        <v>169</v>
      </c>
      <c r="E2267" s="242" t="s">
        <v>21</v>
      </c>
      <c r="F2267" s="243" t="s">
        <v>2728</v>
      </c>
      <c r="G2267" s="241"/>
      <c r="H2267" s="244">
        <v>3.96</v>
      </c>
      <c r="I2267" s="245"/>
      <c r="J2267" s="241"/>
      <c r="K2267" s="241"/>
      <c r="L2267" s="246"/>
      <c r="M2267" s="247"/>
      <c r="N2267" s="248"/>
      <c r="O2267" s="248"/>
      <c r="P2267" s="248"/>
      <c r="Q2267" s="248"/>
      <c r="R2267" s="248"/>
      <c r="S2267" s="248"/>
      <c r="T2267" s="249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T2267" s="250" t="s">
        <v>169</v>
      </c>
      <c r="AU2267" s="250" t="s">
        <v>81</v>
      </c>
      <c r="AV2267" s="14" t="s">
        <v>81</v>
      </c>
      <c r="AW2267" s="14" t="s">
        <v>34</v>
      </c>
      <c r="AX2267" s="14" t="s">
        <v>72</v>
      </c>
      <c r="AY2267" s="250" t="s">
        <v>161</v>
      </c>
    </row>
    <row r="2268" s="13" customFormat="1">
      <c r="A2268" s="13"/>
      <c r="B2268" s="229"/>
      <c r="C2268" s="230"/>
      <c r="D2268" s="231" t="s">
        <v>169</v>
      </c>
      <c r="E2268" s="232" t="s">
        <v>21</v>
      </c>
      <c r="F2268" s="233" t="s">
        <v>2729</v>
      </c>
      <c r="G2268" s="230"/>
      <c r="H2268" s="232" t="s">
        <v>21</v>
      </c>
      <c r="I2268" s="234"/>
      <c r="J2268" s="230"/>
      <c r="K2268" s="230"/>
      <c r="L2268" s="235"/>
      <c r="M2268" s="236"/>
      <c r="N2268" s="237"/>
      <c r="O2268" s="237"/>
      <c r="P2268" s="237"/>
      <c r="Q2268" s="237"/>
      <c r="R2268" s="237"/>
      <c r="S2268" s="237"/>
      <c r="T2268" s="238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T2268" s="239" t="s">
        <v>169</v>
      </c>
      <c r="AU2268" s="239" t="s">
        <v>81</v>
      </c>
      <c r="AV2268" s="13" t="s">
        <v>79</v>
      </c>
      <c r="AW2268" s="13" t="s">
        <v>34</v>
      </c>
      <c r="AX2268" s="13" t="s">
        <v>72</v>
      </c>
      <c r="AY2268" s="239" t="s">
        <v>161</v>
      </c>
    </row>
    <row r="2269" s="14" customFormat="1">
      <c r="A2269" s="14"/>
      <c r="B2269" s="240"/>
      <c r="C2269" s="241"/>
      <c r="D2269" s="231" t="s">
        <v>169</v>
      </c>
      <c r="E2269" s="242" t="s">
        <v>21</v>
      </c>
      <c r="F2269" s="243" t="s">
        <v>2730</v>
      </c>
      <c r="G2269" s="241"/>
      <c r="H2269" s="244">
        <v>5.5800000000000001</v>
      </c>
      <c r="I2269" s="245"/>
      <c r="J2269" s="241"/>
      <c r="K2269" s="241"/>
      <c r="L2269" s="246"/>
      <c r="M2269" s="247"/>
      <c r="N2269" s="248"/>
      <c r="O2269" s="248"/>
      <c r="P2269" s="248"/>
      <c r="Q2269" s="248"/>
      <c r="R2269" s="248"/>
      <c r="S2269" s="248"/>
      <c r="T2269" s="249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T2269" s="250" t="s">
        <v>169</v>
      </c>
      <c r="AU2269" s="250" t="s">
        <v>81</v>
      </c>
      <c r="AV2269" s="14" t="s">
        <v>81</v>
      </c>
      <c r="AW2269" s="14" t="s">
        <v>34</v>
      </c>
      <c r="AX2269" s="14" t="s">
        <v>72</v>
      </c>
      <c r="AY2269" s="250" t="s">
        <v>161</v>
      </c>
    </row>
    <row r="2270" s="13" customFormat="1">
      <c r="A2270" s="13"/>
      <c r="B2270" s="229"/>
      <c r="C2270" s="230"/>
      <c r="D2270" s="231" t="s">
        <v>169</v>
      </c>
      <c r="E2270" s="232" t="s">
        <v>21</v>
      </c>
      <c r="F2270" s="233" t="s">
        <v>2731</v>
      </c>
      <c r="G2270" s="230"/>
      <c r="H2270" s="232" t="s">
        <v>21</v>
      </c>
      <c r="I2270" s="234"/>
      <c r="J2270" s="230"/>
      <c r="K2270" s="230"/>
      <c r="L2270" s="235"/>
      <c r="M2270" s="236"/>
      <c r="N2270" s="237"/>
      <c r="O2270" s="237"/>
      <c r="P2270" s="237"/>
      <c r="Q2270" s="237"/>
      <c r="R2270" s="237"/>
      <c r="S2270" s="237"/>
      <c r="T2270" s="238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T2270" s="239" t="s">
        <v>169</v>
      </c>
      <c r="AU2270" s="239" t="s">
        <v>81</v>
      </c>
      <c r="AV2270" s="13" t="s">
        <v>79</v>
      </c>
      <c r="AW2270" s="13" t="s">
        <v>34</v>
      </c>
      <c r="AX2270" s="13" t="s">
        <v>72</v>
      </c>
      <c r="AY2270" s="239" t="s">
        <v>161</v>
      </c>
    </row>
    <row r="2271" s="14" customFormat="1">
      <c r="A2271" s="14"/>
      <c r="B2271" s="240"/>
      <c r="C2271" s="241"/>
      <c r="D2271" s="231" t="s">
        <v>169</v>
      </c>
      <c r="E2271" s="242" t="s">
        <v>21</v>
      </c>
      <c r="F2271" s="243" t="s">
        <v>2732</v>
      </c>
      <c r="G2271" s="241"/>
      <c r="H2271" s="244">
        <v>7.4870000000000001</v>
      </c>
      <c r="I2271" s="245"/>
      <c r="J2271" s="241"/>
      <c r="K2271" s="241"/>
      <c r="L2271" s="246"/>
      <c r="M2271" s="247"/>
      <c r="N2271" s="248"/>
      <c r="O2271" s="248"/>
      <c r="P2271" s="248"/>
      <c r="Q2271" s="248"/>
      <c r="R2271" s="248"/>
      <c r="S2271" s="248"/>
      <c r="T2271" s="249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T2271" s="250" t="s">
        <v>169</v>
      </c>
      <c r="AU2271" s="250" t="s">
        <v>81</v>
      </c>
      <c r="AV2271" s="14" t="s">
        <v>81</v>
      </c>
      <c r="AW2271" s="14" t="s">
        <v>34</v>
      </c>
      <c r="AX2271" s="14" t="s">
        <v>72</v>
      </c>
      <c r="AY2271" s="250" t="s">
        <v>161</v>
      </c>
    </row>
    <row r="2272" s="13" customFormat="1">
      <c r="A2272" s="13"/>
      <c r="B2272" s="229"/>
      <c r="C2272" s="230"/>
      <c r="D2272" s="231" t="s">
        <v>169</v>
      </c>
      <c r="E2272" s="232" t="s">
        <v>21</v>
      </c>
      <c r="F2272" s="233" t="s">
        <v>2733</v>
      </c>
      <c r="G2272" s="230"/>
      <c r="H2272" s="232" t="s">
        <v>21</v>
      </c>
      <c r="I2272" s="234"/>
      <c r="J2272" s="230"/>
      <c r="K2272" s="230"/>
      <c r="L2272" s="235"/>
      <c r="M2272" s="236"/>
      <c r="N2272" s="237"/>
      <c r="O2272" s="237"/>
      <c r="P2272" s="237"/>
      <c r="Q2272" s="237"/>
      <c r="R2272" s="237"/>
      <c r="S2272" s="237"/>
      <c r="T2272" s="238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T2272" s="239" t="s">
        <v>169</v>
      </c>
      <c r="AU2272" s="239" t="s">
        <v>81</v>
      </c>
      <c r="AV2272" s="13" t="s">
        <v>79</v>
      </c>
      <c r="AW2272" s="13" t="s">
        <v>34</v>
      </c>
      <c r="AX2272" s="13" t="s">
        <v>72</v>
      </c>
      <c r="AY2272" s="239" t="s">
        <v>161</v>
      </c>
    </row>
    <row r="2273" s="14" customFormat="1">
      <c r="A2273" s="14"/>
      <c r="B2273" s="240"/>
      <c r="C2273" s="241"/>
      <c r="D2273" s="231" t="s">
        <v>169</v>
      </c>
      <c r="E2273" s="242" t="s">
        <v>21</v>
      </c>
      <c r="F2273" s="243" t="s">
        <v>812</v>
      </c>
      <c r="G2273" s="241"/>
      <c r="H2273" s="244">
        <v>161.54599999999999</v>
      </c>
      <c r="I2273" s="245"/>
      <c r="J2273" s="241"/>
      <c r="K2273" s="241"/>
      <c r="L2273" s="246"/>
      <c r="M2273" s="247"/>
      <c r="N2273" s="248"/>
      <c r="O2273" s="248"/>
      <c r="P2273" s="248"/>
      <c r="Q2273" s="248"/>
      <c r="R2273" s="248"/>
      <c r="S2273" s="248"/>
      <c r="T2273" s="249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T2273" s="250" t="s">
        <v>169</v>
      </c>
      <c r="AU2273" s="250" t="s">
        <v>81</v>
      </c>
      <c r="AV2273" s="14" t="s">
        <v>81</v>
      </c>
      <c r="AW2273" s="14" t="s">
        <v>34</v>
      </c>
      <c r="AX2273" s="14" t="s">
        <v>72</v>
      </c>
      <c r="AY2273" s="250" t="s">
        <v>161</v>
      </c>
    </row>
    <row r="2274" s="13" customFormat="1">
      <c r="A2274" s="13"/>
      <c r="B2274" s="229"/>
      <c r="C2274" s="230"/>
      <c r="D2274" s="231" t="s">
        <v>169</v>
      </c>
      <c r="E2274" s="232" t="s">
        <v>21</v>
      </c>
      <c r="F2274" s="233" t="s">
        <v>2734</v>
      </c>
      <c r="G2274" s="230"/>
      <c r="H2274" s="232" t="s">
        <v>21</v>
      </c>
      <c r="I2274" s="234"/>
      <c r="J2274" s="230"/>
      <c r="K2274" s="230"/>
      <c r="L2274" s="235"/>
      <c r="M2274" s="236"/>
      <c r="N2274" s="237"/>
      <c r="O2274" s="237"/>
      <c r="P2274" s="237"/>
      <c r="Q2274" s="237"/>
      <c r="R2274" s="237"/>
      <c r="S2274" s="237"/>
      <c r="T2274" s="238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T2274" s="239" t="s">
        <v>169</v>
      </c>
      <c r="AU2274" s="239" t="s">
        <v>81</v>
      </c>
      <c r="AV2274" s="13" t="s">
        <v>79</v>
      </c>
      <c r="AW2274" s="13" t="s">
        <v>34</v>
      </c>
      <c r="AX2274" s="13" t="s">
        <v>72</v>
      </c>
      <c r="AY2274" s="239" t="s">
        <v>161</v>
      </c>
    </row>
    <row r="2275" s="14" customFormat="1">
      <c r="A2275" s="14"/>
      <c r="B2275" s="240"/>
      <c r="C2275" s="241"/>
      <c r="D2275" s="231" t="s">
        <v>169</v>
      </c>
      <c r="E2275" s="242" t="s">
        <v>21</v>
      </c>
      <c r="F2275" s="243" t="s">
        <v>855</v>
      </c>
      <c r="G2275" s="241"/>
      <c r="H2275" s="244">
        <v>45.255000000000003</v>
      </c>
      <c r="I2275" s="245"/>
      <c r="J2275" s="241"/>
      <c r="K2275" s="241"/>
      <c r="L2275" s="246"/>
      <c r="M2275" s="247"/>
      <c r="N2275" s="248"/>
      <c r="O2275" s="248"/>
      <c r="P2275" s="248"/>
      <c r="Q2275" s="248"/>
      <c r="R2275" s="248"/>
      <c r="S2275" s="248"/>
      <c r="T2275" s="249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T2275" s="250" t="s">
        <v>169</v>
      </c>
      <c r="AU2275" s="250" t="s">
        <v>81</v>
      </c>
      <c r="AV2275" s="14" t="s">
        <v>81</v>
      </c>
      <c r="AW2275" s="14" t="s">
        <v>34</v>
      </c>
      <c r="AX2275" s="14" t="s">
        <v>72</v>
      </c>
      <c r="AY2275" s="250" t="s">
        <v>161</v>
      </c>
    </row>
    <row r="2276" s="14" customFormat="1">
      <c r="A2276" s="14"/>
      <c r="B2276" s="240"/>
      <c r="C2276" s="241"/>
      <c r="D2276" s="231" t="s">
        <v>169</v>
      </c>
      <c r="E2276" s="242" t="s">
        <v>21</v>
      </c>
      <c r="F2276" s="243" t="s">
        <v>856</v>
      </c>
      <c r="G2276" s="241"/>
      <c r="H2276" s="244">
        <v>21.16</v>
      </c>
      <c r="I2276" s="245"/>
      <c r="J2276" s="241"/>
      <c r="K2276" s="241"/>
      <c r="L2276" s="246"/>
      <c r="M2276" s="247"/>
      <c r="N2276" s="248"/>
      <c r="O2276" s="248"/>
      <c r="P2276" s="248"/>
      <c r="Q2276" s="248"/>
      <c r="R2276" s="248"/>
      <c r="S2276" s="248"/>
      <c r="T2276" s="249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T2276" s="250" t="s">
        <v>169</v>
      </c>
      <c r="AU2276" s="250" t="s">
        <v>81</v>
      </c>
      <c r="AV2276" s="14" t="s">
        <v>81</v>
      </c>
      <c r="AW2276" s="14" t="s">
        <v>34</v>
      </c>
      <c r="AX2276" s="14" t="s">
        <v>72</v>
      </c>
      <c r="AY2276" s="250" t="s">
        <v>161</v>
      </c>
    </row>
    <row r="2277" s="14" customFormat="1">
      <c r="A2277" s="14"/>
      <c r="B2277" s="240"/>
      <c r="C2277" s="241"/>
      <c r="D2277" s="231" t="s">
        <v>169</v>
      </c>
      <c r="E2277" s="242" t="s">
        <v>21</v>
      </c>
      <c r="F2277" s="243" t="s">
        <v>857</v>
      </c>
      <c r="G2277" s="241"/>
      <c r="H2277" s="244">
        <v>23</v>
      </c>
      <c r="I2277" s="245"/>
      <c r="J2277" s="241"/>
      <c r="K2277" s="241"/>
      <c r="L2277" s="246"/>
      <c r="M2277" s="247"/>
      <c r="N2277" s="248"/>
      <c r="O2277" s="248"/>
      <c r="P2277" s="248"/>
      <c r="Q2277" s="248"/>
      <c r="R2277" s="248"/>
      <c r="S2277" s="248"/>
      <c r="T2277" s="249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T2277" s="250" t="s">
        <v>169</v>
      </c>
      <c r="AU2277" s="250" t="s">
        <v>81</v>
      </c>
      <c r="AV2277" s="14" t="s">
        <v>81</v>
      </c>
      <c r="AW2277" s="14" t="s">
        <v>34</v>
      </c>
      <c r="AX2277" s="14" t="s">
        <v>72</v>
      </c>
      <c r="AY2277" s="250" t="s">
        <v>161</v>
      </c>
    </row>
    <row r="2278" s="14" customFormat="1">
      <c r="A2278" s="14"/>
      <c r="B2278" s="240"/>
      <c r="C2278" s="241"/>
      <c r="D2278" s="231" t="s">
        <v>169</v>
      </c>
      <c r="E2278" s="242" t="s">
        <v>21</v>
      </c>
      <c r="F2278" s="243" t="s">
        <v>858</v>
      </c>
      <c r="G2278" s="241"/>
      <c r="H2278" s="244">
        <v>0.41499999999999998</v>
      </c>
      <c r="I2278" s="245"/>
      <c r="J2278" s="241"/>
      <c r="K2278" s="241"/>
      <c r="L2278" s="246"/>
      <c r="M2278" s="247"/>
      <c r="N2278" s="248"/>
      <c r="O2278" s="248"/>
      <c r="P2278" s="248"/>
      <c r="Q2278" s="248"/>
      <c r="R2278" s="248"/>
      <c r="S2278" s="248"/>
      <c r="T2278" s="249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T2278" s="250" t="s">
        <v>169</v>
      </c>
      <c r="AU2278" s="250" t="s">
        <v>81</v>
      </c>
      <c r="AV2278" s="14" t="s">
        <v>81</v>
      </c>
      <c r="AW2278" s="14" t="s">
        <v>34</v>
      </c>
      <c r="AX2278" s="14" t="s">
        <v>72</v>
      </c>
      <c r="AY2278" s="250" t="s">
        <v>161</v>
      </c>
    </row>
    <row r="2279" s="15" customFormat="1">
      <c r="A2279" s="15"/>
      <c r="B2279" s="251"/>
      <c r="C2279" s="252"/>
      <c r="D2279" s="231" t="s">
        <v>169</v>
      </c>
      <c r="E2279" s="253" t="s">
        <v>21</v>
      </c>
      <c r="F2279" s="254" t="s">
        <v>172</v>
      </c>
      <c r="G2279" s="252"/>
      <c r="H2279" s="255">
        <v>285.97300000000001</v>
      </c>
      <c r="I2279" s="256"/>
      <c r="J2279" s="252"/>
      <c r="K2279" s="252"/>
      <c r="L2279" s="257"/>
      <c r="M2279" s="258"/>
      <c r="N2279" s="259"/>
      <c r="O2279" s="259"/>
      <c r="P2279" s="259"/>
      <c r="Q2279" s="259"/>
      <c r="R2279" s="259"/>
      <c r="S2279" s="259"/>
      <c r="T2279" s="260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T2279" s="261" t="s">
        <v>169</v>
      </c>
      <c r="AU2279" s="261" t="s">
        <v>81</v>
      </c>
      <c r="AV2279" s="15" t="s">
        <v>167</v>
      </c>
      <c r="AW2279" s="15" t="s">
        <v>34</v>
      </c>
      <c r="AX2279" s="15" t="s">
        <v>79</v>
      </c>
      <c r="AY2279" s="261" t="s">
        <v>161</v>
      </c>
    </row>
    <row r="2280" s="2" customFormat="1" ht="16.5" customHeight="1">
      <c r="A2280" s="41"/>
      <c r="B2280" s="42"/>
      <c r="C2280" s="216" t="s">
        <v>2735</v>
      </c>
      <c r="D2280" s="216" t="s">
        <v>163</v>
      </c>
      <c r="E2280" s="217" t="s">
        <v>2736</v>
      </c>
      <c r="F2280" s="218" t="s">
        <v>2737</v>
      </c>
      <c r="G2280" s="219" t="s">
        <v>166</v>
      </c>
      <c r="H2280" s="220">
        <v>285.97300000000001</v>
      </c>
      <c r="I2280" s="221"/>
      <c r="J2280" s="222">
        <f>ROUND(I2280*H2280,2)</f>
        <v>0</v>
      </c>
      <c r="K2280" s="218" t="s">
        <v>21</v>
      </c>
      <c r="L2280" s="47"/>
      <c r="M2280" s="223" t="s">
        <v>21</v>
      </c>
      <c r="N2280" s="224" t="s">
        <v>43</v>
      </c>
      <c r="O2280" s="87"/>
      <c r="P2280" s="225">
        <f>O2280*H2280</f>
        <v>0</v>
      </c>
      <c r="Q2280" s="225">
        <v>0.00038000000000000002</v>
      </c>
      <c r="R2280" s="225">
        <f>Q2280*H2280</f>
        <v>0.10866974000000002</v>
      </c>
      <c r="S2280" s="225">
        <v>0</v>
      </c>
      <c r="T2280" s="226">
        <f>S2280*H2280</f>
        <v>0</v>
      </c>
      <c r="U2280" s="41"/>
      <c r="V2280" s="41"/>
      <c r="W2280" s="41"/>
      <c r="X2280" s="41"/>
      <c r="Y2280" s="41"/>
      <c r="Z2280" s="41"/>
      <c r="AA2280" s="41"/>
      <c r="AB2280" s="41"/>
      <c r="AC2280" s="41"/>
      <c r="AD2280" s="41"/>
      <c r="AE2280" s="41"/>
      <c r="AR2280" s="227" t="s">
        <v>276</v>
      </c>
      <c r="AT2280" s="227" t="s">
        <v>163</v>
      </c>
      <c r="AU2280" s="227" t="s">
        <v>81</v>
      </c>
      <c r="AY2280" s="20" t="s">
        <v>161</v>
      </c>
      <c r="BE2280" s="228">
        <f>IF(N2280="základní",J2280,0)</f>
        <v>0</v>
      </c>
      <c r="BF2280" s="228">
        <f>IF(N2280="snížená",J2280,0)</f>
        <v>0</v>
      </c>
      <c r="BG2280" s="228">
        <f>IF(N2280="zákl. přenesená",J2280,0)</f>
        <v>0</v>
      </c>
      <c r="BH2280" s="228">
        <f>IF(N2280="sníž. přenesená",J2280,0)</f>
        <v>0</v>
      </c>
      <c r="BI2280" s="228">
        <f>IF(N2280="nulová",J2280,0)</f>
        <v>0</v>
      </c>
      <c r="BJ2280" s="20" t="s">
        <v>79</v>
      </c>
      <c r="BK2280" s="228">
        <f>ROUND(I2280*H2280,2)</f>
        <v>0</v>
      </c>
      <c r="BL2280" s="20" t="s">
        <v>276</v>
      </c>
      <c r="BM2280" s="227" t="s">
        <v>2738</v>
      </c>
    </row>
    <row r="2281" s="14" customFormat="1">
      <c r="A2281" s="14"/>
      <c r="B2281" s="240"/>
      <c r="C2281" s="241"/>
      <c r="D2281" s="231" t="s">
        <v>169</v>
      </c>
      <c r="E2281" s="242" t="s">
        <v>21</v>
      </c>
      <c r="F2281" s="243" t="s">
        <v>1235</v>
      </c>
      <c r="G2281" s="241"/>
      <c r="H2281" s="244">
        <v>13.109999999999999</v>
      </c>
      <c r="I2281" s="245"/>
      <c r="J2281" s="241"/>
      <c r="K2281" s="241"/>
      <c r="L2281" s="246"/>
      <c r="M2281" s="247"/>
      <c r="N2281" s="248"/>
      <c r="O2281" s="248"/>
      <c r="P2281" s="248"/>
      <c r="Q2281" s="248"/>
      <c r="R2281" s="248"/>
      <c r="S2281" s="248"/>
      <c r="T2281" s="249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T2281" s="250" t="s">
        <v>169</v>
      </c>
      <c r="AU2281" s="250" t="s">
        <v>81</v>
      </c>
      <c r="AV2281" s="14" t="s">
        <v>81</v>
      </c>
      <c r="AW2281" s="14" t="s">
        <v>34</v>
      </c>
      <c r="AX2281" s="14" t="s">
        <v>72</v>
      </c>
      <c r="AY2281" s="250" t="s">
        <v>161</v>
      </c>
    </row>
    <row r="2282" s="13" customFormat="1">
      <c r="A2282" s="13"/>
      <c r="B2282" s="229"/>
      <c r="C2282" s="230"/>
      <c r="D2282" s="231" t="s">
        <v>169</v>
      </c>
      <c r="E2282" s="232" t="s">
        <v>21</v>
      </c>
      <c r="F2282" s="233" t="s">
        <v>2723</v>
      </c>
      <c r="G2282" s="230"/>
      <c r="H2282" s="232" t="s">
        <v>21</v>
      </c>
      <c r="I2282" s="234"/>
      <c r="J2282" s="230"/>
      <c r="K2282" s="230"/>
      <c r="L2282" s="235"/>
      <c r="M2282" s="236"/>
      <c r="N2282" s="237"/>
      <c r="O2282" s="237"/>
      <c r="P2282" s="237"/>
      <c r="Q2282" s="237"/>
      <c r="R2282" s="237"/>
      <c r="S2282" s="237"/>
      <c r="T2282" s="238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T2282" s="239" t="s">
        <v>169</v>
      </c>
      <c r="AU2282" s="239" t="s">
        <v>81</v>
      </c>
      <c r="AV2282" s="13" t="s">
        <v>79</v>
      </c>
      <c r="AW2282" s="13" t="s">
        <v>34</v>
      </c>
      <c r="AX2282" s="13" t="s">
        <v>72</v>
      </c>
      <c r="AY2282" s="239" t="s">
        <v>161</v>
      </c>
    </row>
    <row r="2283" s="13" customFormat="1">
      <c r="A2283" s="13"/>
      <c r="B2283" s="229"/>
      <c r="C2283" s="230"/>
      <c r="D2283" s="231" t="s">
        <v>169</v>
      </c>
      <c r="E2283" s="232" t="s">
        <v>21</v>
      </c>
      <c r="F2283" s="233" t="s">
        <v>2724</v>
      </c>
      <c r="G2283" s="230"/>
      <c r="H2283" s="232" t="s">
        <v>21</v>
      </c>
      <c r="I2283" s="234"/>
      <c r="J2283" s="230"/>
      <c r="K2283" s="230"/>
      <c r="L2283" s="235"/>
      <c r="M2283" s="236"/>
      <c r="N2283" s="237"/>
      <c r="O2283" s="237"/>
      <c r="P2283" s="237"/>
      <c r="Q2283" s="237"/>
      <c r="R2283" s="237"/>
      <c r="S2283" s="237"/>
      <c r="T2283" s="238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T2283" s="239" t="s">
        <v>169</v>
      </c>
      <c r="AU2283" s="239" t="s">
        <v>81</v>
      </c>
      <c r="AV2283" s="13" t="s">
        <v>79</v>
      </c>
      <c r="AW2283" s="13" t="s">
        <v>34</v>
      </c>
      <c r="AX2283" s="13" t="s">
        <v>72</v>
      </c>
      <c r="AY2283" s="239" t="s">
        <v>161</v>
      </c>
    </row>
    <row r="2284" s="14" customFormat="1">
      <c r="A2284" s="14"/>
      <c r="B2284" s="240"/>
      <c r="C2284" s="241"/>
      <c r="D2284" s="231" t="s">
        <v>169</v>
      </c>
      <c r="E2284" s="242" t="s">
        <v>21</v>
      </c>
      <c r="F2284" s="243" t="s">
        <v>2725</v>
      </c>
      <c r="G2284" s="241"/>
      <c r="H2284" s="244">
        <v>0.79700000000000004</v>
      </c>
      <c r="I2284" s="245"/>
      <c r="J2284" s="241"/>
      <c r="K2284" s="241"/>
      <c r="L2284" s="246"/>
      <c r="M2284" s="247"/>
      <c r="N2284" s="248"/>
      <c r="O2284" s="248"/>
      <c r="P2284" s="248"/>
      <c r="Q2284" s="248"/>
      <c r="R2284" s="248"/>
      <c r="S2284" s="248"/>
      <c r="T2284" s="249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T2284" s="250" t="s">
        <v>169</v>
      </c>
      <c r="AU2284" s="250" t="s">
        <v>81</v>
      </c>
      <c r="AV2284" s="14" t="s">
        <v>81</v>
      </c>
      <c r="AW2284" s="14" t="s">
        <v>34</v>
      </c>
      <c r="AX2284" s="14" t="s">
        <v>72</v>
      </c>
      <c r="AY2284" s="250" t="s">
        <v>161</v>
      </c>
    </row>
    <row r="2285" s="13" customFormat="1">
      <c r="A2285" s="13"/>
      <c r="B2285" s="229"/>
      <c r="C2285" s="230"/>
      <c r="D2285" s="231" t="s">
        <v>169</v>
      </c>
      <c r="E2285" s="232" t="s">
        <v>21</v>
      </c>
      <c r="F2285" s="233" t="s">
        <v>2726</v>
      </c>
      <c r="G2285" s="230"/>
      <c r="H2285" s="232" t="s">
        <v>21</v>
      </c>
      <c r="I2285" s="234"/>
      <c r="J2285" s="230"/>
      <c r="K2285" s="230"/>
      <c r="L2285" s="235"/>
      <c r="M2285" s="236"/>
      <c r="N2285" s="237"/>
      <c r="O2285" s="237"/>
      <c r="P2285" s="237"/>
      <c r="Q2285" s="237"/>
      <c r="R2285" s="237"/>
      <c r="S2285" s="237"/>
      <c r="T2285" s="238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T2285" s="239" t="s">
        <v>169</v>
      </c>
      <c r="AU2285" s="239" t="s">
        <v>81</v>
      </c>
      <c r="AV2285" s="13" t="s">
        <v>79</v>
      </c>
      <c r="AW2285" s="13" t="s">
        <v>34</v>
      </c>
      <c r="AX2285" s="13" t="s">
        <v>72</v>
      </c>
      <c r="AY2285" s="239" t="s">
        <v>161</v>
      </c>
    </row>
    <row r="2286" s="14" customFormat="1">
      <c r="A2286" s="14"/>
      <c r="B2286" s="240"/>
      <c r="C2286" s="241"/>
      <c r="D2286" s="231" t="s">
        <v>169</v>
      </c>
      <c r="E2286" s="242" t="s">
        <v>21</v>
      </c>
      <c r="F2286" s="243" t="s">
        <v>2727</v>
      </c>
      <c r="G2286" s="241"/>
      <c r="H2286" s="244">
        <v>3.6629999999999998</v>
      </c>
      <c r="I2286" s="245"/>
      <c r="J2286" s="241"/>
      <c r="K2286" s="241"/>
      <c r="L2286" s="246"/>
      <c r="M2286" s="247"/>
      <c r="N2286" s="248"/>
      <c r="O2286" s="248"/>
      <c r="P2286" s="248"/>
      <c r="Q2286" s="248"/>
      <c r="R2286" s="248"/>
      <c r="S2286" s="248"/>
      <c r="T2286" s="249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T2286" s="250" t="s">
        <v>169</v>
      </c>
      <c r="AU2286" s="250" t="s">
        <v>81</v>
      </c>
      <c r="AV2286" s="14" t="s">
        <v>81</v>
      </c>
      <c r="AW2286" s="14" t="s">
        <v>34</v>
      </c>
      <c r="AX2286" s="14" t="s">
        <v>72</v>
      </c>
      <c r="AY2286" s="250" t="s">
        <v>161</v>
      </c>
    </row>
    <row r="2287" s="13" customFormat="1">
      <c r="A2287" s="13"/>
      <c r="B2287" s="229"/>
      <c r="C2287" s="230"/>
      <c r="D2287" s="231" t="s">
        <v>169</v>
      </c>
      <c r="E2287" s="232" t="s">
        <v>21</v>
      </c>
      <c r="F2287" s="233" t="s">
        <v>883</v>
      </c>
      <c r="G2287" s="230"/>
      <c r="H2287" s="232" t="s">
        <v>21</v>
      </c>
      <c r="I2287" s="234"/>
      <c r="J2287" s="230"/>
      <c r="K2287" s="230"/>
      <c r="L2287" s="235"/>
      <c r="M2287" s="236"/>
      <c r="N2287" s="237"/>
      <c r="O2287" s="237"/>
      <c r="P2287" s="237"/>
      <c r="Q2287" s="237"/>
      <c r="R2287" s="237"/>
      <c r="S2287" s="237"/>
      <c r="T2287" s="238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T2287" s="239" t="s">
        <v>169</v>
      </c>
      <c r="AU2287" s="239" t="s">
        <v>81</v>
      </c>
      <c r="AV2287" s="13" t="s">
        <v>79</v>
      </c>
      <c r="AW2287" s="13" t="s">
        <v>34</v>
      </c>
      <c r="AX2287" s="13" t="s">
        <v>72</v>
      </c>
      <c r="AY2287" s="239" t="s">
        <v>161</v>
      </c>
    </row>
    <row r="2288" s="14" customFormat="1">
      <c r="A2288" s="14"/>
      <c r="B2288" s="240"/>
      <c r="C2288" s="241"/>
      <c r="D2288" s="231" t="s">
        <v>169</v>
      </c>
      <c r="E2288" s="242" t="s">
        <v>21</v>
      </c>
      <c r="F2288" s="243" t="s">
        <v>2728</v>
      </c>
      <c r="G2288" s="241"/>
      <c r="H2288" s="244">
        <v>3.96</v>
      </c>
      <c r="I2288" s="245"/>
      <c r="J2288" s="241"/>
      <c r="K2288" s="241"/>
      <c r="L2288" s="246"/>
      <c r="M2288" s="247"/>
      <c r="N2288" s="248"/>
      <c r="O2288" s="248"/>
      <c r="P2288" s="248"/>
      <c r="Q2288" s="248"/>
      <c r="R2288" s="248"/>
      <c r="S2288" s="248"/>
      <c r="T2288" s="249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T2288" s="250" t="s">
        <v>169</v>
      </c>
      <c r="AU2288" s="250" t="s">
        <v>81</v>
      </c>
      <c r="AV2288" s="14" t="s">
        <v>81</v>
      </c>
      <c r="AW2288" s="14" t="s">
        <v>34</v>
      </c>
      <c r="AX2288" s="14" t="s">
        <v>72</v>
      </c>
      <c r="AY2288" s="250" t="s">
        <v>161</v>
      </c>
    </row>
    <row r="2289" s="13" customFormat="1">
      <c r="A2289" s="13"/>
      <c r="B2289" s="229"/>
      <c r="C2289" s="230"/>
      <c r="D2289" s="231" t="s">
        <v>169</v>
      </c>
      <c r="E2289" s="232" t="s">
        <v>21</v>
      </c>
      <c r="F2289" s="233" t="s">
        <v>2729</v>
      </c>
      <c r="G2289" s="230"/>
      <c r="H2289" s="232" t="s">
        <v>21</v>
      </c>
      <c r="I2289" s="234"/>
      <c r="J2289" s="230"/>
      <c r="K2289" s="230"/>
      <c r="L2289" s="235"/>
      <c r="M2289" s="236"/>
      <c r="N2289" s="237"/>
      <c r="O2289" s="237"/>
      <c r="P2289" s="237"/>
      <c r="Q2289" s="237"/>
      <c r="R2289" s="237"/>
      <c r="S2289" s="237"/>
      <c r="T2289" s="238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T2289" s="239" t="s">
        <v>169</v>
      </c>
      <c r="AU2289" s="239" t="s">
        <v>81</v>
      </c>
      <c r="AV2289" s="13" t="s">
        <v>79</v>
      </c>
      <c r="AW2289" s="13" t="s">
        <v>34</v>
      </c>
      <c r="AX2289" s="13" t="s">
        <v>72</v>
      </c>
      <c r="AY2289" s="239" t="s">
        <v>161</v>
      </c>
    </row>
    <row r="2290" s="14" customFormat="1">
      <c r="A2290" s="14"/>
      <c r="B2290" s="240"/>
      <c r="C2290" s="241"/>
      <c r="D2290" s="231" t="s">
        <v>169</v>
      </c>
      <c r="E2290" s="242" t="s">
        <v>21</v>
      </c>
      <c r="F2290" s="243" t="s">
        <v>2730</v>
      </c>
      <c r="G2290" s="241"/>
      <c r="H2290" s="244">
        <v>5.5800000000000001</v>
      </c>
      <c r="I2290" s="245"/>
      <c r="J2290" s="241"/>
      <c r="K2290" s="241"/>
      <c r="L2290" s="246"/>
      <c r="M2290" s="247"/>
      <c r="N2290" s="248"/>
      <c r="O2290" s="248"/>
      <c r="P2290" s="248"/>
      <c r="Q2290" s="248"/>
      <c r="R2290" s="248"/>
      <c r="S2290" s="248"/>
      <c r="T2290" s="249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T2290" s="250" t="s">
        <v>169</v>
      </c>
      <c r="AU2290" s="250" t="s">
        <v>81</v>
      </c>
      <c r="AV2290" s="14" t="s">
        <v>81</v>
      </c>
      <c r="AW2290" s="14" t="s">
        <v>34</v>
      </c>
      <c r="AX2290" s="14" t="s">
        <v>72</v>
      </c>
      <c r="AY2290" s="250" t="s">
        <v>161</v>
      </c>
    </row>
    <row r="2291" s="13" customFormat="1">
      <c r="A2291" s="13"/>
      <c r="B2291" s="229"/>
      <c r="C2291" s="230"/>
      <c r="D2291" s="231" t="s">
        <v>169</v>
      </c>
      <c r="E2291" s="232" t="s">
        <v>21</v>
      </c>
      <c r="F2291" s="233" t="s">
        <v>2731</v>
      </c>
      <c r="G2291" s="230"/>
      <c r="H2291" s="232" t="s">
        <v>21</v>
      </c>
      <c r="I2291" s="234"/>
      <c r="J2291" s="230"/>
      <c r="K2291" s="230"/>
      <c r="L2291" s="235"/>
      <c r="M2291" s="236"/>
      <c r="N2291" s="237"/>
      <c r="O2291" s="237"/>
      <c r="P2291" s="237"/>
      <c r="Q2291" s="237"/>
      <c r="R2291" s="237"/>
      <c r="S2291" s="237"/>
      <c r="T2291" s="238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T2291" s="239" t="s">
        <v>169</v>
      </c>
      <c r="AU2291" s="239" t="s">
        <v>81</v>
      </c>
      <c r="AV2291" s="13" t="s">
        <v>79</v>
      </c>
      <c r="AW2291" s="13" t="s">
        <v>34</v>
      </c>
      <c r="AX2291" s="13" t="s">
        <v>72</v>
      </c>
      <c r="AY2291" s="239" t="s">
        <v>161</v>
      </c>
    </row>
    <row r="2292" s="14" customFormat="1">
      <c r="A2292" s="14"/>
      <c r="B2292" s="240"/>
      <c r="C2292" s="241"/>
      <c r="D2292" s="231" t="s">
        <v>169</v>
      </c>
      <c r="E2292" s="242" t="s">
        <v>21</v>
      </c>
      <c r="F2292" s="243" t="s">
        <v>2732</v>
      </c>
      <c r="G2292" s="241"/>
      <c r="H2292" s="244">
        <v>7.4870000000000001</v>
      </c>
      <c r="I2292" s="245"/>
      <c r="J2292" s="241"/>
      <c r="K2292" s="241"/>
      <c r="L2292" s="246"/>
      <c r="M2292" s="247"/>
      <c r="N2292" s="248"/>
      <c r="O2292" s="248"/>
      <c r="P2292" s="248"/>
      <c r="Q2292" s="248"/>
      <c r="R2292" s="248"/>
      <c r="S2292" s="248"/>
      <c r="T2292" s="249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T2292" s="250" t="s">
        <v>169</v>
      </c>
      <c r="AU2292" s="250" t="s">
        <v>81</v>
      </c>
      <c r="AV2292" s="14" t="s">
        <v>81</v>
      </c>
      <c r="AW2292" s="14" t="s">
        <v>34</v>
      </c>
      <c r="AX2292" s="14" t="s">
        <v>72</v>
      </c>
      <c r="AY2292" s="250" t="s">
        <v>161</v>
      </c>
    </row>
    <row r="2293" s="13" customFormat="1">
      <c r="A2293" s="13"/>
      <c r="B2293" s="229"/>
      <c r="C2293" s="230"/>
      <c r="D2293" s="231" t="s">
        <v>169</v>
      </c>
      <c r="E2293" s="232" t="s">
        <v>21</v>
      </c>
      <c r="F2293" s="233" t="s">
        <v>2733</v>
      </c>
      <c r="G2293" s="230"/>
      <c r="H2293" s="232" t="s">
        <v>21</v>
      </c>
      <c r="I2293" s="234"/>
      <c r="J2293" s="230"/>
      <c r="K2293" s="230"/>
      <c r="L2293" s="235"/>
      <c r="M2293" s="236"/>
      <c r="N2293" s="237"/>
      <c r="O2293" s="237"/>
      <c r="P2293" s="237"/>
      <c r="Q2293" s="237"/>
      <c r="R2293" s="237"/>
      <c r="S2293" s="237"/>
      <c r="T2293" s="238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T2293" s="239" t="s">
        <v>169</v>
      </c>
      <c r="AU2293" s="239" t="s">
        <v>81</v>
      </c>
      <c r="AV2293" s="13" t="s">
        <v>79</v>
      </c>
      <c r="AW2293" s="13" t="s">
        <v>34</v>
      </c>
      <c r="AX2293" s="13" t="s">
        <v>72</v>
      </c>
      <c r="AY2293" s="239" t="s">
        <v>161</v>
      </c>
    </row>
    <row r="2294" s="14" customFormat="1">
      <c r="A2294" s="14"/>
      <c r="B2294" s="240"/>
      <c r="C2294" s="241"/>
      <c r="D2294" s="231" t="s">
        <v>169</v>
      </c>
      <c r="E2294" s="242" t="s">
        <v>21</v>
      </c>
      <c r="F2294" s="243" t="s">
        <v>812</v>
      </c>
      <c r="G2294" s="241"/>
      <c r="H2294" s="244">
        <v>161.54599999999999</v>
      </c>
      <c r="I2294" s="245"/>
      <c r="J2294" s="241"/>
      <c r="K2294" s="241"/>
      <c r="L2294" s="246"/>
      <c r="M2294" s="247"/>
      <c r="N2294" s="248"/>
      <c r="O2294" s="248"/>
      <c r="P2294" s="248"/>
      <c r="Q2294" s="248"/>
      <c r="R2294" s="248"/>
      <c r="S2294" s="248"/>
      <c r="T2294" s="249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T2294" s="250" t="s">
        <v>169</v>
      </c>
      <c r="AU2294" s="250" t="s">
        <v>81</v>
      </c>
      <c r="AV2294" s="14" t="s">
        <v>81</v>
      </c>
      <c r="AW2294" s="14" t="s">
        <v>34</v>
      </c>
      <c r="AX2294" s="14" t="s">
        <v>72</v>
      </c>
      <c r="AY2294" s="250" t="s">
        <v>161</v>
      </c>
    </row>
    <row r="2295" s="13" customFormat="1">
      <c r="A2295" s="13"/>
      <c r="B2295" s="229"/>
      <c r="C2295" s="230"/>
      <c r="D2295" s="231" t="s">
        <v>169</v>
      </c>
      <c r="E2295" s="232" t="s">
        <v>21</v>
      </c>
      <c r="F2295" s="233" t="s">
        <v>2734</v>
      </c>
      <c r="G2295" s="230"/>
      <c r="H2295" s="232" t="s">
        <v>21</v>
      </c>
      <c r="I2295" s="234"/>
      <c r="J2295" s="230"/>
      <c r="K2295" s="230"/>
      <c r="L2295" s="235"/>
      <c r="M2295" s="236"/>
      <c r="N2295" s="237"/>
      <c r="O2295" s="237"/>
      <c r="P2295" s="237"/>
      <c r="Q2295" s="237"/>
      <c r="R2295" s="237"/>
      <c r="S2295" s="237"/>
      <c r="T2295" s="238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T2295" s="239" t="s">
        <v>169</v>
      </c>
      <c r="AU2295" s="239" t="s">
        <v>81</v>
      </c>
      <c r="AV2295" s="13" t="s">
        <v>79</v>
      </c>
      <c r="AW2295" s="13" t="s">
        <v>34</v>
      </c>
      <c r="AX2295" s="13" t="s">
        <v>72</v>
      </c>
      <c r="AY2295" s="239" t="s">
        <v>161</v>
      </c>
    </row>
    <row r="2296" s="14" customFormat="1">
      <c r="A2296" s="14"/>
      <c r="B2296" s="240"/>
      <c r="C2296" s="241"/>
      <c r="D2296" s="231" t="s">
        <v>169</v>
      </c>
      <c r="E2296" s="242" t="s">
        <v>21</v>
      </c>
      <c r="F2296" s="243" t="s">
        <v>855</v>
      </c>
      <c r="G2296" s="241"/>
      <c r="H2296" s="244">
        <v>45.255000000000003</v>
      </c>
      <c r="I2296" s="245"/>
      <c r="J2296" s="241"/>
      <c r="K2296" s="241"/>
      <c r="L2296" s="246"/>
      <c r="M2296" s="247"/>
      <c r="N2296" s="248"/>
      <c r="O2296" s="248"/>
      <c r="P2296" s="248"/>
      <c r="Q2296" s="248"/>
      <c r="R2296" s="248"/>
      <c r="S2296" s="248"/>
      <c r="T2296" s="249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T2296" s="250" t="s">
        <v>169</v>
      </c>
      <c r="AU2296" s="250" t="s">
        <v>81</v>
      </c>
      <c r="AV2296" s="14" t="s">
        <v>81</v>
      </c>
      <c r="AW2296" s="14" t="s">
        <v>34</v>
      </c>
      <c r="AX2296" s="14" t="s">
        <v>72</v>
      </c>
      <c r="AY2296" s="250" t="s">
        <v>161</v>
      </c>
    </row>
    <row r="2297" s="14" customFormat="1">
      <c r="A2297" s="14"/>
      <c r="B2297" s="240"/>
      <c r="C2297" s="241"/>
      <c r="D2297" s="231" t="s">
        <v>169</v>
      </c>
      <c r="E2297" s="242" t="s">
        <v>21</v>
      </c>
      <c r="F2297" s="243" t="s">
        <v>856</v>
      </c>
      <c r="G2297" s="241"/>
      <c r="H2297" s="244">
        <v>21.16</v>
      </c>
      <c r="I2297" s="245"/>
      <c r="J2297" s="241"/>
      <c r="K2297" s="241"/>
      <c r="L2297" s="246"/>
      <c r="M2297" s="247"/>
      <c r="N2297" s="248"/>
      <c r="O2297" s="248"/>
      <c r="P2297" s="248"/>
      <c r="Q2297" s="248"/>
      <c r="R2297" s="248"/>
      <c r="S2297" s="248"/>
      <c r="T2297" s="249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T2297" s="250" t="s">
        <v>169</v>
      </c>
      <c r="AU2297" s="250" t="s">
        <v>81</v>
      </c>
      <c r="AV2297" s="14" t="s">
        <v>81</v>
      </c>
      <c r="AW2297" s="14" t="s">
        <v>34</v>
      </c>
      <c r="AX2297" s="14" t="s">
        <v>72</v>
      </c>
      <c r="AY2297" s="250" t="s">
        <v>161</v>
      </c>
    </row>
    <row r="2298" s="14" customFormat="1">
      <c r="A2298" s="14"/>
      <c r="B2298" s="240"/>
      <c r="C2298" s="241"/>
      <c r="D2298" s="231" t="s">
        <v>169</v>
      </c>
      <c r="E2298" s="242" t="s">
        <v>21</v>
      </c>
      <c r="F2298" s="243" t="s">
        <v>857</v>
      </c>
      <c r="G2298" s="241"/>
      <c r="H2298" s="244">
        <v>23</v>
      </c>
      <c r="I2298" s="245"/>
      <c r="J2298" s="241"/>
      <c r="K2298" s="241"/>
      <c r="L2298" s="246"/>
      <c r="M2298" s="247"/>
      <c r="N2298" s="248"/>
      <c r="O2298" s="248"/>
      <c r="P2298" s="248"/>
      <c r="Q2298" s="248"/>
      <c r="R2298" s="248"/>
      <c r="S2298" s="248"/>
      <c r="T2298" s="249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T2298" s="250" t="s">
        <v>169</v>
      </c>
      <c r="AU2298" s="250" t="s">
        <v>81</v>
      </c>
      <c r="AV2298" s="14" t="s">
        <v>81</v>
      </c>
      <c r="AW2298" s="14" t="s">
        <v>34</v>
      </c>
      <c r="AX2298" s="14" t="s">
        <v>72</v>
      </c>
      <c r="AY2298" s="250" t="s">
        <v>161</v>
      </c>
    </row>
    <row r="2299" s="14" customFormat="1">
      <c r="A2299" s="14"/>
      <c r="B2299" s="240"/>
      <c r="C2299" s="241"/>
      <c r="D2299" s="231" t="s">
        <v>169</v>
      </c>
      <c r="E2299" s="242" t="s">
        <v>21</v>
      </c>
      <c r="F2299" s="243" t="s">
        <v>858</v>
      </c>
      <c r="G2299" s="241"/>
      <c r="H2299" s="244">
        <v>0.41499999999999998</v>
      </c>
      <c r="I2299" s="245"/>
      <c r="J2299" s="241"/>
      <c r="K2299" s="241"/>
      <c r="L2299" s="246"/>
      <c r="M2299" s="247"/>
      <c r="N2299" s="248"/>
      <c r="O2299" s="248"/>
      <c r="P2299" s="248"/>
      <c r="Q2299" s="248"/>
      <c r="R2299" s="248"/>
      <c r="S2299" s="248"/>
      <c r="T2299" s="249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T2299" s="250" t="s">
        <v>169</v>
      </c>
      <c r="AU2299" s="250" t="s">
        <v>81</v>
      </c>
      <c r="AV2299" s="14" t="s">
        <v>81</v>
      </c>
      <c r="AW2299" s="14" t="s">
        <v>34</v>
      </c>
      <c r="AX2299" s="14" t="s">
        <v>72</v>
      </c>
      <c r="AY2299" s="250" t="s">
        <v>161</v>
      </c>
    </row>
    <row r="2300" s="15" customFormat="1">
      <c r="A2300" s="15"/>
      <c r="B2300" s="251"/>
      <c r="C2300" s="252"/>
      <c r="D2300" s="231" t="s">
        <v>169</v>
      </c>
      <c r="E2300" s="253" t="s">
        <v>21</v>
      </c>
      <c r="F2300" s="254" t="s">
        <v>172</v>
      </c>
      <c r="G2300" s="252"/>
      <c r="H2300" s="255">
        <v>285.97300000000001</v>
      </c>
      <c r="I2300" s="256"/>
      <c r="J2300" s="252"/>
      <c r="K2300" s="252"/>
      <c r="L2300" s="257"/>
      <c r="M2300" s="258"/>
      <c r="N2300" s="259"/>
      <c r="O2300" s="259"/>
      <c r="P2300" s="259"/>
      <c r="Q2300" s="259"/>
      <c r="R2300" s="259"/>
      <c r="S2300" s="259"/>
      <c r="T2300" s="260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T2300" s="261" t="s">
        <v>169</v>
      </c>
      <c r="AU2300" s="261" t="s">
        <v>81</v>
      </c>
      <c r="AV2300" s="15" t="s">
        <v>167</v>
      </c>
      <c r="AW2300" s="15" t="s">
        <v>34</v>
      </c>
      <c r="AX2300" s="15" t="s">
        <v>79</v>
      </c>
      <c r="AY2300" s="261" t="s">
        <v>161</v>
      </c>
    </row>
    <row r="2301" s="2" customFormat="1" ht="16.5" customHeight="1">
      <c r="A2301" s="41"/>
      <c r="B2301" s="42"/>
      <c r="C2301" s="216" t="s">
        <v>2739</v>
      </c>
      <c r="D2301" s="216" t="s">
        <v>163</v>
      </c>
      <c r="E2301" s="217" t="s">
        <v>2740</v>
      </c>
      <c r="F2301" s="218" t="s">
        <v>2741</v>
      </c>
      <c r="G2301" s="219" t="s">
        <v>166</v>
      </c>
      <c r="H2301" s="220">
        <v>256.50900000000001</v>
      </c>
      <c r="I2301" s="221"/>
      <c r="J2301" s="222">
        <f>ROUND(I2301*H2301,2)</f>
        <v>0</v>
      </c>
      <c r="K2301" s="218" t="s">
        <v>178</v>
      </c>
      <c r="L2301" s="47"/>
      <c r="M2301" s="223" t="s">
        <v>21</v>
      </c>
      <c r="N2301" s="224" t="s">
        <v>43</v>
      </c>
      <c r="O2301" s="87"/>
      <c r="P2301" s="225">
        <f>O2301*H2301</f>
        <v>0</v>
      </c>
      <c r="Q2301" s="225">
        <v>0.00012</v>
      </c>
      <c r="R2301" s="225">
        <f>Q2301*H2301</f>
        <v>0.030781080000000002</v>
      </c>
      <c r="S2301" s="225">
        <v>0</v>
      </c>
      <c r="T2301" s="226">
        <f>S2301*H2301</f>
        <v>0</v>
      </c>
      <c r="U2301" s="41"/>
      <c r="V2301" s="41"/>
      <c r="W2301" s="41"/>
      <c r="X2301" s="41"/>
      <c r="Y2301" s="41"/>
      <c r="Z2301" s="41"/>
      <c r="AA2301" s="41"/>
      <c r="AB2301" s="41"/>
      <c r="AC2301" s="41"/>
      <c r="AD2301" s="41"/>
      <c r="AE2301" s="41"/>
      <c r="AR2301" s="227" t="s">
        <v>276</v>
      </c>
      <c r="AT2301" s="227" t="s">
        <v>163</v>
      </c>
      <c r="AU2301" s="227" t="s">
        <v>81</v>
      </c>
      <c r="AY2301" s="20" t="s">
        <v>161</v>
      </c>
      <c r="BE2301" s="228">
        <f>IF(N2301="základní",J2301,0)</f>
        <v>0</v>
      </c>
      <c r="BF2301" s="228">
        <f>IF(N2301="snížená",J2301,0)</f>
        <v>0</v>
      </c>
      <c r="BG2301" s="228">
        <f>IF(N2301="zákl. přenesená",J2301,0)</f>
        <v>0</v>
      </c>
      <c r="BH2301" s="228">
        <f>IF(N2301="sníž. přenesená",J2301,0)</f>
        <v>0</v>
      </c>
      <c r="BI2301" s="228">
        <f>IF(N2301="nulová",J2301,0)</f>
        <v>0</v>
      </c>
      <c r="BJ2301" s="20" t="s">
        <v>79</v>
      </c>
      <c r="BK2301" s="228">
        <f>ROUND(I2301*H2301,2)</f>
        <v>0</v>
      </c>
      <c r="BL2301" s="20" t="s">
        <v>276</v>
      </c>
      <c r="BM2301" s="227" t="s">
        <v>2742</v>
      </c>
    </row>
    <row r="2302" s="2" customFormat="1">
      <c r="A2302" s="41"/>
      <c r="B2302" s="42"/>
      <c r="C2302" s="43"/>
      <c r="D2302" s="262" t="s">
        <v>180</v>
      </c>
      <c r="E2302" s="43"/>
      <c r="F2302" s="263" t="s">
        <v>2743</v>
      </c>
      <c r="G2302" s="43"/>
      <c r="H2302" s="43"/>
      <c r="I2302" s="264"/>
      <c r="J2302" s="43"/>
      <c r="K2302" s="43"/>
      <c r="L2302" s="47"/>
      <c r="M2302" s="265"/>
      <c r="N2302" s="266"/>
      <c r="O2302" s="87"/>
      <c r="P2302" s="87"/>
      <c r="Q2302" s="87"/>
      <c r="R2302" s="87"/>
      <c r="S2302" s="87"/>
      <c r="T2302" s="88"/>
      <c r="U2302" s="41"/>
      <c r="V2302" s="41"/>
      <c r="W2302" s="41"/>
      <c r="X2302" s="41"/>
      <c r="Y2302" s="41"/>
      <c r="Z2302" s="41"/>
      <c r="AA2302" s="41"/>
      <c r="AB2302" s="41"/>
      <c r="AC2302" s="41"/>
      <c r="AD2302" s="41"/>
      <c r="AE2302" s="41"/>
      <c r="AT2302" s="20" t="s">
        <v>180</v>
      </c>
      <c r="AU2302" s="20" t="s">
        <v>81</v>
      </c>
    </row>
    <row r="2303" s="14" customFormat="1">
      <c r="A2303" s="14"/>
      <c r="B2303" s="240"/>
      <c r="C2303" s="241"/>
      <c r="D2303" s="231" t="s">
        <v>169</v>
      </c>
      <c r="E2303" s="242" t="s">
        <v>21</v>
      </c>
      <c r="F2303" s="243" t="s">
        <v>2712</v>
      </c>
      <c r="G2303" s="241"/>
      <c r="H2303" s="244">
        <v>110.2</v>
      </c>
      <c r="I2303" s="245"/>
      <c r="J2303" s="241"/>
      <c r="K2303" s="241"/>
      <c r="L2303" s="246"/>
      <c r="M2303" s="247"/>
      <c r="N2303" s="248"/>
      <c r="O2303" s="248"/>
      <c r="P2303" s="248"/>
      <c r="Q2303" s="248"/>
      <c r="R2303" s="248"/>
      <c r="S2303" s="248"/>
      <c r="T2303" s="249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T2303" s="250" t="s">
        <v>169</v>
      </c>
      <c r="AU2303" s="250" t="s">
        <v>81</v>
      </c>
      <c r="AV2303" s="14" t="s">
        <v>81</v>
      </c>
      <c r="AW2303" s="14" t="s">
        <v>34</v>
      </c>
      <c r="AX2303" s="14" t="s">
        <v>72</v>
      </c>
      <c r="AY2303" s="250" t="s">
        <v>161</v>
      </c>
    </row>
    <row r="2304" s="14" customFormat="1">
      <c r="A2304" s="14"/>
      <c r="B2304" s="240"/>
      <c r="C2304" s="241"/>
      <c r="D2304" s="231" t="s">
        <v>169</v>
      </c>
      <c r="E2304" s="242" t="s">
        <v>21</v>
      </c>
      <c r="F2304" s="243" t="s">
        <v>2690</v>
      </c>
      <c r="G2304" s="241"/>
      <c r="H2304" s="244">
        <v>146.309</v>
      </c>
      <c r="I2304" s="245"/>
      <c r="J2304" s="241"/>
      <c r="K2304" s="241"/>
      <c r="L2304" s="246"/>
      <c r="M2304" s="247"/>
      <c r="N2304" s="248"/>
      <c r="O2304" s="248"/>
      <c r="P2304" s="248"/>
      <c r="Q2304" s="248"/>
      <c r="R2304" s="248"/>
      <c r="S2304" s="248"/>
      <c r="T2304" s="249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T2304" s="250" t="s">
        <v>169</v>
      </c>
      <c r="AU2304" s="250" t="s">
        <v>81</v>
      </c>
      <c r="AV2304" s="14" t="s">
        <v>81</v>
      </c>
      <c r="AW2304" s="14" t="s">
        <v>34</v>
      </c>
      <c r="AX2304" s="14" t="s">
        <v>72</v>
      </c>
      <c r="AY2304" s="250" t="s">
        <v>161</v>
      </c>
    </row>
    <row r="2305" s="15" customFormat="1">
      <c r="A2305" s="15"/>
      <c r="B2305" s="251"/>
      <c r="C2305" s="252"/>
      <c r="D2305" s="231" t="s">
        <v>169</v>
      </c>
      <c r="E2305" s="253" t="s">
        <v>21</v>
      </c>
      <c r="F2305" s="254" t="s">
        <v>172</v>
      </c>
      <c r="G2305" s="252"/>
      <c r="H2305" s="255">
        <v>256.50900000000001</v>
      </c>
      <c r="I2305" s="256"/>
      <c r="J2305" s="252"/>
      <c r="K2305" s="252"/>
      <c r="L2305" s="257"/>
      <c r="M2305" s="258"/>
      <c r="N2305" s="259"/>
      <c r="O2305" s="259"/>
      <c r="P2305" s="259"/>
      <c r="Q2305" s="259"/>
      <c r="R2305" s="259"/>
      <c r="S2305" s="259"/>
      <c r="T2305" s="260"/>
      <c r="U2305" s="15"/>
      <c r="V2305" s="15"/>
      <c r="W2305" s="15"/>
      <c r="X2305" s="15"/>
      <c r="Y2305" s="15"/>
      <c r="Z2305" s="15"/>
      <c r="AA2305" s="15"/>
      <c r="AB2305" s="15"/>
      <c r="AC2305" s="15"/>
      <c r="AD2305" s="15"/>
      <c r="AE2305" s="15"/>
      <c r="AT2305" s="261" t="s">
        <v>169</v>
      </c>
      <c r="AU2305" s="261" t="s">
        <v>81</v>
      </c>
      <c r="AV2305" s="15" t="s">
        <v>167</v>
      </c>
      <c r="AW2305" s="15" t="s">
        <v>34</v>
      </c>
      <c r="AX2305" s="15" t="s">
        <v>79</v>
      </c>
      <c r="AY2305" s="261" t="s">
        <v>161</v>
      </c>
    </row>
    <row r="2306" s="12" customFormat="1" ht="22.8" customHeight="1">
      <c r="A2306" s="12"/>
      <c r="B2306" s="200"/>
      <c r="C2306" s="201"/>
      <c r="D2306" s="202" t="s">
        <v>71</v>
      </c>
      <c r="E2306" s="214" t="s">
        <v>2744</v>
      </c>
      <c r="F2306" s="214" t="s">
        <v>2745</v>
      </c>
      <c r="G2306" s="201"/>
      <c r="H2306" s="201"/>
      <c r="I2306" s="204"/>
      <c r="J2306" s="215">
        <f>BK2306</f>
        <v>0</v>
      </c>
      <c r="K2306" s="201"/>
      <c r="L2306" s="206"/>
      <c r="M2306" s="207"/>
      <c r="N2306" s="208"/>
      <c r="O2306" s="208"/>
      <c r="P2306" s="209">
        <f>SUM(P2307:P2315)</f>
        <v>0</v>
      </c>
      <c r="Q2306" s="208"/>
      <c r="R2306" s="209">
        <f>SUM(R2307:R2315)</f>
        <v>0.019074999999999998</v>
      </c>
      <c r="S2306" s="208"/>
      <c r="T2306" s="210">
        <f>SUM(T2307:T2315)</f>
        <v>0</v>
      </c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R2306" s="211" t="s">
        <v>81</v>
      </c>
      <c r="AT2306" s="212" t="s">
        <v>71</v>
      </c>
      <c r="AU2306" s="212" t="s">
        <v>79</v>
      </c>
      <c r="AY2306" s="211" t="s">
        <v>161</v>
      </c>
      <c r="BK2306" s="213">
        <f>SUM(BK2307:BK2315)</f>
        <v>0</v>
      </c>
    </row>
    <row r="2307" s="2" customFormat="1" ht="16.5" customHeight="1">
      <c r="A2307" s="41"/>
      <c r="B2307" s="42"/>
      <c r="C2307" s="216" t="s">
        <v>2746</v>
      </c>
      <c r="D2307" s="216" t="s">
        <v>163</v>
      </c>
      <c r="E2307" s="217" t="s">
        <v>2747</v>
      </c>
      <c r="F2307" s="218" t="s">
        <v>2748</v>
      </c>
      <c r="G2307" s="219" t="s">
        <v>166</v>
      </c>
      <c r="H2307" s="220">
        <v>33.799999999999997</v>
      </c>
      <c r="I2307" s="221"/>
      <c r="J2307" s="222">
        <f>ROUND(I2307*H2307,2)</f>
        <v>0</v>
      </c>
      <c r="K2307" s="218" t="s">
        <v>178</v>
      </c>
      <c r="L2307" s="47"/>
      <c r="M2307" s="223" t="s">
        <v>21</v>
      </c>
      <c r="N2307" s="224" t="s">
        <v>43</v>
      </c>
      <c r="O2307" s="87"/>
      <c r="P2307" s="225">
        <f>O2307*H2307</f>
        <v>0</v>
      </c>
      <c r="Q2307" s="225">
        <v>0.00021000000000000001</v>
      </c>
      <c r="R2307" s="225">
        <f>Q2307*H2307</f>
        <v>0.0070979999999999993</v>
      </c>
      <c r="S2307" s="225">
        <v>0</v>
      </c>
      <c r="T2307" s="226">
        <f>S2307*H2307</f>
        <v>0</v>
      </c>
      <c r="U2307" s="41"/>
      <c r="V2307" s="41"/>
      <c r="W2307" s="41"/>
      <c r="X2307" s="41"/>
      <c r="Y2307" s="41"/>
      <c r="Z2307" s="41"/>
      <c r="AA2307" s="41"/>
      <c r="AB2307" s="41"/>
      <c r="AC2307" s="41"/>
      <c r="AD2307" s="41"/>
      <c r="AE2307" s="41"/>
      <c r="AR2307" s="227" t="s">
        <v>276</v>
      </c>
      <c r="AT2307" s="227" t="s">
        <v>163</v>
      </c>
      <c r="AU2307" s="227" t="s">
        <v>81</v>
      </c>
      <c r="AY2307" s="20" t="s">
        <v>161</v>
      </c>
      <c r="BE2307" s="228">
        <f>IF(N2307="základní",J2307,0)</f>
        <v>0</v>
      </c>
      <c r="BF2307" s="228">
        <f>IF(N2307="snížená",J2307,0)</f>
        <v>0</v>
      </c>
      <c r="BG2307" s="228">
        <f>IF(N2307="zákl. přenesená",J2307,0)</f>
        <v>0</v>
      </c>
      <c r="BH2307" s="228">
        <f>IF(N2307="sníž. přenesená",J2307,0)</f>
        <v>0</v>
      </c>
      <c r="BI2307" s="228">
        <f>IF(N2307="nulová",J2307,0)</f>
        <v>0</v>
      </c>
      <c r="BJ2307" s="20" t="s">
        <v>79</v>
      </c>
      <c r="BK2307" s="228">
        <f>ROUND(I2307*H2307,2)</f>
        <v>0</v>
      </c>
      <c r="BL2307" s="20" t="s">
        <v>276</v>
      </c>
      <c r="BM2307" s="227" t="s">
        <v>2749</v>
      </c>
    </row>
    <row r="2308" s="2" customFormat="1">
      <c r="A2308" s="41"/>
      <c r="B2308" s="42"/>
      <c r="C2308" s="43"/>
      <c r="D2308" s="262" t="s">
        <v>180</v>
      </c>
      <c r="E2308" s="43"/>
      <c r="F2308" s="263" t="s">
        <v>2750</v>
      </c>
      <c r="G2308" s="43"/>
      <c r="H2308" s="43"/>
      <c r="I2308" s="264"/>
      <c r="J2308" s="43"/>
      <c r="K2308" s="43"/>
      <c r="L2308" s="47"/>
      <c r="M2308" s="265"/>
      <c r="N2308" s="266"/>
      <c r="O2308" s="87"/>
      <c r="P2308" s="87"/>
      <c r="Q2308" s="87"/>
      <c r="R2308" s="87"/>
      <c r="S2308" s="87"/>
      <c r="T2308" s="88"/>
      <c r="U2308" s="41"/>
      <c r="V2308" s="41"/>
      <c r="W2308" s="41"/>
      <c r="X2308" s="41"/>
      <c r="Y2308" s="41"/>
      <c r="Z2308" s="41"/>
      <c r="AA2308" s="41"/>
      <c r="AB2308" s="41"/>
      <c r="AC2308" s="41"/>
      <c r="AD2308" s="41"/>
      <c r="AE2308" s="41"/>
      <c r="AT2308" s="20" t="s">
        <v>180</v>
      </c>
      <c r="AU2308" s="20" t="s">
        <v>81</v>
      </c>
    </row>
    <row r="2309" s="14" customFormat="1">
      <c r="A2309" s="14"/>
      <c r="B2309" s="240"/>
      <c r="C2309" s="241"/>
      <c r="D2309" s="231" t="s">
        <v>169</v>
      </c>
      <c r="E2309" s="242" t="s">
        <v>21</v>
      </c>
      <c r="F2309" s="243" t="s">
        <v>2751</v>
      </c>
      <c r="G2309" s="241"/>
      <c r="H2309" s="244">
        <v>33.799999999999997</v>
      </c>
      <c r="I2309" s="245"/>
      <c r="J2309" s="241"/>
      <c r="K2309" s="241"/>
      <c r="L2309" s="246"/>
      <c r="M2309" s="247"/>
      <c r="N2309" s="248"/>
      <c r="O2309" s="248"/>
      <c r="P2309" s="248"/>
      <c r="Q2309" s="248"/>
      <c r="R2309" s="248"/>
      <c r="S2309" s="248"/>
      <c r="T2309" s="249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T2309" s="250" t="s">
        <v>169</v>
      </c>
      <c r="AU2309" s="250" t="s">
        <v>81</v>
      </c>
      <c r="AV2309" s="14" t="s">
        <v>81</v>
      </c>
      <c r="AW2309" s="14" t="s">
        <v>34</v>
      </c>
      <c r="AX2309" s="14" t="s">
        <v>72</v>
      </c>
      <c r="AY2309" s="250" t="s">
        <v>161</v>
      </c>
    </row>
    <row r="2310" s="15" customFormat="1">
      <c r="A2310" s="15"/>
      <c r="B2310" s="251"/>
      <c r="C2310" s="252"/>
      <c r="D2310" s="231" t="s">
        <v>169</v>
      </c>
      <c r="E2310" s="253" t="s">
        <v>21</v>
      </c>
      <c r="F2310" s="254" t="s">
        <v>172</v>
      </c>
      <c r="G2310" s="252"/>
      <c r="H2310" s="255">
        <v>33.799999999999997</v>
      </c>
      <c r="I2310" s="256"/>
      <c r="J2310" s="252"/>
      <c r="K2310" s="252"/>
      <c r="L2310" s="257"/>
      <c r="M2310" s="258"/>
      <c r="N2310" s="259"/>
      <c r="O2310" s="259"/>
      <c r="P2310" s="259"/>
      <c r="Q2310" s="259"/>
      <c r="R2310" s="259"/>
      <c r="S2310" s="259"/>
      <c r="T2310" s="260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T2310" s="261" t="s">
        <v>169</v>
      </c>
      <c r="AU2310" s="261" t="s">
        <v>81</v>
      </c>
      <c r="AV2310" s="15" t="s">
        <v>167</v>
      </c>
      <c r="AW2310" s="15" t="s">
        <v>34</v>
      </c>
      <c r="AX2310" s="15" t="s">
        <v>79</v>
      </c>
      <c r="AY2310" s="261" t="s">
        <v>161</v>
      </c>
    </row>
    <row r="2311" s="2" customFormat="1" ht="24.15" customHeight="1">
      <c r="A2311" s="41"/>
      <c r="B2311" s="42"/>
      <c r="C2311" s="216" t="s">
        <v>2752</v>
      </c>
      <c r="D2311" s="216" t="s">
        <v>163</v>
      </c>
      <c r="E2311" s="217" t="s">
        <v>2753</v>
      </c>
      <c r="F2311" s="218" t="s">
        <v>2754</v>
      </c>
      <c r="G2311" s="219" t="s">
        <v>166</v>
      </c>
      <c r="H2311" s="220">
        <v>41.299999999999997</v>
      </c>
      <c r="I2311" s="221"/>
      <c r="J2311" s="222">
        <f>ROUND(I2311*H2311,2)</f>
        <v>0</v>
      </c>
      <c r="K2311" s="218" t="s">
        <v>178</v>
      </c>
      <c r="L2311" s="47"/>
      <c r="M2311" s="223" t="s">
        <v>21</v>
      </c>
      <c r="N2311" s="224" t="s">
        <v>43</v>
      </c>
      <c r="O2311" s="87"/>
      <c r="P2311" s="225">
        <f>O2311*H2311</f>
        <v>0</v>
      </c>
      <c r="Q2311" s="225">
        <v>0.00029</v>
      </c>
      <c r="R2311" s="225">
        <f>Q2311*H2311</f>
        <v>0.011977</v>
      </c>
      <c r="S2311" s="225">
        <v>0</v>
      </c>
      <c r="T2311" s="226">
        <f>S2311*H2311</f>
        <v>0</v>
      </c>
      <c r="U2311" s="41"/>
      <c r="V2311" s="41"/>
      <c r="W2311" s="41"/>
      <c r="X2311" s="41"/>
      <c r="Y2311" s="41"/>
      <c r="Z2311" s="41"/>
      <c r="AA2311" s="41"/>
      <c r="AB2311" s="41"/>
      <c r="AC2311" s="41"/>
      <c r="AD2311" s="41"/>
      <c r="AE2311" s="41"/>
      <c r="AR2311" s="227" t="s">
        <v>276</v>
      </c>
      <c r="AT2311" s="227" t="s">
        <v>163</v>
      </c>
      <c r="AU2311" s="227" t="s">
        <v>81</v>
      </c>
      <c r="AY2311" s="20" t="s">
        <v>161</v>
      </c>
      <c r="BE2311" s="228">
        <f>IF(N2311="základní",J2311,0)</f>
        <v>0</v>
      </c>
      <c r="BF2311" s="228">
        <f>IF(N2311="snížená",J2311,0)</f>
        <v>0</v>
      </c>
      <c r="BG2311" s="228">
        <f>IF(N2311="zákl. přenesená",J2311,0)</f>
        <v>0</v>
      </c>
      <c r="BH2311" s="228">
        <f>IF(N2311="sníž. přenesená",J2311,0)</f>
        <v>0</v>
      </c>
      <c r="BI2311" s="228">
        <f>IF(N2311="nulová",J2311,0)</f>
        <v>0</v>
      </c>
      <c r="BJ2311" s="20" t="s">
        <v>79</v>
      </c>
      <c r="BK2311" s="228">
        <f>ROUND(I2311*H2311,2)</f>
        <v>0</v>
      </c>
      <c r="BL2311" s="20" t="s">
        <v>276</v>
      </c>
      <c r="BM2311" s="227" t="s">
        <v>2755</v>
      </c>
    </row>
    <row r="2312" s="2" customFormat="1">
      <c r="A2312" s="41"/>
      <c r="B2312" s="42"/>
      <c r="C2312" s="43"/>
      <c r="D2312" s="262" t="s">
        <v>180</v>
      </c>
      <c r="E2312" s="43"/>
      <c r="F2312" s="263" t="s">
        <v>2756</v>
      </c>
      <c r="G2312" s="43"/>
      <c r="H2312" s="43"/>
      <c r="I2312" s="264"/>
      <c r="J2312" s="43"/>
      <c r="K2312" s="43"/>
      <c r="L2312" s="47"/>
      <c r="M2312" s="265"/>
      <c r="N2312" s="266"/>
      <c r="O2312" s="87"/>
      <c r="P2312" s="87"/>
      <c r="Q2312" s="87"/>
      <c r="R2312" s="87"/>
      <c r="S2312" s="87"/>
      <c r="T2312" s="88"/>
      <c r="U2312" s="41"/>
      <c r="V2312" s="41"/>
      <c r="W2312" s="41"/>
      <c r="X2312" s="41"/>
      <c r="Y2312" s="41"/>
      <c r="Z2312" s="41"/>
      <c r="AA2312" s="41"/>
      <c r="AB2312" s="41"/>
      <c r="AC2312" s="41"/>
      <c r="AD2312" s="41"/>
      <c r="AE2312" s="41"/>
      <c r="AT2312" s="20" t="s">
        <v>180</v>
      </c>
      <c r="AU2312" s="20" t="s">
        <v>81</v>
      </c>
    </row>
    <row r="2313" s="14" customFormat="1">
      <c r="A2313" s="14"/>
      <c r="B2313" s="240"/>
      <c r="C2313" s="241"/>
      <c r="D2313" s="231" t="s">
        <v>169</v>
      </c>
      <c r="E2313" s="242" t="s">
        <v>21</v>
      </c>
      <c r="F2313" s="243" t="s">
        <v>2757</v>
      </c>
      <c r="G2313" s="241"/>
      <c r="H2313" s="244">
        <v>7.5</v>
      </c>
      <c r="I2313" s="245"/>
      <c r="J2313" s="241"/>
      <c r="K2313" s="241"/>
      <c r="L2313" s="246"/>
      <c r="M2313" s="247"/>
      <c r="N2313" s="248"/>
      <c r="O2313" s="248"/>
      <c r="P2313" s="248"/>
      <c r="Q2313" s="248"/>
      <c r="R2313" s="248"/>
      <c r="S2313" s="248"/>
      <c r="T2313" s="249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T2313" s="250" t="s">
        <v>169</v>
      </c>
      <c r="AU2313" s="250" t="s">
        <v>81</v>
      </c>
      <c r="AV2313" s="14" t="s">
        <v>81</v>
      </c>
      <c r="AW2313" s="14" t="s">
        <v>34</v>
      </c>
      <c r="AX2313" s="14" t="s">
        <v>72</v>
      </c>
      <c r="AY2313" s="250" t="s">
        <v>161</v>
      </c>
    </row>
    <row r="2314" s="14" customFormat="1">
      <c r="A2314" s="14"/>
      <c r="B2314" s="240"/>
      <c r="C2314" s="241"/>
      <c r="D2314" s="231" t="s">
        <v>169</v>
      </c>
      <c r="E2314" s="242" t="s">
        <v>21</v>
      </c>
      <c r="F2314" s="243" t="s">
        <v>2751</v>
      </c>
      <c r="G2314" s="241"/>
      <c r="H2314" s="244">
        <v>33.799999999999997</v>
      </c>
      <c r="I2314" s="245"/>
      <c r="J2314" s="241"/>
      <c r="K2314" s="241"/>
      <c r="L2314" s="246"/>
      <c r="M2314" s="247"/>
      <c r="N2314" s="248"/>
      <c r="O2314" s="248"/>
      <c r="P2314" s="248"/>
      <c r="Q2314" s="248"/>
      <c r="R2314" s="248"/>
      <c r="S2314" s="248"/>
      <c r="T2314" s="249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T2314" s="250" t="s">
        <v>169</v>
      </c>
      <c r="AU2314" s="250" t="s">
        <v>81</v>
      </c>
      <c r="AV2314" s="14" t="s">
        <v>81</v>
      </c>
      <c r="AW2314" s="14" t="s">
        <v>34</v>
      </c>
      <c r="AX2314" s="14" t="s">
        <v>72</v>
      </c>
      <c r="AY2314" s="250" t="s">
        <v>161</v>
      </c>
    </row>
    <row r="2315" s="15" customFormat="1">
      <c r="A2315" s="15"/>
      <c r="B2315" s="251"/>
      <c r="C2315" s="252"/>
      <c r="D2315" s="231" t="s">
        <v>169</v>
      </c>
      <c r="E2315" s="253" t="s">
        <v>21</v>
      </c>
      <c r="F2315" s="254" t="s">
        <v>172</v>
      </c>
      <c r="G2315" s="252"/>
      <c r="H2315" s="255">
        <v>41.299999999999997</v>
      </c>
      <c r="I2315" s="256"/>
      <c r="J2315" s="252"/>
      <c r="K2315" s="252"/>
      <c r="L2315" s="257"/>
      <c r="M2315" s="258"/>
      <c r="N2315" s="259"/>
      <c r="O2315" s="259"/>
      <c r="P2315" s="259"/>
      <c r="Q2315" s="259"/>
      <c r="R2315" s="259"/>
      <c r="S2315" s="259"/>
      <c r="T2315" s="260"/>
      <c r="U2315" s="15"/>
      <c r="V2315" s="15"/>
      <c r="W2315" s="15"/>
      <c r="X2315" s="15"/>
      <c r="Y2315" s="15"/>
      <c r="Z2315" s="15"/>
      <c r="AA2315" s="15"/>
      <c r="AB2315" s="15"/>
      <c r="AC2315" s="15"/>
      <c r="AD2315" s="15"/>
      <c r="AE2315" s="15"/>
      <c r="AT2315" s="261" t="s">
        <v>169</v>
      </c>
      <c r="AU2315" s="261" t="s">
        <v>81</v>
      </c>
      <c r="AV2315" s="15" t="s">
        <v>167</v>
      </c>
      <c r="AW2315" s="15" t="s">
        <v>34</v>
      </c>
      <c r="AX2315" s="15" t="s">
        <v>79</v>
      </c>
      <c r="AY2315" s="261" t="s">
        <v>161</v>
      </c>
    </row>
    <row r="2316" s="12" customFormat="1" ht="22.8" customHeight="1">
      <c r="A2316" s="12"/>
      <c r="B2316" s="200"/>
      <c r="C2316" s="201"/>
      <c r="D2316" s="202" t="s">
        <v>71</v>
      </c>
      <c r="E2316" s="214" t="s">
        <v>2758</v>
      </c>
      <c r="F2316" s="214" t="s">
        <v>2759</v>
      </c>
      <c r="G2316" s="201"/>
      <c r="H2316" s="201"/>
      <c r="I2316" s="204"/>
      <c r="J2316" s="215">
        <f>BK2316</f>
        <v>0</v>
      </c>
      <c r="K2316" s="201"/>
      <c r="L2316" s="206"/>
      <c r="M2316" s="207"/>
      <c r="N2316" s="208"/>
      <c r="O2316" s="208"/>
      <c r="P2316" s="209">
        <f>SUM(P2317:P2339)</f>
        <v>0</v>
      </c>
      <c r="Q2316" s="208"/>
      <c r="R2316" s="209">
        <f>SUM(R2317:R2339)</f>
        <v>0.26843306000000006</v>
      </c>
      <c r="S2316" s="208"/>
      <c r="T2316" s="210">
        <f>SUM(T2317:T2339)</f>
        <v>0</v>
      </c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R2316" s="211" t="s">
        <v>81</v>
      </c>
      <c r="AT2316" s="212" t="s">
        <v>71</v>
      </c>
      <c r="AU2316" s="212" t="s">
        <v>79</v>
      </c>
      <c r="AY2316" s="211" t="s">
        <v>161</v>
      </c>
      <c r="BK2316" s="213">
        <f>SUM(BK2317:BK2339)</f>
        <v>0</v>
      </c>
    </row>
    <row r="2317" s="2" customFormat="1" ht="16.5" customHeight="1">
      <c r="A2317" s="41"/>
      <c r="B2317" s="42"/>
      <c r="C2317" s="216" t="s">
        <v>2760</v>
      </c>
      <c r="D2317" s="216" t="s">
        <v>163</v>
      </c>
      <c r="E2317" s="217" t="s">
        <v>2761</v>
      </c>
      <c r="F2317" s="218" t="s">
        <v>2762</v>
      </c>
      <c r="G2317" s="219" t="s">
        <v>166</v>
      </c>
      <c r="H2317" s="220">
        <v>112.78700000000001</v>
      </c>
      <c r="I2317" s="221"/>
      <c r="J2317" s="222">
        <f>ROUND(I2317*H2317,2)</f>
        <v>0</v>
      </c>
      <c r="K2317" s="218" t="s">
        <v>21</v>
      </c>
      <c r="L2317" s="47"/>
      <c r="M2317" s="223" t="s">
        <v>21</v>
      </c>
      <c r="N2317" s="224" t="s">
        <v>43</v>
      </c>
      <c r="O2317" s="87"/>
      <c r="P2317" s="225">
        <f>O2317*H2317</f>
        <v>0</v>
      </c>
      <c r="Q2317" s="225">
        <v>0</v>
      </c>
      <c r="R2317" s="225">
        <f>Q2317*H2317</f>
        <v>0</v>
      </c>
      <c r="S2317" s="225">
        <v>0</v>
      </c>
      <c r="T2317" s="226">
        <f>S2317*H2317</f>
        <v>0</v>
      </c>
      <c r="U2317" s="41"/>
      <c r="V2317" s="41"/>
      <c r="W2317" s="41"/>
      <c r="X2317" s="41"/>
      <c r="Y2317" s="41"/>
      <c r="Z2317" s="41"/>
      <c r="AA2317" s="41"/>
      <c r="AB2317" s="41"/>
      <c r="AC2317" s="41"/>
      <c r="AD2317" s="41"/>
      <c r="AE2317" s="41"/>
      <c r="AR2317" s="227" t="s">
        <v>276</v>
      </c>
      <c r="AT2317" s="227" t="s">
        <v>163</v>
      </c>
      <c r="AU2317" s="227" t="s">
        <v>81</v>
      </c>
      <c r="AY2317" s="20" t="s">
        <v>161</v>
      </c>
      <c r="BE2317" s="228">
        <f>IF(N2317="základní",J2317,0)</f>
        <v>0</v>
      </c>
      <c r="BF2317" s="228">
        <f>IF(N2317="snížená",J2317,0)</f>
        <v>0</v>
      </c>
      <c r="BG2317" s="228">
        <f>IF(N2317="zákl. přenesená",J2317,0)</f>
        <v>0</v>
      </c>
      <c r="BH2317" s="228">
        <f>IF(N2317="sníž. přenesená",J2317,0)</f>
        <v>0</v>
      </c>
      <c r="BI2317" s="228">
        <f>IF(N2317="nulová",J2317,0)</f>
        <v>0</v>
      </c>
      <c r="BJ2317" s="20" t="s">
        <v>79</v>
      </c>
      <c r="BK2317" s="228">
        <f>ROUND(I2317*H2317,2)</f>
        <v>0</v>
      </c>
      <c r="BL2317" s="20" t="s">
        <v>276</v>
      </c>
      <c r="BM2317" s="227" t="s">
        <v>2763</v>
      </c>
    </row>
    <row r="2318" s="13" customFormat="1">
      <c r="A2318" s="13"/>
      <c r="B2318" s="229"/>
      <c r="C2318" s="230"/>
      <c r="D2318" s="231" t="s">
        <v>169</v>
      </c>
      <c r="E2318" s="232" t="s">
        <v>21</v>
      </c>
      <c r="F2318" s="233" t="s">
        <v>2425</v>
      </c>
      <c r="G2318" s="230"/>
      <c r="H2318" s="232" t="s">
        <v>21</v>
      </c>
      <c r="I2318" s="234"/>
      <c r="J2318" s="230"/>
      <c r="K2318" s="230"/>
      <c r="L2318" s="235"/>
      <c r="M2318" s="236"/>
      <c r="N2318" s="237"/>
      <c r="O2318" s="237"/>
      <c r="P2318" s="237"/>
      <c r="Q2318" s="237"/>
      <c r="R2318" s="237"/>
      <c r="S2318" s="237"/>
      <c r="T2318" s="238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T2318" s="239" t="s">
        <v>169</v>
      </c>
      <c r="AU2318" s="239" t="s">
        <v>81</v>
      </c>
      <c r="AV2318" s="13" t="s">
        <v>79</v>
      </c>
      <c r="AW2318" s="13" t="s">
        <v>34</v>
      </c>
      <c r="AX2318" s="13" t="s">
        <v>72</v>
      </c>
      <c r="AY2318" s="239" t="s">
        <v>161</v>
      </c>
    </row>
    <row r="2319" s="14" customFormat="1">
      <c r="A2319" s="14"/>
      <c r="B2319" s="240"/>
      <c r="C2319" s="241"/>
      <c r="D2319" s="231" t="s">
        <v>169</v>
      </c>
      <c r="E2319" s="242" t="s">
        <v>21</v>
      </c>
      <c r="F2319" s="243" t="s">
        <v>2764</v>
      </c>
      <c r="G2319" s="241"/>
      <c r="H2319" s="244">
        <v>16.675999999999998</v>
      </c>
      <c r="I2319" s="245"/>
      <c r="J2319" s="241"/>
      <c r="K2319" s="241"/>
      <c r="L2319" s="246"/>
      <c r="M2319" s="247"/>
      <c r="N2319" s="248"/>
      <c r="O2319" s="248"/>
      <c r="P2319" s="248"/>
      <c r="Q2319" s="248"/>
      <c r="R2319" s="248"/>
      <c r="S2319" s="248"/>
      <c r="T2319" s="249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T2319" s="250" t="s">
        <v>169</v>
      </c>
      <c r="AU2319" s="250" t="s">
        <v>81</v>
      </c>
      <c r="AV2319" s="14" t="s">
        <v>81</v>
      </c>
      <c r="AW2319" s="14" t="s">
        <v>34</v>
      </c>
      <c r="AX2319" s="14" t="s">
        <v>72</v>
      </c>
      <c r="AY2319" s="250" t="s">
        <v>161</v>
      </c>
    </row>
    <row r="2320" s="13" customFormat="1">
      <c r="A2320" s="13"/>
      <c r="B2320" s="229"/>
      <c r="C2320" s="230"/>
      <c r="D2320" s="231" t="s">
        <v>169</v>
      </c>
      <c r="E2320" s="232" t="s">
        <v>21</v>
      </c>
      <c r="F2320" s="233" t="s">
        <v>2427</v>
      </c>
      <c r="G2320" s="230"/>
      <c r="H2320" s="232" t="s">
        <v>21</v>
      </c>
      <c r="I2320" s="234"/>
      <c r="J2320" s="230"/>
      <c r="K2320" s="230"/>
      <c r="L2320" s="235"/>
      <c r="M2320" s="236"/>
      <c r="N2320" s="237"/>
      <c r="O2320" s="237"/>
      <c r="P2320" s="237"/>
      <c r="Q2320" s="237"/>
      <c r="R2320" s="237"/>
      <c r="S2320" s="237"/>
      <c r="T2320" s="238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T2320" s="239" t="s">
        <v>169</v>
      </c>
      <c r="AU2320" s="239" t="s">
        <v>81</v>
      </c>
      <c r="AV2320" s="13" t="s">
        <v>79</v>
      </c>
      <c r="AW2320" s="13" t="s">
        <v>34</v>
      </c>
      <c r="AX2320" s="13" t="s">
        <v>72</v>
      </c>
      <c r="AY2320" s="239" t="s">
        <v>161</v>
      </c>
    </row>
    <row r="2321" s="14" customFormat="1">
      <c r="A2321" s="14"/>
      <c r="B2321" s="240"/>
      <c r="C2321" s="241"/>
      <c r="D2321" s="231" t="s">
        <v>169</v>
      </c>
      <c r="E2321" s="242" t="s">
        <v>21</v>
      </c>
      <c r="F2321" s="243" t="s">
        <v>2765</v>
      </c>
      <c r="G2321" s="241"/>
      <c r="H2321" s="244">
        <v>57.320999999999998</v>
      </c>
      <c r="I2321" s="245"/>
      <c r="J2321" s="241"/>
      <c r="K2321" s="241"/>
      <c r="L2321" s="246"/>
      <c r="M2321" s="247"/>
      <c r="N2321" s="248"/>
      <c r="O2321" s="248"/>
      <c r="P2321" s="248"/>
      <c r="Q2321" s="248"/>
      <c r="R2321" s="248"/>
      <c r="S2321" s="248"/>
      <c r="T2321" s="249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T2321" s="250" t="s">
        <v>169</v>
      </c>
      <c r="AU2321" s="250" t="s">
        <v>81</v>
      </c>
      <c r="AV2321" s="14" t="s">
        <v>81</v>
      </c>
      <c r="AW2321" s="14" t="s">
        <v>34</v>
      </c>
      <c r="AX2321" s="14" t="s">
        <v>72</v>
      </c>
      <c r="AY2321" s="250" t="s">
        <v>161</v>
      </c>
    </row>
    <row r="2322" s="13" customFormat="1">
      <c r="A2322" s="13"/>
      <c r="B2322" s="229"/>
      <c r="C2322" s="230"/>
      <c r="D2322" s="231" t="s">
        <v>169</v>
      </c>
      <c r="E2322" s="232" t="s">
        <v>21</v>
      </c>
      <c r="F2322" s="233" t="s">
        <v>2429</v>
      </c>
      <c r="G2322" s="230"/>
      <c r="H2322" s="232" t="s">
        <v>21</v>
      </c>
      <c r="I2322" s="234"/>
      <c r="J2322" s="230"/>
      <c r="K2322" s="230"/>
      <c r="L2322" s="235"/>
      <c r="M2322" s="236"/>
      <c r="N2322" s="237"/>
      <c r="O2322" s="237"/>
      <c r="P2322" s="237"/>
      <c r="Q2322" s="237"/>
      <c r="R2322" s="237"/>
      <c r="S2322" s="237"/>
      <c r="T2322" s="238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T2322" s="239" t="s">
        <v>169</v>
      </c>
      <c r="AU2322" s="239" t="s">
        <v>81</v>
      </c>
      <c r="AV2322" s="13" t="s">
        <v>79</v>
      </c>
      <c r="AW2322" s="13" t="s">
        <v>34</v>
      </c>
      <c r="AX2322" s="13" t="s">
        <v>72</v>
      </c>
      <c r="AY2322" s="239" t="s">
        <v>161</v>
      </c>
    </row>
    <row r="2323" s="14" customFormat="1">
      <c r="A2323" s="14"/>
      <c r="B2323" s="240"/>
      <c r="C2323" s="241"/>
      <c r="D2323" s="231" t="s">
        <v>169</v>
      </c>
      <c r="E2323" s="242" t="s">
        <v>21</v>
      </c>
      <c r="F2323" s="243" t="s">
        <v>187</v>
      </c>
      <c r="G2323" s="241"/>
      <c r="H2323" s="244">
        <v>10</v>
      </c>
      <c r="I2323" s="245"/>
      <c r="J2323" s="241"/>
      <c r="K2323" s="241"/>
      <c r="L2323" s="246"/>
      <c r="M2323" s="247"/>
      <c r="N2323" s="248"/>
      <c r="O2323" s="248"/>
      <c r="P2323" s="248"/>
      <c r="Q2323" s="248"/>
      <c r="R2323" s="248"/>
      <c r="S2323" s="248"/>
      <c r="T2323" s="249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T2323" s="250" t="s">
        <v>169</v>
      </c>
      <c r="AU2323" s="250" t="s">
        <v>81</v>
      </c>
      <c r="AV2323" s="14" t="s">
        <v>81</v>
      </c>
      <c r="AW2323" s="14" t="s">
        <v>34</v>
      </c>
      <c r="AX2323" s="14" t="s">
        <v>72</v>
      </c>
      <c r="AY2323" s="250" t="s">
        <v>161</v>
      </c>
    </row>
    <row r="2324" s="13" customFormat="1">
      <c r="A2324" s="13"/>
      <c r="B2324" s="229"/>
      <c r="C2324" s="230"/>
      <c r="D2324" s="231" t="s">
        <v>169</v>
      </c>
      <c r="E2324" s="232" t="s">
        <v>21</v>
      </c>
      <c r="F2324" s="233" t="s">
        <v>2431</v>
      </c>
      <c r="G2324" s="230"/>
      <c r="H2324" s="232" t="s">
        <v>21</v>
      </c>
      <c r="I2324" s="234"/>
      <c r="J2324" s="230"/>
      <c r="K2324" s="230"/>
      <c r="L2324" s="235"/>
      <c r="M2324" s="236"/>
      <c r="N2324" s="237"/>
      <c r="O2324" s="237"/>
      <c r="P2324" s="237"/>
      <c r="Q2324" s="237"/>
      <c r="R2324" s="237"/>
      <c r="S2324" s="237"/>
      <c r="T2324" s="238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T2324" s="239" t="s">
        <v>169</v>
      </c>
      <c r="AU2324" s="239" t="s">
        <v>81</v>
      </c>
      <c r="AV2324" s="13" t="s">
        <v>79</v>
      </c>
      <c r="AW2324" s="13" t="s">
        <v>34</v>
      </c>
      <c r="AX2324" s="13" t="s">
        <v>72</v>
      </c>
      <c r="AY2324" s="239" t="s">
        <v>161</v>
      </c>
    </row>
    <row r="2325" s="14" customFormat="1">
      <c r="A2325" s="14"/>
      <c r="B2325" s="240"/>
      <c r="C2325" s="241"/>
      <c r="D2325" s="231" t="s">
        <v>169</v>
      </c>
      <c r="E2325" s="242" t="s">
        <v>21</v>
      </c>
      <c r="F2325" s="243" t="s">
        <v>2766</v>
      </c>
      <c r="G2325" s="241"/>
      <c r="H2325" s="244">
        <v>5.7060000000000004</v>
      </c>
      <c r="I2325" s="245"/>
      <c r="J2325" s="241"/>
      <c r="K2325" s="241"/>
      <c r="L2325" s="246"/>
      <c r="M2325" s="247"/>
      <c r="N2325" s="248"/>
      <c r="O2325" s="248"/>
      <c r="P2325" s="248"/>
      <c r="Q2325" s="248"/>
      <c r="R2325" s="248"/>
      <c r="S2325" s="248"/>
      <c r="T2325" s="249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T2325" s="250" t="s">
        <v>169</v>
      </c>
      <c r="AU2325" s="250" t="s">
        <v>81</v>
      </c>
      <c r="AV2325" s="14" t="s">
        <v>81</v>
      </c>
      <c r="AW2325" s="14" t="s">
        <v>34</v>
      </c>
      <c r="AX2325" s="14" t="s">
        <v>72</v>
      </c>
      <c r="AY2325" s="250" t="s">
        <v>161</v>
      </c>
    </row>
    <row r="2326" s="14" customFormat="1">
      <c r="A2326" s="14"/>
      <c r="B2326" s="240"/>
      <c r="C2326" s="241"/>
      <c r="D2326" s="231" t="s">
        <v>169</v>
      </c>
      <c r="E2326" s="242" t="s">
        <v>21</v>
      </c>
      <c r="F2326" s="243" t="s">
        <v>2767</v>
      </c>
      <c r="G2326" s="241"/>
      <c r="H2326" s="244">
        <v>23.084</v>
      </c>
      <c r="I2326" s="245"/>
      <c r="J2326" s="241"/>
      <c r="K2326" s="241"/>
      <c r="L2326" s="246"/>
      <c r="M2326" s="247"/>
      <c r="N2326" s="248"/>
      <c r="O2326" s="248"/>
      <c r="P2326" s="248"/>
      <c r="Q2326" s="248"/>
      <c r="R2326" s="248"/>
      <c r="S2326" s="248"/>
      <c r="T2326" s="249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T2326" s="250" t="s">
        <v>169</v>
      </c>
      <c r="AU2326" s="250" t="s">
        <v>81</v>
      </c>
      <c r="AV2326" s="14" t="s">
        <v>81</v>
      </c>
      <c r="AW2326" s="14" t="s">
        <v>34</v>
      </c>
      <c r="AX2326" s="14" t="s">
        <v>72</v>
      </c>
      <c r="AY2326" s="250" t="s">
        <v>161</v>
      </c>
    </row>
    <row r="2327" s="15" customFormat="1">
      <c r="A2327" s="15"/>
      <c r="B2327" s="251"/>
      <c r="C2327" s="252"/>
      <c r="D2327" s="231" t="s">
        <v>169</v>
      </c>
      <c r="E2327" s="253" t="s">
        <v>21</v>
      </c>
      <c r="F2327" s="254" t="s">
        <v>172</v>
      </c>
      <c r="G2327" s="252"/>
      <c r="H2327" s="255">
        <v>112.78700000000001</v>
      </c>
      <c r="I2327" s="256"/>
      <c r="J2327" s="252"/>
      <c r="K2327" s="252"/>
      <c r="L2327" s="257"/>
      <c r="M2327" s="258"/>
      <c r="N2327" s="259"/>
      <c r="O2327" s="259"/>
      <c r="P2327" s="259"/>
      <c r="Q2327" s="259"/>
      <c r="R2327" s="259"/>
      <c r="S2327" s="259"/>
      <c r="T2327" s="260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T2327" s="261" t="s">
        <v>169</v>
      </c>
      <c r="AU2327" s="261" t="s">
        <v>81</v>
      </c>
      <c r="AV2327" s="15" t="s">
        <v>167</v>
      </c>
      <c r="AW2327" s="15" t="s">
        <v>34</v>
      </c>
      <c r="AX2327" s="15" t="s">
        <v>79</v>
      </c>
      <c r="AY2327" s="261" t="s">
        <v>161</v>
      </c>
    </row>
    <row r="2328" s="2" customFormat="1" ht="16.5" customHeight="1">
      <c r="A2328" s="41"/>
      <c r="B2328" s="42"/>
      <c r="C2328" s="216" t="s">
        <v>2768</v>
      </c>
      <c r="D2328" s="216" t="s">
        <v>163</v>
      </c>
      <c r="E2328" s="217" t="s">
        <v>2769</v>
      </c>
      <c r="F2328" s="218" t="s">
        <v>2770</v>
      </c>
      <c r="G2328" s="219" t="s">
        <v>166</v>
      </c>
      <c r="H2328" s="220">
        <v>112.78700000000001</v>
      </c>
      <c r="I2328" s="221"/>
      <c r="J2328" s="222">
        <f>ROUND(I2328*H2328,2)</f>
        <v>0</v>
      </c>
      <c r="K2328" s="218" t="s">
        <v>178</v>
      </c>
      <c r="L2328" s="47"/>
      <c r="M2328" s="223" t="s">
        <v>21</v>
      </c>
      <c r="N2328" s="224" t="s">
        <v>43</v>
      </c>
      <c r="O2328" s="87"/>
      <c r="P2328" s="225">
        <f>O2328*H2328</f>
        <v>0</v>
      </c>
      <c r="Q2328" s="225">
        <v>0.0023800000000000002</v>
      </c>
      <c r="R2328" s="225">
        <f>Q2328*H2328</f>
        <v>0.26843306000000006</v>
      </c>
      <c r="S2328" s="225">
        <v>0</v>
      </c>
      <c r="T2328" s="226">
        <f>S2328*H2328</f>
        <v>0</v>
      </c>
      <c r="U2328" s="41"/>
      <c r="V2328" s="41"/>
      <c r="W2328" s="41"/>
      <c r="X2328" s="41"/>
      <c r="Y2328" s="41"/>
      <c r="Z2328" s="41"/>
      <c r="AA2328" s="41"/>
      <c r="AB2328" s="41"/>
      <c r="AC2328" s="41"/>
      <c r="AD2328" s="41"/>
      <c r="AE2328" s="41"/>
      <c r="AR2328" s="227" t="s">
        <v>276</v>
      </c>
      <c r="AT2328" s="227" t="s">
        <v>163</v>
      </c>
      <c r="AU2328" s="227" t="s">
        <v>81</v>
      </c>
      <c r="AY2328" s="20" t="s">
        <v>161</v>
      </c>
      <c r="BE2328" s="228">
        <f>IF(N2328="základní",J2328,0)</f>
        <v>0</v>
      </c>
      <c r="BF2328" s="228">
        <f>IF(N2328="snížená",J2328,0)</f>
        <v>0</v>
      </c>
      <c r="BG2328" s="228">
        <f>IF(N2328="zákl. přenesená",J2328,0)</f>
        <v>0</v>
      </c>
      <c r="BH2328" s="228">
        <f>IF(N2328="sníž. přenesená",J2328,0)</f>
        <v>0</v>
      </c>
      <c r="BI2328" s="228">
        <f>IF(N2328="nulová",J2328,0)</f>
        <v>0</v>
      </c>
      <c r="BJ2328" s="20" t="s">
        <v>79</v>
      </c>
      <c r="BK2328" s="228">
        <f>ROUND(I2328*H2328,2)</f>
        <v>0</v>
      </c>
      <c r="BL2328" s="20" t="s">
        <v>276</v>
      </c>
      <c r="BM2328" s="227" t="s">
        <v>2771</v>
      </c>
    </row>
    <row r="2329" s="2" customFormat="1">
      <c r="A2329" s="41"/>
      <c r="B2329" s="42"/>
      <c r="C2329" s="43"/>
      <c r="D2329" s="262" t="s">
        <v>180</v>
      </c>
      <c r="E2329" s="43"/>
      <c r="F2329" s="263" t="s">
        <v>2772</v>
      </c>
      <c r="G2329" s="43"/>
      <c r="H2329" s="43"/>
      <c r="I2329" s="264"/>
      <c r="J2329" s="43"/>
      <c r="K2329" s="43"/>
      <c r="L2329" s="47"/>
      <c r="M2329" s="265"/>
      <c r="N2329" s="266"/>
      <c r="O2329" s="87"/>
      <c r="P2329" s="87"/>
      <c r="Q2329" s="87"/>
      <c r="R2329" s="87"/>
      <c r="S2329" s="87"/>
      <c r="T2329" s="88"/>
      <c r="U2329" s="41"/>
      <c r="V2329" s="41"/>
      <c r="W2329" s="41"/>
      <c r="X2329" s="41"/>
      <c r="Y2329" s="41"/>
      <c r="Z2329" s="41"/>
      <c r="AA2329" s="41"/>
      <c r="AB2329" s="41"/>
      <c r="AC2329" s="41"/>
      <c r="AD2329" s="41"/>
      <c r="AE2329" s="41"/>
      <c r="AT2329" s="20" t="s">
        <v>180</v>
      </c>
      <c r="AU2329" s="20" t="s">
        <v>81</v>
      </c>
    </row>
    <row r="2330" s="13" customFormat="1">
      <c r="A2330" s="13"/>
      <c r="B2330" s="229"/>
      <c r="C2330" s="230"/>
      <c r="D2330" s="231" t="s">
        <v>169</v>
      </c>
      <c r="E2330" s="232" t="s">
        <v>21</v>
      </c>
      <c r="F2330" s="233" t="s">
        <v>2425</v>
      </c>
      <c r="G2330" s="230"/>
      <c r="H2330" s="232" t="s">
        <v>21</v>
      </c>
      <c r="I2330" s="234"/>
      <c r="J2330" s="230"/>
      <c r="K2330" s="230"/>
      <c r="L2330" s="235"/>
      <c r="M2330" s="236"/>
      <c r="N2330" s="237"/>
      <c r="O2330" s="237"/>
      <c r="P2330" s="237"/>
      <c r="Q2330" s="237"/>
      <c r="R2330" s="237"/>
      <c r="S2330" s="237"/>
      <c r="T2330" s="238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T2330" s="239" t="s">
        <v>169</v>
      </c>
      <c r="AU2330" s="239" t="s">
        <v>81</v>
      </c>
      <c r="AV2330" s="13" t="s">
        <v>79</v>
      </c>
      <c r="AW2330" s="13" t="s">
        <v>34</v>
      </c>
      <c r="AX2330" s="13" t="s">
        <v>72</v>
      </c>
      <c r="AY2330" s="239" t="s">
        <v>161</v>
      </c>
    </row>
    <row r="2331" s="14" customFormat="1">
      <c r="A2331" s="14"/>
      <c r="B2331" s="240"/>
      <c r="C2331" s="241"/>
      <c r="D2331" s="231" t="s">
        <v>169</v>
      </c>
      <c r="E2331" s="242" t="s">
        <v>21</v>
      </c>
      <c r="F2331" s="243" t="s">
        <v>2764</v>
      </c>
      <c r="G2331" s="241"/>
      <c r="H2331" s="244">
        <v>16.675999999999998</v>
      </c>
      <c r="I2331" s="245"/>
      <c r="J2331" s="241"/>
      <c r="K2331" s="241"/>
      <c r="L2331" s="246"/>
      <c r="M2331" s="247"/>
      <c r="N2331" s="248"/>
      <c r="O2331" s="248"/>
      <c r="P2331" s="248"/>
      <c r="Q2331" s="248"/>
      <c r="R2331" s="248"/>
      <c r="S2331" s="248"/>
      <c r="T2331" s="249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T2331" s="250" t="s">
        <v>169</v>
      </c>
      <c r="AU2331" s="250" t="s">
        <v>81</v>
      </c>
      <c r="AV2331" s="14" t="s">
        <v>81</v>
      </c>
      <c r="AW2331" s="14" t="s">
        <v>34</v>
      </c>
      <c r="AX2331" s="14" t="s">
        <v>72</v>
      </c>
      <c r="AY2331" s="250" t="s">
        <v>161</v>
      </c>
    </row>
    <row r="2332" s="13" customFormat="1">
      <c r="A2332" s="13"/>
      <c r="B2332" s="229"/>
      <c r="C2332" s="230"/>
      <c r="D2332" s="231" t="s">
        <v>169</v>
      </c>
      <c r="E2332" s="232" t="s">
        <v>21</v>
      </c>
      <c r="F2332" s="233" t="s">
        <v>2427</v>
      </c>
      <c r="G2332" s="230"/>
      <c r="H2332" s="232" t="s">
        <v>21</v>
      </c>
      <c r="I2332" s="234"/>
      <c r="J2332" s="230"/>
      <c r="K2332" s="230"/>
      <c r="L2332" s="235"/>
      <c r="M2332" s="236"/>
      <c r="N2332" s="237"/>
      <c r="O2332" s="237"/>
      <c r="P2332" s="237"/>
      <c r="Q2332" s="237"/>
      <c r="R2332" s="237"/>
      <c r="S2332" s="237"/>
      <c r="T2332" s="238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T2332" s="239" t="s">
        <v>169</v>
      </c>
      <c r="AU2332" s="239" t="s">
        <v>81</v>
      </c>
      <c r="AV2332" s="13" t="s">
        <v>79</v>
      </c>
      <c r="AW2332" s="13" t="s">
        <v>34</v>
      </c>
      <c r="AX2332" s="13" t="s">
        <v>72</v>
      </c>
      <c r="AY2332" s="239" t="s">
        <v>161</v>
      </c>
    </row>
    <row r="2333" s="14" customFormat="1">
      <c r="A2333" s="14"/>
      <c r="B2333" s="240"/>
      <c r="C2333" s="241"/>
      <c r="D2333" s="231" t="s">
        <v>169</v>
      </c>
      <c r="E2333" s="242" t="s">
        <v>21</v>
      </c>
      <c r="F2333" s="243" t="s">
        <v>2765</v>
      </c>
      <c r="G2333" s="241"/>
      <c r="H2333" s="244">
        <v>57.320999999999998</v>
      </c>
      <c r="I2333" s="245"/>
      <c r="J2333" s="241"/>
      <c r="K2333" s="241"/>
      <c r="L2333" s="246"/>
      <c r="M2333" s="247"/>
      <c r="N2333" s="248"/>
      <c r="O2333" s="248"/>
      <c r="P2333" s="248"/>
      <c r="Q2333" s="248"/>
      <c r="R2333" s="248"/>
      <c r="S2333" s="248"/>
      <c r="T2333" s="249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T2333" s="250" t="s">
        <v>169</v>
      </c>
      <c r="AU2333" s="250" t="s">
        <v>81</v>
      </c>
      <c r="AV2333" s="14" t="s">
        <v>81</v>
      </c>
      <c r="AW2333" s="14" t="s">
        <v>34</v>
      </c>
      <c r="AX2333" s="14" t="s">
        <v>72</v>
      </c>
      <c r="AY2333" s="250" t="s">
        <v>161</v>
      </c>
    </row>
    <row r="2334" s="13" customFormat="1">
      <c r="A2334" s="13"/>
      <c r="B2334" s="229"/>
      <c r="C2334" s="230"/>
      <c r="D2334" s="231" t="s">
        <v>169</v>
      </c>
      <c r="E2334" s="232" t="s">
        <v>21</v>
      </c>
      <c r="F2334" s="233" t="s">
        <v>2429</v>
      </c>
      <c r="G2334" s="230"/>
      <c r="H2334" s="232" t="s">
        <v>21</v>
      </c>
      <c r="I2334" s="234"/>
      <c r="J2334" s="230"/>
      <c r="K2334" s="230"/>
      <c r="L2334" s="235"/>
      <c r="M2334" s="236"/>
      <c r="N2334" s="237"/>
      <c r="O2334" s="237"/>
      <c r="P2334" s="237"/>
      <c r="Q2334" s="237"/>
      <c r="R2334" s="237"/>
      <c r="S2334" s="237"/>
      <c r="T2334" s="238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T2334" s="239" t="s">
        <v>169</v>
      </c>
      <c r="AU2334" s="239" t="s">
        <v>81</v>
      </c>
      <c r="AV2334" s="13" t="s">
        <v>79</v>
      </c>
      <c r="AW2334" s="13" t="s">
        <v>34</v>
      </c>
      <c r="AX2334" s="13" t="s">
        <v>72</v>
      </c>
      <c r="AY2334" s="239" t="s">
        <v>161</v>
      </c>
    </row>
    <row r="2335" s="14" customFormat="1">
      <c r="A2335" s="14"/>
      <c r="B2335" s="240"/>
      <c r="C2335" s="241"/>
      <c r="D2335" s="231" t="s">
        <v>169</v>
      </c>
      <c r="E2335" s="242" t="s">
        <v>21</v>
      </c>
      <c r="F2335" s="243" t="s">
        <v>187</v>
      </c>
      <c r="G2335" s="241"/>
      <c r="H2335" s="244">
        <v>10</v>
      </c>
      <c r="I2335" s="245"/>
      <c r="J2335" s="241"/>
      <c r="K2335" s="241"/>
      <c r="L2335" s="246"/>
      <c r="M2335" s="247"/>
      <c r="N2335" s="248"/>
      <c r="O2335" s="248"/>
      <c r="P2335" s="248"/>
      <c r="Q2335" s="248"/>
      <c r="R2335" s="248"/>
      <c r="S2335" s="248"/>
      <c r="T2335" s="249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T2335" s="250" t="s">
        <v>169</v>
      </c>
      <c r="AU2335" s="250" t="s">
        <v>81</v>
      </c>
      <c r="AV2335" s="14" t="s">
        <v>81</v>
      </c>
      <c r="AW2335" s="14" t="s">
        <v>34</v>
      </c>
      <c r="AX2335" s="14" t="s">
        <v>72</v>
      </c>
      <c r="AY2335" s="250" t="s">
        <v>161</v>
      </c>
    </row>
    <row r="2336" s="13" customFormat="1">
      <c r="A2336" s="13"/>
      <c r="B2336" s="229"/>
      <c r="C2336" s="230"/>
      <c r="D2336" s="231" t="s">
        <v>169</v>
      </c>
      <c r="E2336" s="232" t="s">
        <v>21</v>
      </c>
      <c r="F2336" s="233" t="s">
        <v>2431</v>
      </c>
      <c r="G2336" s="230"/>
      <c r="H2336" s="232" t="s">
        <v>21</v>
      </c>
      <c r="I2336" s="234"/>
      <c r="J2336" s="230"/>
      <c r="K2336" s="230"/>
      <c r="L2336" s="235"/>
      <c r="M2336" s="236"/>
      <c r="N2336" s="237"/>
      <c r="O2336" s="237"/>
      <c r="P2336" s="237"/>
      <c r="Q2336" s="237"/>
      <c r="R2336" s="237"/>
      <c r="S2336" s="237"/>
      <c r="T2336" s="238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T2336" s="239" t="s">
        <v>169</v>
      </c>
      <c r="AU2336" s="239" t="s">
        <v>81</v>
      </c>
      <c r="AV2336" s="13" t="s">
        <v>79</v>
      </c>
      <c r="AW2336" s="13" t="s">
        <v>34</v>
      </c>
      <c r="AX2336" s="13" t="s">
        <v>72</v>
      </c>
      <c r="AY2336" s="239" t="s">
        <v>161</v>
      </c>
    </row>
    <row r="2337" s="14" customFormat="1">
      <c r="A2337" s="14"/>
      <c r="B2337" s="240"/>
      <c r="C2337" s="241"/>
      <c r="D2337" s="231" t="s">
        <v>169</v>
      </c>
      <c r="E2337" s="242" t="s">
        <v>21</v>
      </c>
      <c r="F2337" s="243" t="s">
        <v>2766</v>
      </c>
      <c r="G2337" s="241"/>
      <c r="H2337" s="244">
        <v>5.7060000000000004</v>
      </c>
      <c r="I2337" s="245"/>
      <c r="J2337" s="241"/>
      <c r="K2337" s="241"/>
      <c r="L2337" s="246"/>
      <c r="M2337" s="247"/>
      <c r="N2337" s="248"/>
      <c r="O2337" s="248"/>
      <c r="P2337" s="248"/>
      <c r="Q2337" s="248"/>
      <c r="R2337" s="248"/>
      <c r="S2337" s="248"/>
      <c r="T2337" s="249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T2337" s="250" t="s">
        <v>169</v>
      </c>
      <c r="AU2337" s="250" t="s">
        <v>81</v>
      </c>
      <c r="AV2337" s="14" t="s">
        <v>81</v>
      </c>
      <c r="AW2337" s="14" t="s">
        <v>34</v>
      </c>
      <c r="AX2337" s="14" t="s">
        <v>72</v>
      </c>
      <c r="AY2337" s="250" t="s">
        <v>161</v>
      </c>
    </row>
    <row r="2338" s="14" customFormat="1">
      <c r="A2338" s="14"/>
      <c r="B2338" s="240"/>
      <c r="C2338" s="241"/>
      <c r="D2338" s="231" t="s">
        <v>169</v>
      </c>
      <c r="E2338" s="242" t="s">
        <v>21</v>
      </c>
      <c r="F2338" s="243" t="s">
        <v>2767</v>
      </c>
      <c r="G2338" s="241"/>
      <c r="H2338" s="244">
        <v>23.084</v>
      </c>
      <c r="I2338" s="245"/>
      <c r="J2338" s="241"/>
      <c r="K2338" s="241"/>
      <c r="L2338" s="246"/>
      <c r="M2338" s="247"/>
      <c r="N2338" s="248"/>
      <c r="O2338" s="248"/>
      <c r="P2338" s="248"/>
      <c r="Q2338" s="248"/>
      <c r="R2338" s="248"/>
      <c r="S2338" s="248"/>
      <c r="T2338" s="249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T2338" s="250" t="s">
        <v>169</v>
      </c>
      <c r="AU2338" s="250" t="s">
        <v>81</v>
      </c>
      <c r="AV2338" s="14" t="s">
        <v>81</v>
      </c>
      <c r="AW2338" s="14" t="s">
        <v>34</v>
      </c>
      <c r="AX2338" s="14" t="s">
        <v>72</v>
      </c>
      <c r="AY2338" s="250" t="s">
        <v>161</v>
      </c>
    </row>
    <row r="2339" s="15" customFormat="1">
      <c r="A2339" s="15"/>
      <c r="B2339" s="251"/>
      <c r="C2339" s="252"/>
      <c r="D2339" s="231" t="s">
        <v>169</v>
      </c>
      <c r="E2339" s="253" t="s">
        <v>21</v>
      </c>
      <c r="F2339" s="254" t="s">
        <v>172</v>
      </c>
      <c r="G2339" s="252"/>
      <c r="H2339" s="255">
        <v>112.78700000000001</v>
      </c>
      <c r="I2339" s="256"/>
      <c r="J2339" s="252"/>
      <c r="K2339" s="252"/>
      <c r="L2339" s="257"/>
      <c r="M2339" s="268"/>
      <c r="N2339" s="269"/>
      <c r="O2339" s="269"/>
      <c r="P2339" s="269"/>
      <c r="Q2339" s="269"/>
      <c r="R2339" s="269"/>
      <c r="S2339" s="269"/>
      <c r="T2339" s="270"/>
      <c r="U2339" s="15"/>
      <c r="V2339" s="15"/>
      <c r="W2339" s="15"/>
      <c r="X2339" s="15"/>
      <c r="Y2339" s="15"/>
      <c r="Z2339" s="15"/>
      <c r="AA2339" s="15"/>
      <c r="AB2339" s="15"/>
      <c r="AC2339" s="15"/>
      <c r="AD2339" s="15"/>
      <c r="AE2339" s="15"/>
      <c r="AT2339" s="261" t="s">
        <v>169</v>
      </c>
      <c r="AU2339" s="261" t="s">
        <v>81</v>
      </c>
      <c r="AV2339" s="15" t="s">
        <v>167</v>
      </c>
      <c r="AW2339" s="15" t="s">
        <v>34</v>
      </c>
      <c r="AX2339" s="15" t="s">
        <v>79</v>
      </c>
      <c r="AY2339" s="261" t="s">
        <v>161</v>
      </c>
    </row>
    <row r="2340" s="2" customFormat="1" ht="6.96" customHeight="1">
      <c r="A2340" s="41"/>
      <c r="B2340" s="62"/>
      <c r="C2340" s="63"/>
      <c r="D2340" s="63"/>
      <c r="E2340" s="63"/>
      <c r="F2340" s="63"/>
      <c r="G2340" s="63"/>
      <c r="H2340" s="63"/>
      <c r="I2340" s="63"/>
      <c r="J2340" s="63"/>
      <c r="K2340" s="63"/>
      <c r="L2340" s="47"/>
      <c r="M2340" s="41"/>
      <c r="O2340" s="41"/>
      <c r="P2340" s="41"/>
      <c r="Q2340" s="41"/>
      <c r="R2340" s="41"/>
      <c r="S2340" s="41"/>
      <c r="T2340" s="41"/>
      <c r="U2340" s="41"/>
      <c r="V2340" s="41"/>
      <c r="W2340" s="41"/>
      <c r="X2340" s="41"/>
      <c r="Y2340" s="41"/>
      <c r="Z2340" s="41"/>
      <c r="AA2340" s="41"/>
      <c r="AB2340" s="41"/>
      <c r="AC2340" s="41"/>
      <c r="AD2340" s="41"/>
      <c r="AE2340" s="41"/>
    </row>
  </sheetData>
  <sheetProtection sheet="1" autoFilter="0" formatColumns="0" formatRows="0" objects="1" scenarios="1" spinCount="100000" saltValue="KFTIZGISvRPaBT0EKYJNuYtbavCLuDfSwF10z2m9xV7xyNea/cdw1koa49x+QyIcbyiOaEueER4qKZOPxIXYYQ==" hashValue="iNMeRMEXh6hrngygBYOWphhMoNwiFThntkt1IFea8fNlkYdHIBenVr4yr/jbKDfspxX9BwfhS6Fah5wwQPjktA==" algorithmName="SHA-512" password="CC35"/>
  <autoFilter ref="C110:K23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9:H99"/>
    <mergeCell ref="E101:H101"/>
    <mergeCell ref="E103:H103"/>
    <mergeCell ref="L2:V2"/>
  </mergeCells>
  <hyperlinks>
    <hyperlink ref="F132" r:id="rId1" display="https://podminky.urs.cz/item/CS_URS_2024_02/151711111"/>
    <hyperlink ref="F141" r:id="rId2" display="https://podminky.urs.cz/item/CS_URS_2024_02/151711131"/>
    <hyperlink ref="F146" r:id="rId3" display="https://podminky.urs.cz/item/CS_URS_2024_02/151721111"/>
    <hyperlink ref="F168" r:id="rId4" display="https://podminky.urs.cz/item/CS_URS_2024_02/171201231"/>
    <hyperlink ref="F171" r:id="rId5" display="https://podminky.urs.cz/item/CS_URS_2024_02/174111101"/>
    <hyperlink ref="F203" r:id="rId6" display="https://podminky.urs.cz/item/CS_URS_2024_02/181951112"/>
    <hyperlink ref="F209" r:id="rId7" display="https://podminky.urs.cz/item/CS_URS_2024_02/211531111"/>
    <hyperlink ref="F213" r:id="rId8" display="https://podminky.urs.cz/item/CS_URS_2024_02/211971110"/>
    <hyperlink ref="F220" r:id="rId9" display="https://podminky.urs.cz/item/CS_URS_2024_02/212755214"/>
    <hyperlink ref="F224" r:id="rId10" display="https://podminky.urs.cz/item/CS_URS_2024_02/225511112"/>
    <hyperlink ref="F229" r:id="rId11" display="https://podminky.urs.cz/item/CS_URS_2024_02/271542211"/>
    <hyperlink ref="F234" r:id="rId12" display="https://podminky.urs.cz/item/CS_URS_2024_02/273313611"/>
    <hyperlink ref="F238" r:id="rId13" display="https://podminky.urs.cz/item/CS_URS_2024_02/273321511"/>
    <hyperlink ref="F244" r:id="rId14" display="https://podminky.urs.cz/item/CS_URS_2024_02/273351121"/>
    <hyperlink ref="F248" r:id="rId15" display="https://podminky.urs.cz/item/CS_URS_2024_02/273351122"/>
    <hyperlink ref="F252" r:id="rId16" display="https://podminky.urs.cz/item/CS_URS_2024_02/273361821"/>
    <hyperlink ref="F257" r:id="rId17" display="https://podminky.urs.cz/item/CS_URS_2024_02/274322611"/>
    <hyperlink ref="F263" r:id="rId18" display="https://podminky.urs.cz/item/CS_URS_2024_02/274351121"/>
    <hyperlink ref="F269" r:id="rId19" display="https://podminky.urs.cz/item/CS_URS_2024_02/274351122"/>
    <hyperlink ref="F271" r:id="rId20" display="https://podminky.urs.cz/item/CS_URS_2024_02/274361821"/>
    <hyperlink ref="F276" r:id="rId21" display="https://podminky.urs.cz/item/CS_URS_2024_02/275322611"/>
    <hyperlink ref="F304" r:id="rId22" display="https://podminky.urs.cz/item/CS_URS_2024_02/275351121"/>
    <hyperlink ref="F331" r:id="rId23" display="https://podminky.urs.cz/item/CS_URS_2024_02/275351122"/>
    <hyperlink ref="F333" r:id="rId24" display="https://podminky.urs.cz/item/CS_URS_2024_02/275361821"/>
    <hyperlink ref="F338" r:id="rId25" display="https://podminky.urs.cz/item/CS_URS_2024_02/279322512"/>
    <hyperlink ref="F343" r:id="rId26" display="https://podminky.urs.cz/item/CS_URS_2024_02/279351121"/>
    <hyperlink ref="F348" r:id="rId27" display="https://podminky.urs.cz/item/CS_URS_2024_02/279351122"/>
    <hyperlink ref="F350" r:id="rId28" display="https://podminky.urs.cz/item/CS_URS_2024_02/279361821"/>
    <hyperlink ref="F366" r:id="rId29" display="https://podminky.urs.cz/item/CS_URS_2024_02/311321814"/>
    <hyperlink ref="F372" r:id="rId30" display="https://podminky.urs.cz/item/CS_URS_2024_02/311351121"/>
    <hyperlink ref="F378" r:id="rId31" display="https://podminky.urs.cz/item/CS_URS_2024_02/311351122"/>
    <hyperlink ref="F380" r:id="rId32" display="https://podminky.urs.cz/item/CS_URS_2024_02/311351911"/>
    <hyperlink ref="F389" r:id="rId33" display="https://podminky.urs.cz/item/CS_URS_2024_02/311361821"/>
    <hyperlink ref="F394" r:id="rId34" display="https://podminky.urs.cz/item/CS_URS_2024_02/330321611"/>
    <hyperlink ref="F399" r:id="rId35" display="https://podminky.urs.cz/item/CS_URS_2024_02/331351121"/>
    <hyperlink ref="F404" r:id="rId36" display="https://podminky.urs.cz/item/CS_URS_2024_02/331351122"/>
    <hyperlink ref="F406" r:id="rId37" display="https://podminky.urs.cz/item/CS_URS_2024_02/331351911"/>
    <hyperlink ref="F411" r:id="rId38" display="https://podminky.urs.cz/item/CS_URS_2024_02/331361821"/>
    <hyperlink ref="F416" r:id="rId39" display="https://podminky.urs.cz/item/CS_URS_2024_02/342244221"/>
    <hyperlink ref="F420" r:id="rId40" display="https://podminky.urs.cz/item/CS_URS_2024_02/342291131"/>
    <hyperlink ref="F428" r:id="rId41" display="https://podminky.urs.cz/item/CS_URS_2024_02/411324646"/>
    <hyperlink ref="F433" r:id="rId42" display="https://podminky.urs.cz/item/CS_URS_2024_02/411351011"/>
    <hyperlink ref="F439" r:id="rId43" display="https://podminky.urs.cz/item/CS_URS_2024_02/411351012"/>
    <hyperlink ref="F441" r:id="rId44" display="https://podminky.urs.cz/item/CS_URS_2024_02/411354313"/>
    <hyperlink ref="F445" r:id="rId45" display="https://podminky.urs.cz/item/CS_URS_2024_02/411354314"/>
    <hyperlink ref="F447" r:id="rId46" display="https://podminky.urs.cz/item/CS_URS_2024_02/411359111"/>
    <hyperlink ref="F453" r:id="rId47" display="https://podminky.urs.cz/item/CS_URS_2024_02/411361821"/>
    <hyperlink ref="F458" r:id="rId48" display="https://podminky.urs.cz/item/CS_URS_2024_02/413322424"/>
    <hyperlink ref="F465" r:id="rId49" display="https://podminky.urs.cz/item/CS_URS_2024_02/413351121"/>
    <hyperlink ref="F472" r:id="rId50" display="https://podminky.urs.cz/item/CS_URS_2024_02/413351122"/>
    <hyperlink ref="F474" r:id="rId51" display="https://podminky.urs.cz/item/CS_URS_2024_02/413351191"/>
    <hyperlink ref="F481" r:id="rId52" display="https://podminky.urs.cz/item/CS_URS_2024_02/413361821"/>
    <hyperlink ref="F486" r:id="rId53" display="https://podminky.urs.cz/item/CS_URS_2024_02/430321616"/>
    <hyperlink ref="F494" r:id="rId54" display="https://podminky.urs.cz/item/CS_URS_2024_02/430361821"/>
    <hyperlink ref="F498" r:id="rId55" display="https://podminky.urs.cz/item/CS_URS_2024_02/431351121"/>
    <hyperlink ref="F505" r:id="rId56" display="https://podminky.urs.cz/item/CS_URS_2024_02/431351122"/>
    <hyperlink ref="F508" r:id="rId57" display="https://podminky.urs.cz/item/CS_URS_2024_02/564760111"/>
    <hyperlink ref="F512" r:id="rId58" display="https://podminky.urs.cz/item/CS_URS_2024_02/564811111"/>
    <hyperlink ref="F516" r:id="rId59" display="https://podminky.urs.cz/item/CS_URS_2024_02/564861011"/>
    <hyperlink ref="F528" r:id="rId60" display="https://podminky.urs.cz/item/CS_URS_2024_02/612111001"/>
    <hyperlink ref="F534" r:id="rId61" display="https://podminky.urs.cz/item/CS_URS_2024_02/612131101"/>
    <hyperlink ref="F541" r:id="rId62" display="https://podminky.urs.cz/item/CS_URS_2024_02/621111001"/>
    <hyperlink ref="F552" r:id="rId63" display="https://podminky.urs.cz/item/CS_URS_2024_02/622111001"/>
    <hyperlink ref="F562" r:id="rId64" display="https://podminky.urs.cz/item/CS_URS_2024_02/623111001"/>
    <hyperlink ref="F568" r:id="rId65" display="https://podminky.urs.cz/item/CS_URS_2024_02/631311116"/>
    <hyperlink ref="F572" r:id="rId66" display="https://podminky.urs.cz/item/CS_URS_2024_02/631319011"/>
    <hyperlink ref="F576" r:id="rId67" display="https://podminky.urs.cz/item/CS_URS_2024_02/631319211"/>
    <hyperlink ref="F583" r:id="rId68" display="https://podminky.urs.cz/item/CS_URS_2024_02/637311122"/>
    <hyperlink ref="F588" r:id="rId69" display="https://podminky.urs.cz/item/CS_URS_2024_02/941111131"/>
    <hyperlink ref="F595" r:id="rId70" display="https://podminky.urs.cz/item/CS_URS_2024_02/941111231"/>
    <hyperlink ref="F600" r:id="rId71" display="https://podminky.urs.cz/item/CS_URS_2024_02/941111831"/>
    <hyperlink ref="F602" r:id="rId72" display="https://podminky.urs.cz/item/CS_URS_2024_02/943111111"/>
    <hyperlink ref="F608" r:id="rId73" display="https://podminky.urs.cz/item/CS_URS_2024_02/943111211"/>
    <hyperlink ref="F615" r:id="rId74" display="https://podminky.urs.cz/item/CS_URS_2024_02/943111811"/>
    <hyperlink ref="F617" r:id="rId75" display="https://podminky.urs.cz/item/CS_URS_2024_02/944111111"/>
    <hyperlink ref="F622" r:id="rId76" display="https://podminky.urs.cz/item/CS_URS_2024_02/944111211"/>
    <hyperlink ref="F627" r:id="rId77" display="https://podminky.urs.cz/item/CS_URS_2024_02/944111811"/>
    <hyperlink ref="F629" r:id="rId78" display="https://podminky.urs.cz/item/CS_URS_2024_02/949101111"/>
    <hyperlink ref="F640" r:id="rId79" display="https://podminky.urs.cz/item/CS_URS_2024_02/949101112"/>
    <hyperlink ref="F648" r:id="rId80" display="https://podminky.urs.cz/item/CS_URS_2024_02/949211111"/>
    <hyperlink ref="F654" r:id="rId81" display="https://podminky.urs.cz/item/CS_URS_2024_02/949211211"/>
    <hyperlink ref="F661" r:id="rId82" display="https://podminky.urs.cz/item/CS_URS_2024_02/949211811"/>
    <hyperlink ref="F663" r:id="rId83" display="https://podminky.urs.cz/item/CS_URS_2024_02/952901221"/>
    <hyperlink ref="F671" r:id="rId84" display="https://podminky.urs.cz/item/CS_URS_2024_02/953943211"/>
    <hyperlink ref="F694" r:id="rId85" display="https://podminky.urs.cz/item/CS_URS_2024_02/998011002"/>
    <hyperlink ref="F698" r:id="rId86" display="https://podminky.urs.cz/item/CS_URS_2024_02/711111001"/>
    <hyperlink ref="F705" r:id="rId87" display="https://podminky.urs.cz/item/CS_URS_2024_02/711112001"/>
    <hyperlink ref="F714" r:id="rId88" display="https://podminky.urs.cz/item/CS_URS_2024_02/711141559"/>
    <hyperlink ref="F719" r:id="rId89" display="https://podminky.urs.cz/item/CS_URS_2024_02/711142559"/>
    <hyperlink ref="F729" r:id="rId90" display="https://podminky.urs.cz/item/CS_URS_2024_02/711161273"/>
    <hyperlink ref="F740" r:id="rId91" display="https://podminky.urs.cz/item/CS_URS_2024_02/998711102"/>
    <hyperlink ref="F743" r:id="rId92" display="https://podminky.urs.cz/item/CS_URS_2024_02/713111128"/>
    <hyperlink ref="F751" r:id="rId93" display="https://podminky.urs.cz/item/CS_URS_2024_02/713121111"/>
    <hyperlink ref="F784" r:id="rId94" display="https://podminky.urs.cz/item/CS_URS_2024_02/713131121"/>
    <hyperlink ref="F854" r:id="rId95" display="https://podminky.urs.cz/item/CS_URS_2024_02/713131131"/>
    <hyperlink ref="F863" r:id="rId96" display="https://podminky.urs.cz/item/CS_URS_2024_02/713131135"/>
    <hyperlink ref="F895" r:id="rId97" display="https://podminky.urs.cz/item/CS_URS_2024_02/713131141"/>
    <hyperlink ref="F927" r:id="rId98" display="https://podminky.urs.cz/item/CS_URS_2024_02/713132311"/>
    <hyperlink ref="F943" r:id="rId99" display="https://podminky.urs.cz/item/CS_URS_2024_02/713151111"/>
    <hyperlink ref="F957" r:id="rId100" display="https://podminky.urs.cz/item/CS_URS_2024_02/713151163"/>
    <hyperlink ref="F971" r:id="rId101" display="https://podminky.urs.cz/item/CS_URS_2024_02/713191132"/>
    <hyperlink ref="F980" r:id="rId102" display="https://podminky.urs.cz/item/CS_URS_2024_02/713191133"/>
    <hyperlink ref="F987" r:id="rId103" display="https://podminky.urs.cz/item/CS_URS_2024_02/998713102"/>
    <hyperlink ref="F990" r:id="rId104" display="https://podminky.urs.cz/item/CS_URS_2024_02/762124210"/>
    <hyperlink ref="F1057" r:id="rId105" display="https://podminky.urs.cz/item/CS_URS_2024_02/762195000"/>
    <hyperlink ref="F1060" r:id="rId106" display="https://podminky.urs.cz/item/CS_URS_2024_02/762332541"/>
    <hyperlink ref="F1077" r:id="rId107" display="https://podminky.urs.cz/item/CS_URS_2024_02/762332542"/>
    <hyperlink ref="F1146" r:id="rId108" display="https://podminky.urs.cz/item/CS_URS_2024_02/762332543"/>
    <hyperlink ref="F1193" r:id="rId109" display="https://podminky.urs.cz/item/CS_URS_2024_02/762332544"/>
    <hyperlink ref="F1204" r:id="rId110" display="https://podminky.urs.cz/item/CS_URS_2024_02/762341250"/>
    <hyperlink ref="F1213" r:id="rId111" display="https://podminky.urs.cz/item/CS_URS_2024_02/762342522"/>
    <hyperlink ref="F1232" r:id="rId112" display="https://podminky.urs.cz/item/CS_URS_2024_02/762395000"/>
    <hyperlink ref="F1236" r:id="rId113" display="https://podminky.urs.cz/item/CS_URS_2024_02/762823210"/>
    <hyperlink ref="F1247" r:id="rId114" display="https://podminky.urs.cz/item/CS_URS_2024_02/762823220"/>
    <hyperlink ref="F1262" r:id="rId115" display="https://podminky.urs.cz/item/CS_URS_2024_02/762895000"/>
    <hyperlink ref="F1266" r:id="rId116" display="https://podminky.urs.cz/item/CS_URS_2024_02/762951004"/>
    <hyperlink ref="F1285" r:id="rId117" display="https://podminky.urs.cz/item/CS_URS_2024_02/762951101"/>
    <hyperlink ref="F1302" r:id="rId118" display="https://podminky.urs.cz/item/CS_URS_2024_02/998762102"/>
    <hyperlink ref="F1321" r:id="rId119" display="https://podminky.urs.cz/item/CS_URS_2024_02/763131714"/>
    <hyperlink ref="F1325" r:id="rId120" display="https://podminky.urs.cz/item/CS_URS_2024_02/763131722"/>
    <hyperlink ref="F1329" r:id="rId121" display="https://podminky.urs.cz/item/CS_URS_2024_02/763131767"/>
    <hyperlink ref="F1337" r:id="rId122" display="https://podminky.urs.cz/item/CS_URS_2024_02/763173111"/>
    <hyperlink ref="F1342" r:id="rId123" display="https://podminky.urs.cz/item/CS_URS_2024_02/763173113"/>
    <hyperlink ref="F1347" r:id="rId124" display="https://podminky.urs.cz/item/CS_URS_2024_02/763182313"/>
    <hyperlink ref="F1351" r:id="rId125" display="https://podminky.urs.cz/item/CS_URS_2024_02/763221672"/>
    <hyperlink ref="F1454" r:id="rId126" display="https://podminky.urs.cz/item/CS_URS_2024_02/763251221"/>
    <hyperlink ref="F1461" r:id="rId127" display="https://podminky.urs.cz/item/CS_URS_2024_02/763251391"/>
    <hyperlink ref="F1466" r:id="rId128" display="https://podminky.urs.cz/item/CS_URS_2024_02/998763302"/>
    <hyperlink ref="F1469" r:id="rId129" display="https://podminky.urs.cz/item/CS_URS_2024_02/764002414"/>
    <hyperlink ref="F1570" r:id="rId130" display="https://podminky.urs.cz/item/CS_URS_2024_02/998764102"/>
    <hyperlink ref="F1679" r:id="rId131" display="https://podminky.urs.cz/item/CS_URS_2024_02/766417211"/>
    <hyperlink ref="F1696" r:id="rId132" display="https://podminky.urs.cz/item/CS_URS_2024_02/766417413"/>
    <hyperlink ref="F1723" r:id="rId133" display="https://podminky.urs.cz/item/CS_URS_2024_02/766417443"/>
    <hyperlink ref="F1744" r:id="rId134" display="https://podminky.urs.cz/item/CS_URS_2024_02/766417R11"/>
    <hyperlink ref="F1776" r:id="rId135" display="https://podminky.urs.cz/item/CS_URS_2024_02/766417523"/>
    <hyperlink ref="F1811" r:id="rId136" display="https://podminky.urs.cz/item/CS_URS_2024_02/766694116"/>
    <hyperlink ref="F1950" r:id="rId137" display="https://podminky.urs.cz/item/CS_URS_2024_02/767531213"/>
    <hyperlink ref="F2012" r:id="rId138" display="https://podminky.urs.cz/item/CS_URS_2024_02/771111011"/>
    <hyperlink ref="F2015" r:id="rId139" display="https://podminky.urs.cz/item/CS_URS_2024_02/771121011"/>
    <hyperlink ref="F2018" r:id="rId140" display="https://podminky.urs.cz/item/CS_URS_2024_02/771474113"/>
    <hyperlink ref="F2038" r:id="rId141" display="https://podminky.urs.cz/item/CS_URS_2024_02/771574424"/>
    <hyperlink ref="F2047" r:id="rId142" display="https://podminky.urs.cz/item/CS_URS_2024_02/771591112"/>
    <hyperlink ref="F2054" r:id="rId143" display="https://podminky.urs.cz/item/CS_URS_2024_02/998771102"/>
    <hyperlink ref="F2057" r:id="rId144" display="https://podminky.urs.cz/item/CS_URS_2024_02/775413401"/>
    <hyperlink ref="F2074" r:id="rId145" display="https://podminky.urs.cz/item/CS_URS_2024_02/998775102"/>
    <hyperlink ref="F2077" r:id="rId146" display="https://podminky.urs.cz/item/CS_URS_2024_02/781121011"/>
    <hyperlink ref="F2081" r:id="rId147" display="https://podminky.urs.cz/item/CS_URS_2024_02/781131112"/>
    <hyperlink ref="F2090" r:id="rId148" display="https://podminky.urs.cz/item/CS_URS_2024_02/781131241"/>
    <hyperlink ref="F2099" r:id="rId149" display="https://podminky.urs.cz/item/CS_URS_2024_02/781131264"/>
    <hyperlink ref="F2121" r:id="rId150" display="https://podminky.urs.cz/item/CS_URS_2024_02/998781102"/>
    <hyperlink ref="F2128" r:id="rId151" display="https://podminky.urs.cz/item/CS_URS_2024_02/782191141"/>
    <hyperlink ref="F2134" r:id="rId152" display="https://podminky.urs.cz/item/CS_URS_2024_02/783101203"/>
    <hyperlink ref="F2149" r:id="rId153" display="https://podminky.urs.cz/item/CS_URS_2024_02/783101403"/>
    <hyperlink ref="F2155" r:id="rId154" display="https://podminky.urs.cz/item/CS_URS_2024_02/783201401"/>
    <hyperlink ref="F2236" r:id="rId155" display="https://podminky.urs.cz/item/CS_URS_2024_02/783213021"/>
    <hyperlink ref="F2249" r:id="rId156" display="https://podminky.urs.cz/item/CS_URS_2024_02/783901203"/>
    <hyperlink ref="F2254" r:id="rId157" display="https://podminky.urs.cz/item/CS_URS_2024_02/783901403"/>
    <hyperlink ref="F2259" r:id="rId158" display="https://podminky.urs.cz/item/CS_URS_2024_02/783901451"/>
    <hyperlink ref="F2302" r:id="rId159" display="https://podminky.urs.cz/item/CS_URS_2024_02/783968221"/>
    <hyperlink ref="F2308" r:id="rId160" display="https://podminky.urs.cz/item/CS_URS_2024_02/784181101"/>
    <hyperlink ref="F2312" r:id="rId161" display="https://podminky.urs.cz/item/CS_URS_2024_02/784211101"/>
    <hyperlink ref="F2329" r:id="rId162" display="https://podminky.urs.cz/item/CS_URS_2024_02/7894215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1" customFormat="1" ht="12" customHeight="1">
      <c r="B8" s="23"/>
      <c r="D8" s="146" t="s">
        <v>130</v>
      </c>
      <c r="L8" s="23"/>
    </row>
    <row r="9" s="2" customFormat="1" ht="16.5" customHeight="1">
      <c r="A9" s="41"/>
      <c r="B9" s="47"/>
      <c r="C9" s="41"/>
      <c r="D9" s="41"/>
      <c r="E9" s="147" t="s">
        <v>131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132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2773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8. 11. 2024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33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35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33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55.25" customHeight="1">
      <c r="A29" s="151"/>
      <c r="B29" s="152"/>
      <c r="C29" s="151"/>
      <c r="D29" s="151"/>
      <c r="E29" s="153" t="s">
        <v>2774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ROUND(J93,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ROUND((SUM(BE93:BE287)),  2)</f>
        <v>0</v>
      </c>
      <c r="G35" s="41"/>
      <c r="H35" s="41"/>
      <c r="I35" s="161">
        <v>0.20999999999999999</v>
      </c>
      <c r="J35" s="160">
        <f>ROUND(((SUM(BE93:BE287))*I35),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ROUND((SUM(BF93:BF287)),  2)</f>
        <v>0</v>
      </c>
      <c r="G36" s="41"/>
      <c r="H36" s="41"/>
      <c r="I36" s="161">
        <v>0.14999999999999999</v>
      </c>
      <c r="J36" s="160">
        <f>ROUND(((SUM(BF93:BF287))*I36),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ROUND((SUM(BG93:BG287)),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ROUND((SUM(BH93:BH287)),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ROUND((SUM(BI93:BI287)),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135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1. etapa - Rekonstrukce a přístavba Loděnice Mšeno, Jablonec nad Nisou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132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01b - Zdravotní technika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 xml:space="preserve">Mšeno nad Nisou </v>
      </c>
      <c r="G56" s="43"/>
      <c r="H56" s="43"/>
      <c r="I56" s="35" t="s">
        <v>24</v>
      </c>
      <c r="J56" s="75" t="str">
        <f>IF(J14="","",J14)</f>
        <v>8. 11. 2024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Rychlostní kanoistika Jablonec nad Nisou, z.s.</v>
      </c>
      <c r="G58" s="43"/>
      <c r="H58" s="43"/>
      <c r="I58" s="35" t="s">
        <v>32</v>
      </c>
      <c r="J58" s="39" t="str">
        <f>E23</f>
        <v>Studio Raketoplán, s.r.o.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>Studio Raketoplán, s.r.o.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136</v>
      </c>
      <c r="D61" s="175"/>
      <c r="E61" s="175"/>
      <c r="F61" s="175"/>
      <c r="G61" s="175"/>
      <c r="H61" s="175"/>
      <c r="I61" s="175"/>
      <c r="J61" s="176" t="s">
        <v>137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138</v>
      </c>
    </row>
    <row r="64" s="9" customFormat="1" ht="24.96" customHeight="1">
      <c r="A64" s="9"/>
      <c r="B64" s="178"/>
      <c r="C64" s="179"/>
      <c r="D64" s="180" t="s">
        <v>2775</v>
      </c>
      <c r="E64" s="181"/>
      <c r="F64" s="181"/>
      <c r="G64" s="181"/>
      <c r="H64" s="181"/>
      <c r="I64" s="181"/>
      <c r="J64" s="182">
        <f>J94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2776</v>
      </c>
      <c r="E65" s="181"/>
      <c r="F65" s="181"/>
      <c r="G65" s="181"/>
      <c r="H65" s="181"/>
      <c r="I65" s="181"/>
      <c r="J65" s="182">
        <f>J110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2777</v>
      </c>
      <c r="E66" s="181"/>
      <c r="F66" s="181"/>
      <c r="G66" s="181"/>
      <c r="H66" s="181"/>
      <c r="I66" s="181"/>
      <c r="J66" s="182">
        <f>J132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2778</v>
      </c>
      <c r="E67" s="181"/>
      <c r="F67" s="181"/>
      <c r="G67" s="181"/>
      <c r="H67" s="181"/>
      <c r="I67" s="181"/>
      <c r="J67" s="182">
        <f>J150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2779</v>
      </c>
      <c r="E68" s="181"/>
      <c r="F68" s="181"/>
      <c r="G68" s="181"/>
      <c r="H68" s="181"/>
      <c r="I68" s="181"/>
      <c r="J68" s="182">
        <f>J174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2780</v>
      </c>
      <c r="E69" s="181"/>
      <c r="F69" s="181"/>
      <c r="G69" s="181"/>
      <c r="H69" s="181"/>
      <c r="I69" s="181"/>
      <c r="J69" s="182">
        <f>J194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2781</v>
      </c>
      <c r="E70" s="181"/>
      <c r="F70" s="181"/>
      <c r="G70" s="181"/>
      <c r="H70" s="181"/>
      <c r="I70" s="181"/>
      <c r="J70" s="182">
        <f>J229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78"/>
      <c r="C71" s="179"/>
      <c r="D71" s="180" t="s">
        <v>2782</v>
      </c>
      <c r="E71" s="181"/>
      <c r="F71" s="181"/>
      <c r="G71" s="181"/>
      <c r="H71" s="181"/>
      <c r="I71" s="181"/>
      <c r="J71" s="182">
        <f>J243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146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3" t="str">
        <f>E7</f>
        <v>1. etapa - Rekonstrukce a přístavba Loděnice Mšeno, Jablonec nad Nisou</v>
      </c>
      <c r="F81" s="35"/>
      <c r="G81" s="35"/>
      <c r="H81" s="35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130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3" t="s">
        <v>131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132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01b - Zdravotní technika</v>
      </c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22</v>
      </c>
      <c r="D87" s="43"/>
      <c r="E87" s="43"/>
      <c r="F87" s="30" t="str">
        <f>F14</f>
        <v xml:space="preserve">Mšeno nad Nisou </v>
      </c>
      <c r="G87" s="43"/>
      <c r="H87" s="43"/>
      <c r="I87" s="35" t="s">
        <v>24</v>
      </c>
      <c r="J87" s="75" t="str">
        <f>IF(J14="","",J14)</f>
        <v>8. 11. 2024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25.65" customHeight="1">
      <c r="A89" s="41"/>
      <c r="B89" s="42"/>
      <c r="C89" s="35" t="s">
        <v>26</v>
      </c>
      <c r="D89" s="43"/>
      <c r="E89" s="43"/>
      <c r="F89" s="30" t="str">
        <f>E17</f>
        <v>Rychlostní kanoistika Jablonec nad Nisou, z.s.</v>
      </c>
      <c r="G89" s="43"/>
      <c r="H89" s="43"/>
      <c r="I89" s="35" t="s">
        <v>32</v>
      </c>
      <c r="J89" s="39" t="str">
        <f>E23</f>
        <v>Studio Raketoplán, s.r.o.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25.65" customHeight="1">
      <c r="A90" s="41"/>
      <c r="B90" s="42"/>
      <c r="C90" s="35" t="s">
        <v>30</v>
      </c>
      <c r="D90" s="43"/>
      <c r="E90" s="43"/>
      <c r="F90" s="30" t="str">
        <f>IF(E20="","",E20)</f>
        <v>Vyplň údaj</v>
      </c>
      <c r="G90" s="43"/>
      <c r="H90" s="43"/>
      <c r="I90" s="35" t="s">
        <v>35</v>
      </c>
      <c r="J90" s="39" t="str">
        <f>E26</f>
        <v>Studio Raketoplán, s.r.o.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9"/>
      <c r="B92" s="190"/>
      <c r="C92" s="191" t="s">
        <v>147</v>
      </c>
      <c r="D92" s="192" t="s">
        <v>57</v>
      </c>
      <c r="E92" s="192" t="s">
        <v>53</v>
      </c>
      <c r="F92" s="192" t="s">
        <v>54</v>
      </c>
      <c r="G92" s="192" t="s">
        <v>148</v>
      </c>
      <c r="H92" s="192" t="s">
        <v>149</v>
      </c>
      <c r="I92" s="192" t="s">
        <v>150</v>
      </c>
      <c r="J92" s="192" t="s">
        <v>137</v>
      </c>
      <c r="K92" s="193" t="s">
        <v>151</v>
      </c>
      <c r="L92" s="194"/>
      <c r="M92" s="95" t="s">
        <v>21</v>
      </c>
      <c r="N92" s="96" t="s">
        <v>42</v>
      </c>
      <c r="O92" s="96" t="s">
        <v>152</v>
      </c>
      <c r="P92" s="96" t="s">
        <v>153</v>
      </c>
      <c r="Q92" s="96" t="s">
        <v>154</v>
      </c>
      <c r="R92" s="96" t="s">
        <v>155</v>
      </c>
      <c r="S92" s="96" t="s">
        <v>156</v>
      </c>
      <c r="T92" s="97" t="s">
        <v>157</v>
      </c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</row>
    <row r="93" s="2" customFormat="1" ht="22.8" customHeight="1">
      <c r="A93" s="41"/>
      <c r="B93" s="42"/>
      <c r="C93" s="102" t="s">
        <v>158</v>
      </c>
      <c r="D93" s="43"/>
      <c r="E93" s="43"/>
      <c r="F93" s="43"/>
      <c r="G93" s="43"/>
      <c r="H93" s="43"/>
      <c r="I93" s="43"/>
      <c r="J93" s="195">
        <f>BK93</f>
        <v>0</v>
      </c>
      <c r="K93" s="43"/>
      <c r="L93" s="47"/>
      <c r="M93" s="98"/>
      <c r="N93" s="196"/>
      <c r="O93" s="99"/>
      <c r="P93" s="197">
        <f>P94+P110+P132+P150+P174+P194+P229+P243</f>
        <v>0</v>
      </c>
      <c r="Q93" s="99"/>
      <c r="R93" s="197">
        <f>R94+R110+R132+R150+R174+R194+R229+R243</f>
        <v>0</v>
      </c>
      <c r="S93" s="99"/>
      <c r="T93" s="198">
        <f>T94+T110+T132+T150+T174+T194+T229+T243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138</v>
      </c>
      <c r="BK93" s="199">
        <f>BK94+BK110+BK132+BK150+BK174+BK194+BK229+BK243</f>
        <v>0</v>
      </c>
    </row>
    <row r="94" s="12" customFormat="1" ht="25.92" customHeight="1">
      <c r="A94" s="12"/>
      <c r="B94" s="200"/>
      <c r="C94" s="201"/>
      <c r="D94" s="202" t="s">
        <v>71</v>
      </c>
      <c r="E94" s="203" t="s">
        <v>79</v>
      </c>
      <c r="F94" s="203" t="s">
        <v>2783</v>
      </c>
      <c r="G94" s="201"/>
      <c r="H94" s="201"/>
      <c r="I94" s="204"/>
      <c r="J94" s="205">
        <f>BK94</f>
        <v>0</v>
      </c>
      <c r="K94" s="201"/>
      <c r="L94" s="206"/>
      <c r="M94" s="207"/>
      <c r="N94" s="208"/>
      <c r="O94" s="208"/>
      <c r="P94" s="209">
        <f>SUM(P95:P109)</f>
        <v>0</v>
      </c>
      <c r="Q94" s="208"/>
      <c r="R94" s="209">
        <f>SUM(R95:R109)</f>
        <v>0</v>
      </c>
      <c r="S94" s="208"/>
      <c r="T94" s="210">
        <f>SUM(T95:T109)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79</v>
      </c>
      <c r="AT94" s="212" t="s">
        <v>71</v>
      </c>
      <c r="AU94" s="212" t="s">
        <v>72</v>
      </c>
      <c r="AY94" s="211" t="s">
        <v>161</v>
      </c>
      <c r="BK94" s="213">
        <f>SUM(BK95:BK109)</f>
        <v>0</v>
      </c>
    </row>
    <row r="95" s="2" customFormat="1" ht="16.5" customHeight="1">
      <c r="A95" s="41"/>
      <c r="B95" s="42"/>
      <c r="C95" s="216" t="s">
        <v>79</v>
      </c>
      <c r="D95" s="216" t="s">
        <v>163</v>
      </c>
      <c r="E95" s="217" t="s">
        <v>2784</v>
      </c>
      <c r="F95" s="218" t="s">
        <v>2785</v>
      </c>
      <c r="G95" s="219" t="s">
        <v>1125</v>
      </c>
      <c r="H95" s="220">
        <v>1</v>
      </c>
      <c r="I95" s="221"/>
      <c r="J95" s="222">
        <f>ROUND(I95*H95,2)</f>
        <v>0</v>
      </c>
      <c r="K95" s="218" t="s">
        <v>21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276</v>
      </c>
      <c r="AT95" s="227" t="s">
        <v>163</v>
      </c>
      <c r="AU95" s="227" t="s">
        <v>79</v>
      </c>
      <c r="AY95" s="20" t="s">
        <v>161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79</v>
      </c>
      <c r="BK95" s="228">
        <f>ROUND(I95*H95,2)</f>
        <v>0</v>
      </c>
      <c r="BL95" s="20" t="s">
        <v>276</v>
      </c>
      <c r="BM95" s="227" t="s">
        <v>167</v>
      </c>
    </row>
    <row r="96" s="2" customFormat="1" ht="16.5" customHeight="1">
      <c r="A96" s="41"/>
      <c r="B96" s="42"/>
      <c r="C96" s="216" t="s">
        <v>81</v>
      </c>
      <c r="D96" s="216" t="s">
        <v>163</v>
      </c>
      <c r="E96" s="217" t="s">
        <v>2786</v>
      </c>
      <c r="F96" s="218" t="s">
        <v>2787</v>
      </c>
      <c r="G96" s="219" t="s">
        <v>1125</v>
      </c>
      <c r="H96" s="220">
        <v>1</v>
      </c>
      <c r="I96" s="221"/>
      <c r="J96" s="222">
        <f>ROUND(I96*H96,2)</f>
        <v>0</v>
      </c>
      <c r="K96" s="218" t="s">
        <v>21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276</v>
      </c>
      <c r="AT96" s="227" t="s">
        <v>163</v>
      </c>
      <c r="AU96" s="227" t="s">
        <v>79</v>
      </c>
      <c r="AY96" s="20" t="s">
        <v>161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79</v>
      </c>
      <c r="BK96" s="228">
        <f>ROUND(I96*H96,2)</f>
        <v>0</v>
      </c>
      <c r="BL96" s="20" t="s">
        <v>276</v>
      </c>
      <c r="BM96" s="227" t="s">
        <v>211</v>
      </c>
    </row>
    <row r="97" s="2" customFormat="1" ht="16.5" customHeight="1">
      <c r="A97" s="41"/>
      <c r="B97" s="42"/>
      <c r="C97" s="216" t="s">
        <v>104</v>
      </c>
      <c r="D97" s="216" t="s">
        <v>163</v>
      </c>
      <c r="E97" s="217" t="s">
        <v>2788</v>
      </c>
      <c r="F97" s="218" t="s">
        <v>2789</v>
      </c>
      <c r="G97" s="219" t="s">
        <v>177</v>
      </c>
      <c r="H97" s="220">
        <v>2.02</v>
      </c>
      <c r="I97" s="221"/>
      <c r="J97" s="222">
        <f>ROUND(I97*H97,2)</f>
        <v>0</v>
      </c>
      <c r="K97" s="218" t="s">
        <v>21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276</v>
      </c>
      <c r="AT97" s="227" t="s">
        <v>163</v>
      </c>
      <c r="AU97" s="227" t="s">
        <v>79</v>
      </c>
      <c r="AY97" s="20" t="s">
        <v>161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79</v>
      </c>
      <c r="BK97" s="228">
        <f>ROUND(I97*H97,2)</f>
        <v>0</v>
      </c>
      <c r="BL97" s="20" t="s">
        <v>276</v>
      </c>
      <c r="BM97" s="227" t="s">
        <v>223</v>
      </c>
    </row>
    <row r="98" s="2" customFormat="1" ht="16.5" customHeight="1">
      <c r="A98" s="41"/>
      <c r="B98" s="42"/>
      <c r="C98" s="216" t="s">
        <v>167</v>
      </c>
      <c r="D98" s="216" t="s">
        <v>163</v>
      </c>
      <c r="E98" s="217" t="s">
        <v>2790</v>
      </c>
      <c r="F98" s="218" t="s">
        <v>2791</v>
      </c>
      <c r="G98" s="219" t="s">
        <v>177</v>
      </c>
      <c r="H98" s="220">
        <v>1.3500000000000001</v>
      </c>
      <c r="I98" s="221"/>
      <c r="J98" s="222">
        <f>ROUND(I98*H98,2)</f>
        <v>0</v>
      </c>
      <c r="K98" s="218" t="s">
        <v>21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276</v>
      </c>
      <c r="AT98" s="227" t="s">
        <v>163</v>
      </c>
      <c r="AU98" s="227" t="s">
        <v>79</v>
      </c>
      <c r="AY98" s="20" t="s">
        <v>161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79</v>
      </c>
      <c r="BK98" s="228">
        <f>ROUND(I98*H98,2)</f>
        <v>0</v>
      </c>
      <c r="BL98" s="20" t="s">
        <v>276</v>
      </c>
      <c r="BM98" s="227" t="s">
        <v>234</v>
      </c>
    </row>
    <row r="99" s="2" customFormat="1" ht="16.5" customHeight="1">
      <c r="A99" s="41"/>
      <c r="B99" s="42"/>
      <c r="C99" s="216" t="s">
        <v>204</v>
      </c>
      <c r="D99" s="216" t="s">
        <v>163</v>
      </c>
      <c r="E99" s="217" t="s">
        <v>2792</v>
      </c>
      <c r="F99" s="218" t="s">
        <v>2793</v>
      </c>
      <c r="G99" s="219" t="s">
        <v>177</v>
      </c>
      <c r="H99" s="220">
        <v>4.7400000000000002</v>
      </c>
      <c r="I99" s="221"/>
      <c r="J99" s="222">
        <f>ROUND(I99*H99,2)</f>
        <v>0</v>
      </c>
      <c r="K99" s="218" t="s">
        <v>21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276</v>
      </c>
      <c r="AT99" s="227" t="s">
        <v>163</v>
      </c>
      <c r="AU99" s="227" t="s">
        <v>79</v>
      </c>
      <c r="AY99" s="20" t="s">
        <v>161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79</v>
      </c>
      <c r="BK99" s="228">
        <f>ROUND(I99*H99,2)</f>
        <v>0</v>
      </c>
      <c r="BL99" s="20" t="s">
        <v>276</v>
      </c>
      <c r="BM99" s="227" t="s">
        <v>255</v>
      </c>
    </row>
    <row r="100" s="2" customFormat="1" ht="16.5" customHeight="1">
      <c r="A100" s="41"/>
      <c r="B100" s="42"/>
      <c r="C100" s="216" t="s">
        <v>211</v>
      </c>
      <c r="D100" s="216" t="s">
        <v>163</v>
      </c>
      <c r="E100" s="217" t="s">
        <v>2794</v>
      </c>
      <c r="F100" s="218" t="s">
        <v>2795</v>
      </c>
      <c r="G100" s="219" t="s">
        <v>1125</v>
      </c>
      <c r="H100" s="220">
        <v>1</v>
      </c>
      <c r="I100" s="221"/>
      <c r="J100" s="222">
        <f>ROUND(I100*H100,2)</f>
        <v>0</v>
      </c>
      <c r="K100" s="218" t="s">
        <v>21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276</v>
      </c>
      <c r="AT100" s="227" t="s">
        <v>163</v>
      </c>
      <c r="AU100" s="227" t="s">
        <v>79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276</v>
      </c>
      <c r="BM100" s="227" t="s">
        <v>266</v>
      </c>
    </row>
    <row r="101" s="2" customFormat="1" ht="16.5" customHeight="1">
      <c r="A101" s="41"/>
      <c r="B101" s="42"/>
      <c r="C101" s="216" t="s">
        <v>216</v>
      </c>
      <c r="D101" s="216" t="s">
        <v>163</v>
      </c>
      <c r="E101" s="217" t="s">
        <v>2796</v>
      </c>
      <c r="F101" s="218" t="s">
        <v>2797</v>
      </c>
      <c r="G101" s="219" t="s">
        <v>1125</v>
      </c>
      <c r="H101" s="220">
        <v>1</v>
      </c>
      <c r="I101" s="221"/>
      <c r="J101" s="222">
        <f>ROUND(I101*H101,2)</f>
        <v>0</v>
      </c>
      <c r="K101" s="218" t="s">
        <v>21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276</v>
      </c>
      <c r="AT101" s="227" t="s">
        <v>163</v>
      </c>
      <c r="AU101" s="227" t="s">
        <v>79</v>
      </c>
      <c r="AY101" s="20" t="s">
        <v>161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79</v>
      </c>
      <c r="BK101" s="228">
        <f>ROUND(I101*H101,2)</f>
        <v>0</v>
      </c>
      <c r="BL101" s="20" t="s">
        <v>276</v>
      </c>
      <c r="BM101" s="227" t="s">
        <v>276</v>
      </c>
    </row>
    <row r="102" s="2" customFormat="1" ht="16.5" customHeight="1">
      <c r="A102" s="41"/>
      <c r="B102" s="42"/>
      <c r="C102" s="216" t="s">
        <v>223</v>
      </c>
      <c r="D102" s="216" t="s">
        <v>163</v>
      </c>
      <c r="E102" s="217" t="s">
        <v>2798</v>
      </c>
      <c r="F102" s="218" t="s">
        <v>2799</v>
      </c>
      <c r="G102" s="219" t="s">
        <v>1125</v>
      </c>
      <c r="H102" s="220">
        <v>1</v>
      </c>
      <c r="I102" s="221"/>
      <c r="J102" s="222">
        <f>ROUND(I102*H102,2)</f>
        <v>0</v>
      </c>
      <c r="K102" s="218" t="s">
        <v>21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276</v>
      </c>
      <c r="AT102" s="227" t="s">
        <v>163</v>
      </c>
      <c r="AU102" s="227" t="s">
        <v>79</v>
      </c>
      <c r="AY102" s="20" t="s">
        <v>161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79</v>
      </c>
      <c r="BK102" s="228">
        <f>ROUND(I102*H102,2)</f>
        <v>0</v>
      </c>
      <c r="BL102" s="20" t="s">
        <v>276</v>
      </c>
      <c r="BM102" s="227" t="s">
        <v>289</v>
      </c>
    </row>
    <row r="103" s="2" customFormat="1" ht="16.5" customHeight="1">
      <c r="A103" s="41"/>
      <c r="B103" s="42"/>
      <c r="C103" s="216" t="s">
        <v>173</v>
      </c>
      <c r="D103" s="216" t="s">
        <v>163</v>
      </c>
      <c r="E103" s="217" t="s">
        <v>2800</v>
      </c>
      <c r="F103" s="218" t="s">
        <v>2801</v>
      </c>
      <c r="G103" s="219" t="s">
        <v>1125</v>
      </c>
      <c r="H103" s="220">
        <v>1</v>
      </c>
      <c r="I103" s="221"/>
      <c r="J103" s="222">
        <f>ROUND(I103*H103,2)</f>
        <v>0</v>
      </c>
      <c r="K103" s="218" t="s">
        <v>21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276</v>
      </c>
      <c r="AT103" s="227" t="s">
        <v>163</v>
      </c>
      <c r="AU103" s="227" t="s">
        <v>79</v>
      </c>
      <c r="AY103" s="20" t="s">
        <v>161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79</v>
      </c>
      <c r="BK103" s="228">
        <f>ROUND(I103*H103,2)</f>
        <v>0</v>
      </c>
      <c r="BL103" s="20" t="s">
        <v>276</v>
      </c>
      <c r="BM103" s="227" t="s">
        <v>302</v>
      </c>
    </row>
    <row r="104" s="2" customFormat="1" ht="16.5" customHeight="1">
      <c r="A104" s="41"/>
      <c r="B104" s="42"/>
      <c r="C104" s="216" t="s">
        <v>234</v>
      </c>
      <c r="D104" s="216" t="s">
        <v>163</v>
      </c>
      <c r="E104" s="217" t="s">
        <v>2802</v>
      </c>
      <c r="F104" s="218" t="s">
        <v>2803</v>
      </c>
      <c r="G104" s="219" t="s">
        <v>1125</v>
      </c>
      <c r="H104" s="220">
        <v>1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276</v>
      </c>
      <c r="AT104" s="227" t="s">
        <v>163</v>
      </c>
      <c r="AU104" s="227" t="s">
        <v>79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276</v>
      </c>
      <c r="BM104" s="227" t="s">
        <v>321</v>
      </c>
    </row>
    <row r="105" s="2" customFormat="1" ht="16.5" customHeight="1">
      <c r="A105" s="41"/>
      <c r="B105" s="42"/>
      <c r="C105" s="216" t="s">
        <v>246</v>
      </c>
      <c r="D105" s="216" t="s">
        <v>163</v>
      </c>
      <c r="E105" s="217" t="s">
        <v>2804</v>
      </c>
      <c r="F105" s="218" t="s">
        <v>2805</v>
      </c>
      <c r="G105" s="219" t="s">
        <v>1125</v>
      </c>
      <c r="H105" s="220">
        <v>2</v>
      </c>
      <c r="I105" s="221"/>
      <c r="J105" s="222">
        <f>ROUND(I105*H105,2)</f>
        <v>0</v>
      </c>
      <c r="K105" s="218" t="s">
        <v>21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276</v>
      </c>
      <c r="AT105" s="227" t="s">
        <v>163</v>
      </c>
      <c r="AU105" s="227" t="s">
        <v>79</v>
      </c>
      <c r="AY105" s="20" t="s">
        <v>161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79</v>
      </c>
      <c r="BK105" s="228">
        <f>ROUND(I105*H105,2)</f>
        <v>0</v>
      </c>
      <c r="BL105" s="20" t="s">
        <v>276</v>
      </c>
      <c r="BM105" s="227" t="s">
        <v>334</v>
      </c>
    </row>
    <row r="106" s="2" customFormat="1" ht="16.5" customHeight="1">
      <c r="A106" s="41"/>
      <c r="B106" s="42"/>
      <c r="C106" s="216" t="s">
        <v>255</v>
      </c>
      <c r="D106" s="216" t="s">
        <v>163</v>
      </c>
      <c r="E106" s="217" t="s">
        <v>2806</v>
      </c>
      <c r="F106" s="218" t="s">
        <v>2807</v>
      </c>
      <c r="G106" s="219" t="s">
        <v>1125</v>
      </c>
      <c r="H106" s="220">
        <v>1</v>
      </c>
      <c r="I106" s="221"/>
      <c r="J106" s="222">
        <f>ROUND(I106*H106,2)</f>
        <v>0</v>
      </c>
      <c r="K106" s="218" t="s">
        <v>21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276</v>
      </c>
      <c r="AT106" s="227" t="s">
        <v>163</v>
      </c>
      <c r="AU106" s="227" t="s">
        <v>79</v>
      </c>
      <c r="AY106" s="20" t="s">
        <v>161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79</v>
      </c>
      <c r="BK106" s="228">
        <f>ROUND(I106*H106,2)</f>
        <v>0</v>
      </c>
      <c r="BL106" s="20" t="s">
        <v>276</v>
      </c>
      <c r="BM106" s="227" t="s">
        <v>614</v>
      </c>
    </row>
    <row r="107" s="2" customFormat="1" ht="16.5" customHeight="1">
      <c r="A107" s="41"/>
      <c r="B107" s="42"/>
      <c r="C107" s="216" t="s">
        <v>260</v>
      </c>
      <c r="D107" s="216" t="s">
        <v>163</v>
      </c>
      <c r="E107" s="217" t="s">
        <v>2808</v>
      </c>
      <c r="F107" s="218" t="s">
        <v>2809</v>
      </c>
      <c r="G107" s="219" t="s">
        <v>324</v>
      </c>
      <c r="H107" s="220">
        <v>3</v>
      </c>
      <c r="I107" s="221"/>
      <c r="J107" s="222">
        <f>ROUND(I107*H107,2)</f>
        <v>0</v>
      </c>
      <c r="K107" s="218" t="s">
        <v>21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276</v>
      </c>
      <c r="AT107" s="227" t="s">
        <v>163</v>
      </c>
      <c r="AU107" s="227" t="s">
        <v>79</v>
      </c>
      <c r="AY107" s="20" t="s">
        <v>161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79</v>
      </c>
      <c r="BK107" s="228">
        <f>ROUND(I107*H107,2)</f>
        <v>0</v>
      </c>
      <c r="BL107" s="20" t="s">
        <v>276</v>
      </c>
      <c r="BM107" s="227" t="s">
        <v>625</v>
      </c>
    </row>
    <row r="108" s="2" customFormat="1" ht="16.5" customHeight="1">
      <c r="A108" s="41"/>
      <c r="B108" s="42"/>
      <c r="C108" s="216" t="s">
        <v>266</v>
      </c>
      <c r="D108" s="216" t="s">
        <v>163</v>
      </c>
      <c r="E108" s="217" t="s">
        <v>2810</v>
      </c>
      <c r="F108" s="218" t="s">
        <v>2811</v>
      </c>
      <c r="G108" s="219" t="s">
        <v>1125</v>
      </c>
      <c r="H108" s="220">
        <v>1</v>
      </c>
      <c r="I108" s="221"/>
      <c r="J108" s="222">
        <f>ROUND(I108*H108,2)</f>
        <v>0</v>
      </c>
      <c r="K108" s="218" t="s">
        <v>21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276</v>
      </c>
      <c r="AT108" s="227" t="s">
        <v>163</v>
      </c>
      <c r="AU108" s="227" t="s">
        <v>79</v>
      </c>
      <c r="AY108" s="20" t="s">
        <v>161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79</v>
      </c>
      <c r="BK108" s="228">
        <f>ROUND(I108*H108,2)</f>
        <v>0</v>
      </c>
      <c r="BL108" s="20" t="s">
        <v>276</v>
      </c>
      <c r="BM108" s="227" t="s">
        <v>671</v>
      </c>
    </row>
    <row r="109" s="2" customFormat="1" ht="16.5" customHeight="1">
      <c r="A109" s="41"/>
      <c r="B109" s="42"/>
      <c r="C109" s="216" t="s">
        <v>8</v>
      </c>
      <c r="D109" s="216" t="s">
        <v>163</v>
      </c>
      <c r="E109" s="217" t="s">
        <v>2812</v>
      </c>
      <c r="F109" s="218" t="s">
        <v>2813</v>
      </c>
      <c r="G109" s="219" t="s">
        <v>1125</v>
      </c>
      <c r="H109" s="220">
        <v>1</v>
      </c>
      <c r="I109" s="221"/>
      <c r="J109" s="222">
        <f>ROUND(I109*H109,2)</f>
        <v>0</v>
      </c>
      <c r="K109" s="218" t="s">
        <v>21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276</v>
      </c>
      <c r="AT109" s="227" t="s">
        <v>163</v>
      </c>
      <c r="AU109" s="227" t="s">
        <v>79</v>
      </c>
      <c r="AY109" s="20" t="s">
        <v>161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79</v>
      </c>
      <c r="BK109" s="228">
        <f>ROUND(I109*H109,2)</f>
        <v>0</v>
      </c>
      <c r="BL109" s="20" t="s">
        <v>276</v>
      </c>
      <c r="BM109" s="227" t="s">
        <v>682</v>
      </c>
    </row>
    <row r="110" s="12" customFormat="1" ht="25.92" customHeight="1">
      <c r="A110" s="12"/>
      <c r="B110" s="200"/>
      <c r="C110" s="201"/>
      <c r="D110" s="202" t="s">
        <v>71</v>
      </c>
      <c r="E110" s="203" t="s">
        <v>2814</v>
      </c>
      <c r="F110" s="203" t="s">
        <v>2815</v>
      </c>
      <c r="G110" s="201"/>
      <c r="H110" s="201"/>
      <c r="I110" s="204"/>
      <c r="J110" s="205">
        <f>BK110</f>
        <v>0</v>
      </c>
      <c r="K110" s="201"/>
      <c r="L110" s="206"/>
      <c r="M110" s="207"/>
      <c r="N110" s="208"/>
      <c r="O110" s="208"/>
      <c r="P110" s="209">
        <f>SUM(P111:P131)</f>
        <v>0</v>
      </c>
      <c r="Q110" s="208"/>
      <c r="R110" s="209">
        <f>SUM(R111:R131)</f>
        <v>0</v>
      </c>
      <c r="S110" s="208"/>
      <c r="T110" s="210">
        <f>SUM(T111:T131)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1" t="s">
        <v>79</v>
      </c>
      <c r="AT110" s="212" t="s">
        <v>71</v>
      </c>
      <c r="AU110" s="212" t="s">
        <v>72</v>
      </c>
      <c r="AY110" s="211" t="s">
        <v>161</v>
      </c>
      <c r="BK110" s="213">
        <f>SUM(BK111:BK131)</f>
        <v>0</v>
      </c>
    </row>
    <row r="111" s="2" customFormat="1" ht="16.5" customHeight="1">
      <c r="A111" s="41"/>
      <c r="B111" s="42"/>
      <c r="C111" s="216" t="s">
        <v>276</v>
      </c>
      <c r="D111" s="216" t="s">
        <v>163</v>
      </c>
      <c r="E111" s="217" t="s">
        <v>2816</v>
      </c>
      <c r="F111" s="218" t="s">
        <v>2817</v>
      </c>
      <c r="G111" s="219" t="s">
        <v>324</v>
      </c>
      <c r="H111" s="220">
        <v>6</v>
      </c>
      <c r="I111" s="221"/>
      <c r="J111" s="222">
        <f>ROUND(I111*H111,2)</f>
        <v>0</v>
      </c>
      <c r="K111" s="218" t="s">
        <v>21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276</v>
      </c>
      <c r="AT111" s="227" t="s">
        <v>163</v>
      </c>
      <c r="AU111" s="227" t="s">
        <v>79</v>
      </c>
      <c r="AY111" s="20" t="s">
        <v>161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79</v>
      </c>
      <c r="BK111" s="228">
        <f>ROUND(I111*H111,2)</f>
        <v>0</v>
      </c>
      <c r="BL111" s="20" t="s">
        <v>276</v>
      </c>
      <c r="BM111" s="227" t="s">
        <v>695</v>
      </c>
    </row>
    <row r="112" s="2" customFormat="1" ht="16.5" customHeight="1">
      <c r="A112" s="41"/>
      <c r="B112" s="42"/>
      <c r="C112" s="216" t="s">
        <v>283</v>
      </c>
      <c r="D112" s="216" t="s">
        <v>163</v>
      </c>
      <c r="E112" s="217" t="s">
        <v>2818</v>
      </c>
      <c r="F112" s="218" t="s">
        <v>2819</v>
      </c>
      <c r="G112" s="219" t="s">
        <v>324</v>
      </c>
      <c r="H112" s="220">
        <v>13</v>
      </c>
      <c r="I112" s="221"/>
      <c r="J112" s="222">
        <f>ROUND(I112*H112,2)</f>
        <v>0</v>
      </c>
      <c r="K112" s="218" t="s">
        <v>21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276</v>
      </c>
      <c r="AT112" s="227" t="s">
        <v>163</v>
      </c>
      <c r="AU112" s="227" t="s">
        <v>79</v>
      </c>
      <c r="AY112" s="20" t="s">
        <v>161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79</v>
      </c>
      <c r="BK112" s="228">
        <f>ROUND(I112*H112,2)</f>
        <v>0</v>
      </c>
      <c r="BL112" s="20" t="s">
        <v>276</v>
      </c>
      <c r="BM112" s="227" t="s">
        <v>706</v>
      </c>
    </row>
    <row r="113" s="2" customFormat="1" ht="16.5" customHeight="1">
      <c r="A113" s="41"/>
      <c r="B113" s="42"/>
      <c r="C113" s="216" t="s">
        <v>289</v>
      </c>
      <c r="D113" s="216" t="s">
        <v>163</v>
      </c>
      <c r="E113" s="217" t="s">
        <v>2820</v>
      </c>
      <c r="F113" s="218" t="s">
        <v>2821</v>
      </c>
      <c r="G113" s="219" t="s">
        <v>324</v>
      </c>
      <c r="H113" s="220">
        <v>1</v>
      </c>
      <c r="I113" s="221"/>
      <c r="J113" s="222">
        <f>ROUND(I113*H113,2)</f>
        <v>0</v>
      </c>
      <c r="K113" s="218" t="s">
        <v>21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276</v>
      </c>
      <c r="AT113" s="227" t="s">
        <v>163</v>
      </c>
      <c r="AU113" s="227" t="s">
        <v>79</v>
      </c>
      <c r="AY113" s="20" t="s">
        <v>161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79</v>
      </c>
      <c r="BK113" s="228">
        <f>ROUND(I113*H113,2)</f>
        <v>0</v>
      </c>
      <c r="BL113" s="20" t="s">
        <v>276</v>
      </c>
      <c r="BM113" s="227" t="s">
        <v>717</v>
      </c>
    </row>
    <row r="114" s="2" customFormat="1" ht="16.5" customHeight="1">
      <c r="A114" s="41"/>
      <c r="B114" s="42"/>
      <c r="C114" s="216" t="s">
        <v>295</v>
      </c>
      <c r="D114" s="216" t="s">
        <v>163</v>
      </c>
      <c r="E114" s="217" t="s">
        <v>2822</v>
      </c>
      <c r="F114" s="218" t="s">
        <v>2823</v>
      </c>
      <c r="G114" s="219" t="s">
        <v>324</v>
      </c>
      <c r="H114" s="220">
        <v>13</v>
      </c>
      <c r="I114" s="221"/>
      <c r="J114" s="222">
        <f>ROUND(I114*H114,2)</f>
        <v>0</v>
      </c>
      <c r="K114" s="218" t="s">
        <v>21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276</v>
      </c>
      <c r="AT114" s="227" t="s">
        <v>163</v>
      </c>
      <c r="AU114" s="227" t="s">
        <v>79</v>
      </c>
      <c r="AY114" s="20" t="s">
        <v>161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79</v>
      </c>
      <c r="BK114" s="228">
        <f>ROUND(I114*H114,2)</f>
        <v>0</v>
      </c>
      <c r="BL114" s="20" t="s">
        <v>276</v>
      </c>
      <c r="BM114" s="227" t="s">
        <v>730</v>
      </c>
    </row>
    <row r="115" s="2" customFormat="1" ht="16.5" customHeight="1">
      <c r="A115" s="41"/>
      <c r="B115" s="42"/>
      <c r="C115" s="216" t="s">
        <v>302</v>
      </c>
      <c r="D115" s="216" t="s">
        <v>163</v>
      </c>
      <c r="E115" s="217" t="s">
        <v>2824</v>
      </c>
      <c r="F115" s="218" t="s">
        <v>2825</v>
      </c>
      <c r="G115" s="219" t="s">
        <v>324</v>
      </c>
      <c r="H115" s="220">
        <v>19.5</v>
      </c>
      <c r="I115" s="221"/>
      <c r="J115" s="222">
        <f>ROUND(I115*H115,2)</f>
        <v>0</v>
      </c>
      <c r="K115" s="218" t="s">
        <v>21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276</v>
      </c>
      <c r="AT115" s="227" t="s">
        <v>163</v>
      </c>
      <c r="AU115" s="227" t="s">
        <v>79</v>
      </c>
      <c r="AY115" s="20" t="s">
        <v>161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79</v>
      </c>
      <c r="BK115" s="228">
        <f>ROUND(I115*H115,2)</f>
        <v>0</v>
      </c>
      <c r="BL115" s="20" t="s">
        <v>276</v>
      </c>
      <c r="BM115" s="227" t="s">
        <v>741</v>
      </c>
    </row>
    <row r="116" s="2" customFormat="1" ht="16.5" customHeight="1">
      <c r="A116" s="41"/>
      <c r="B116" s="42"/>
      <c r="C116" s="216" t="s">
        <v>7</v>
      </c>
      <c r="D116" s="216" t="s">
        <v>163</v>
      </c>
      <c r="E116" s="217" t="s">
        <v>2826</v>
      </c>
      <c r="F116" s="218" t="s">
        <v>2827</v>
      </c>
      <c r="G116" s="219" t="s">
        <v>324</v>
      </c>
      <c r="H116" s="220">
        <v>8</v>
      </c>
      <c r="I116" s="221"/>
      <c r="J116" s="222">
        <f>ROUND(I116*H116,2)</f>
        <v>0</v>
      </c>
      <c r="K116" s="218" t="s">
        <v>21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276</v>
      </c>
      <c r="AT116" s="227" t="s">
        <v>163</v>
      </c>
      <c r="AU116" s="227" t="s">
        <v>79</v>
      </c>
      <c r="AY116" s="20" t="s">
        <v>161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79</v>
      </c>
      <c r="BK116" s="228">
        <f>ROUND(I116*H116,2)</f>
        <v>0</v>
      </c>
      <c r="BL116" s="20" t="s">
        <v>276</v>
      </c>
      <c r="BM116" s="227" t="s">
        <v>753</v>
      </c>
    </row>
    <row r="117" s="2" customFormat="1" ht="16.5" customHeight="1">
      <c r="A117" s="41"/>
      <c r="B117" s="42"/>
      <c r="C117" s="216" t="s">
        <v>321</v>
      </c>
      <c r="D117" s="216" t="s">
        <v>163</v>
      </c>
      <c r="E117" s="217" t="s">
        <v>2828</v>
      </c>
      <c r="F117" s="218" t="s">
        <v>2829</v>
      </c>
      <c r="G117" s="219" t="s">
        <v>324</v>
      </c>
      <c r="H117" s="220">
        <v>19.5</v>
      </c>
      <c r="I117" s="221"/>
      <c r="J117" s="222">
        <f>ROUND(I117*H117,2)</f>
        <v>0</v>
      </c>
      <c r="K117" s="218" t="s">
        <v>21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276</v>
      </c>
      <c r="AT117" s="227" t="s">
        <v>163</v>
      </c>
      <c r="AU117" s="227" t="s">
        <v>79</v>
      </c>
      <c r="AY117" s="20" t="s">
        <v>161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79</v>
      </c>
      <c r="BK117" s="228">
        <f>ROUND(I117*H117,2)</f>
        <v>0</v>
      </c>
      <c r="BL117" s="20" t="s">
        <v>276</v>
      </c>
      <c r="BM117" s="227" t="s">
        <v>766</v>
      </c>
    </row>
    <row r="118" s="2" customFormat="1" ht="16.5" customHeight="1">
      <c r="A118" s="41"/>
      <c r="B118" s="42"/>
      <c r="C118" s="216" t="s">
        <v>328</v>
      </c>
      <c r="D118" s="216" t="s">
        <v>163</v>
      </c>
      <c r="E118" s="217" t="s">
        <v>2830</v>
      </c>
      <c r="F118" s="218" t="s">
        <v>2831</v>
      </c>
      <c r="G118" s="219" t="s">
        <v>324</v>
      </c>
      <c r="H118" s="220">
        <v>8</v>
      </c>
      <c r="I118" s="221"/>
      <c r="J118" s="222">
        <f>ROUND(I118*H118,2)</f>
        <v>0</v>
      </c>
      <c r="K118" s="218" t="s">
        <v>21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276</v>
      </c>
      <c r="AT118" s="227" t="s">
        <v>163</v>
      </c>
      <c r="AU118" s="227" t="s">
        <v>79</v>
      </c>
      <c r="AY118" s="20" t="s">
        <v>161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79</v>
      </c>
      <c r="BK118" s="228">
        <f>ROUND(I118*H118,2)</f>
        <v>0</v>
      </c>
      <c r="BL118" s="20" t="s">
        <v>276</v>
      </c>
      <c r="BM118" s="227" t="s">
        <v>776</v>
      </c>
    </row>
    <row r="119" s="2" customFormat="1" ht="16.5" customHeight="1">
      <c r="A119" s="41"/>
      <c r="B119" s="42"/>
      <c r="C119" s="216" t="s">
        <v>334</v>
      </c>
      <c r="D119" s="216" t="s">
        <v>163</v>
      </c>
      <c r="E119" s="217" t="s">
        <v>2832</v>
      </c>
      <c r="F119" s="218" t="s">
        <v>2833</v>
      </c>
      <c r="G119" s="219" t="s">
        <v>324</v>
      </c>
      <c r="H119" s="220">
        <v>46.5</v>
      </c>
      <c r="I119" s="221"/>
      <c r="J119" s="222">
        <f>ROUND(I119*H119,2)</f>
        <v>0</v>
      </c>
      <c r="K119" s="218" t="s">
        <v>21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276</v>
      </c>
      <c r="AT119" s="227" t="s">
        <v>163</v>
      </c>
      <c r="AU119" s="227" t="s">
        <v>79</v>
      </c>
      <c r="AY119" s="20" t="s">
        <v>161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79</v>
      </c>
      <c r="BK119" s="228">
        <f>ROUND(I119*H119,2)</f>
        <v>0</v>
      </c>
      <c r="BL119" s="20" t="s">
        <v>276</v>
      </c>
      <c r="BM119" s="227" t="s">
        <v>788</v>
      </c>
    </row>
    <row r="120" s="2" customFormat="1" ht="16.5" customHeight="1">
      <c r="A120" s="41"/>
      <c r="B120" s="42"/>
      <c r="C120" s="216" t="s">
        <v>338</v>
      </c>
      <c r="D120" s="216" t="s">
        <v>163</v>
      </c>
      <c r="E120" s="217" t="s">
        <v>2834</v>
      </c>
      <c r="F120" s="218" t="s">
        <v>2835</v>
      </c>
      <c r="G120" s="219" t="s">
        <v>2836</v>
      </c>
      <c r="H120" s="220">
        <v>1</v>
      </c>
      <c r="I120" s="221"/>
      <c r="J120" s="222">
        <f>ROUND(I120*H120,2)</f>
        <v>0</v>
      </c>
      <c r="K120" s="218" t="s">
        <v>21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276</v>
      </c>
      <c r="AT120" s="227" t="s">
        <v>163</v>
      </c>
      <c r="AU120" s="227" t="s">
        <v>79</v>
      </c>
      <c r="AY120" s="20" t="s">
        <v>161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79</v>
      </c>
      <c r="BK120" s="228">
        <f>ROUND(I120*H120,2)</f>
        <v>0</v>
      </c>
      <c r="BL120" s="20" t="s">
        <v>276</v>
      </c>
      <c r="BM120" s="227" t="s">
        <v>801</v>
      </c>
    </row>
    <row r="121" s="2" customFormat="1" ht="16.5" customHeight="1">
      <c r="A121" s="41"/>
      <c r="B121" s="42"/>
      <c r="C121" s="216" t="s">
        <v>614</v>
      </c>
      <c r="D121" s="216" t="s">
        <v>163</v>
      </c>
      <c r="E121" s="217" t="s">
        <v>2837</v>
      </c>
      <c r="F121" s="218" t="s">
        <v>2838</v>
      </c>
      <c r="G121" s="219" t="s">
        <v>177</v>
      </c>
      <c r="H121" s="220">
        <v>10.720000000000001</v>
      </c>
      <c r="I121" s="221"/>
      <c r="J121" s="222">
        <f>ROUND(I121*H121,2)</f>
        <v>0</v>
      </c>
      <c r="K121" s="218" t="s">
        <v>21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276</v>
      </c>
      <c r="AT121" s="227" t="s">
        <v>163</v>
      </c>
      <c r="AU121" s="227" t="s">
        <v>79</v>
      </c>
      <c r="AY121" s="20" t="s">
        <v>161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79</v>
      </c>
      <c r="BK121" s="228">
        <f>ROUND(I121*H121,2)</f>
        <v>0</v>
      </c>
      <c r="BL121" s="20" t="s">
        <v>276</v>
      </c>
      <c r="BM121" s="227" t="s">
        <v>815</v>
      </c>
    </row>
    <row r="122" s="2" customFormat="1" ht="16.5" customHeight="1">
      <c r="A122" s="41"/>
      <c r="B122" s="42"/>
      <c r="C122" s="216" t="s">
        <v>619</v>
      </c>
      <c r="D122" s="216" t="s">
        <v>163</v>
      </c>
      <c r="E122" s="217" t="s">
        <v>2839</v>
      </c>
      <c r="F122" s="218" t="s">
        <v>2791</v>
      </c>
      <c r="G122" s="219" t="s">
        <v>177</v>
      </c>
      <c r="H122" s="220">
        <v>9.3000000000000007</v>
      </c>
      <c r="I122" s="221"/>
      <c r="J122" s="222">
        <f>ROUND(I122*H122,2)</f>
        <v>0</v>
      </c>
      <c r="K122" s="218" t="s">
        <v>21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276</v>
      </c>
      <c r="AT122" s="227" t="s">
        <v>163</v>
      </c>
      <c r="AU122" s="227" t="s">
        <v>79</v>
      </c>
      <c r="AY122" s="20" t="s">
        <v>161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79</v>
      </c>
      <c r="BK122" s="228">
        <f>ROUND(I122*H122,2)</f>
        <v>0</v>
      </c>
      <c r="BL122" s="20" t="s">
        <v>276</v>
      </c>
      <c r="BM122" s="227" t="s">
        <v>825</v>
      </c>
    </row>
    <row r="123" s="2" customFormat="1" ht="16.5" customHeight="1">
      <c r="A123" s="41"/>
      <c r="B123" s="42"/>
      <c r="C123" s="216" t="s">
        <v>625</v>
      </c>
      <c r="D123" s="216" t="s">
        <v>163</v>
      </c>
      <c r="E123" s="217" t="s">
        <v>2840</v>
      </c>
      <c r="F123" s="218" t="s">
        <v>2841</v>
      </c>
      <c r="G123" s="219" t="s">
        <v>177</v>
      </c>
      <c r="H123" s="220">
        <v>17.02</v>
      </c>
      <c r="I123" s="221"/>
      <c r="J123" s="222">
        <f>ROUND(I123*H123,2)</f>
        <v>0</v>
      </c>
      <c r="K123" s="218" t="s">
        <v>21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276</v>
      </c>
      <c r="AT123" s="227" t="s">
        <v>163</v>
      </c>
      <c r="AU123" s="227" t="s">
        <v>79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276</v>
      </c>
      <c r="BM123" s="227" t="s">
        <v>835</v>
      </c>
    </row>
    <row r="124" s="2" customFormat="1" ht="16.5" customHeight="1">
      <c r="A124" s="41"/>
      <c r="B124" s="42"/>
      <c r="C124" s="216" t="s">
        <v>649</v>
      </c>
      <c r="D124" s="216" t="s">
        <v>163</v>
      </c>
      <c r="E124" s="217" t="s">
        <v>2842</v>
      </c>
      <c r="F124" s="218" t="s">
        <v>2843</v>
      </c>
      <c r="G124" s="219" t="s">
        <v>324</v>
      </c>
      <c r="H124" s="220">
        <v>6</v>
      </c>
      <c r="I124" s="221"/>
      <c r="J124" s="222">
        <f>ROUND(I124*H124,2)</f>
        <v>0</v>
      </c>
      <c r="K124" s="218" t="s">
        <v>21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276</v>
      </c>
      <c r="AT124" s="227" t="s">
        <v>163</v>
      </c>
      <c r="AU124" s="227" t="s">
        <v>79</v>
      </c>
      <c r="AY124" s="20" t="s">
        <v>161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79</v>
      </c>
      <c r="BK124" s="228">
        <f>ROUND(I124*H124,2)</f>
        <v>0</v>
      </c>
      <c r="BL124" s="20" t="s">
        <v>276</v>
      </c>
      <c r="BM124" s="227" t="s">
        <v>850</v>
      </c>
    </row>
    <row r="125" s="2" customFormat="1" ht="16.5" customHeight="1">
      <c r="A125" s="41"/>
      <c r="B125" s="42"/>
      <c r="C125" s="216" t="s">
        <v>671</v>
      </c>
      <c r="D125" s="216" t="s">
        <v>163</v>
      </c>
      <c r="E125" s="217" t="s">
        <v>2844</v>
      </c>
      <c r="F125" s="218" t="s">
        <v>2845</v>
      </c>
      <c r="G125" s="219" t="s">
        <v>324</v>
      </c>
      <c r="H125" s="220">
        <v>13</v>
      </c>
      <c r="I125" s="221"/>
      <c r="J125" s="222">
        <f>ROUND(I125*H125,2)</f>
        <v>0</v>
      </c>
      <c r="K125" s="218" t="s">
        <v>21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276</v>
      </c>
      <c r="AT125" s="227" t="s">
        <v>163</v>
      </c>
      <c r="AU125" s="227" t="s">
        <v>79</v>
      </c>
      <c r="AY125" s="20" t="s">
        <v>161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79</v>
      </c>
      <c r="BK125" s="228">
        <f>ROUND(I125*H125,2)</f>
        <v>0</v>
      </c>
      <c r="BL125" s="20" t="s">
        <v>276</v>
      </c>
      <c r="BM125" s="227" t="s">
        <v>864</v>
      </c>
    </row>
    <row r="126" s="2" customFormat="1" ht="16.5" customHeight="1">
      <c r="A126" s="41"/>
      <c r="B126" s="42"/>
      <c r="C126" s="216" t="s">
        <v>676</v>
      </c>
      <c r="D126" s="216" t="s">
        <v>163</v>
      </c>
      <c r="E126" s="217" t="s">
        <v>2846</v>
      </c>
      <c r="F126" s="218" t="s">
        <v>2847</v>
      </c>
      <c r="G126" s="219" t="s">
        <v>324</v>
      </c>
      <c r="H126" s="220">
        <v>19</v>
      </c>
      <c r="I126" s="221"/>
      <c r="J126" s="222">
        <f>ROUND(I126*H126,2)</f>
        <v>0</v>
      </c>
      <c r="K126" s="218" t="s">
        <v>21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276</v>
      </c>
      <c r="AT126" s="227" t="s">
        <v>163</v>
      </c>
      <c r="AU126" s="227" t="s">
        <v>79</v>
      </c>
      <c r="AY126" s="20" t="s">
        <v>161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79</v>
      </c>
      <c r="BK126" s="228">
        <f>ROUND(I126*H126,2)</f>
        <v>0</v>
      </c>
      <c r="BL126" s="20" t="s">
        <v>276</v>
      </c>
      <c r="BM126" s="227" t="s">
        <v>875</v>
      </c>
    </row>
    <row r="127" s="2" customFormat="1" ht="16.5" customHeight="1">
      <c r="A127" s="41"/>
      <c r="B127" s="42"/>
      <c r="C127" s="216" t="s">
        <v>682</v>
      </c>
      <c r="D127" s="216" t="s">
        <v>163</v>
      </c>
      <c r="E127" s="217" t="s">
        <v>2848</v>
      </c>
      <c r="F127" s="218" t="s">
        <v>2849</v>
      </c>
      <c r="G127" s="219" t="s">
        <v>1125</v>
      </c>
      <c r="H127" s="220">
        <v>1</v>
      </c>
      <c r="I127" s="221"/>
      <c r="J127" s="222">
        <f>ROUND(I127*H127,2)</f>
        <v>0</v>
      </c>
      <c r="K127" s="218" t="s">
        <v>21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276</v>
      </c>
      <c r="AT127" s="227" t="s">
        <v>163</v>
      </c>
      <c r="AU127" s="227" t="s">
        <v>79</v>
      </c>
      <c r="AY127" s="20" t="s">
        <v>161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79</v>
      </c>
      <c r="BK127" s="228">
        <f>ROUND(I127*H127,2)</f>
        <v>0</v>
      </c>
      <c r="BL127" s="20" t="s">
        <v>276</v>
      </c>
      <c r="BM127" s="227" t="s">
        <v>891</v>
      </c>
    </row>
    <row r="128" s="2" customFormat="1" ht="16.5" customHeight="1">
      <c r="A128" s="41"/>
      <c r="B128" s="42"/>
      <c r="C128" s="216" t="s">
        <v>689</v>
      </c>
      <c r="D128" s="216" t="s">
        <v>163</v>
      </c>
      <c r="E128" s="217" t="s">
        <v>2850</v>
      </c>
      <c r="F128" s="218" t="s">
        <v>2851</v>
      </c>
      <c r="G128" s="219" t="s">
        <v>1125</v>
      </c>
      <c r="H128" s="220">
        <v>2</v>
      </c>
      <c r="I128" s="221"/>
      <c r="J128" s="222">
        <f>ROUND(I128*H128,2)</f>
        <v>0</v>
      </c>
      <c r="K128" s="218" t="s">
        <v>21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276</v>
      </c>
      <c r="AT128" s="227" t="s">
        <v>163</v>
      </c>
      <c r="AU128" s="227" t="s">
        <v>79</v>
      </c>
      <c r="AY128" s="20" t="s">
        <v>161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79</v>
      </c>
      <c r="BK128" s="228">
        <f>ROUND(I128*H128,2)</f>
        <v>0</v>
      </c>
      <c r="BL128" s="20" t="s">
        <v>276</v>
      </c>
      <c r="BM128" s="227" t="s">
        <v>905</v>
      </c>
    </row>
    <row r="129" s="2" customFormat="1" ht="16.5" customHeight="1">
      <c r="A129" s="41"/>
      <c r="B129" s="42"/>
      <c r="C129" s="216" t="s">
        <v>695</v>
      </c>
      <c r="D129" s="216" t="s">
        <v>163</v>
      </c>
      <c r="E129" s="217" t="s">
        <v>2852</v>
      </c>
      <c r="F129" s="218" t="s">
        <v>2853</v>
      </c>
      <c r="G129" s="219" t="s">
        <v>1125</v>
      </c>
      <c r="H129" s="220">
        <v>1</v>
      </c>
      <c r="I129" s="221"/>
      <c r="J129" s="222">
        <f>ROUND(I129*H129,2)</f>
        <v>0</v>
      </c>
      <c r="K129" s="218" t="s">
        <v>21</v>
      </c>
      <c r="L129" s="47"/>
      <c r="M129" s="223" t="s">
        <v>21</v>
      </c>
      <c r="N129" s="224" t="s">
        <v>43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276</v>
      </c>
      <c r="AT129" s="227" t="s">
        <v>163</v>
      </c>
      <c r="AU129" s="227" t="s">
        <v>79</v>
      </c>
      <c r="AY129" s="20" t="s">
        <v>161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79</v>
      </c>
      <c r="BK129" s="228">
        <f>ROUND(I129*H129,2)</f>
        <v>0</v>
      </c>
      <c r="BL129" s="20" t="s">
        <v>276</v>
      </c>
      <c r="BM129" s="227" t="s">
        <v>915</v>
      </c>
    </row>
    <row r="130" s="2" customFormat="1" ht="16.5" customHeight="1">
      <c r="A130" s="41"/>
      <c r="B130" s="42"/>
      <c r="C130" s="216" t="s">
        <v>700</v>
      </c>
      <c r="D130" s="216" t="s">
        <v>163</v>
      </c>
      <c r="E130" s="217" t="s">
        <v>2854</v>
      </c>
      <c r="F130" s="218" t="s">
        <v>2855</v>
      </c>
      <c r="G130" s="219" t="s">
        <v>1125</v>
      </c>
      <c r="H130" s="220">
        <v>1</v>
      </c>
      <c r="I130" s="221"/>
      <c r="J130" s="222">
        <f>ROUND(I130*H130,2)</f>
        <v>0</v>
      </c>
      <c r="K130" s="218" t="s">
        <v>21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276</v>
      </c>
      <c r="AT130" s="227" t="s">
        <v>163</v>
      </c>
      <c r="AU130" s="227" t="s">
        <v>79</v>
      </c>
      <c r="AY130" s="20" t="s">
        <v>161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79</v>
      </c>
      <c r="BK130" s="228">
        <f>ROUND(I130*H130,2)</f>
        <v>0</v>
      </c>
      <c r="BL130" s="20" t="s">
        <v>276</v>
      </c>
      <c r="BM130" s="227" t="s">
        <v>925</v>
      </c>
    </row>
    <row r="131" s="2" customFormat="1" ht="16.5" customHeight="1">
      <c r="A131" s="41"/>
      <c r="B131" s="42"/>
      <c r="C131" s="216" t="s">
        <v>706</v>
      </c>
      <c r="D131" s="216" t="s">
        <v>163</v>
      </c>
      <c r="E131" s="217" t="s">
        <v>2856</v>
      </c>
      <c r="F131" s="218" t="s">
        <v>2813</v>
      </c>
      <c r="G131" s="219" t="s">
        <v>214</v>
      </c>
      <c r="H131" s="220">
        <v>1</v>
      </c>
      <c r="I131" s="221"/>
      <c r="J131" s="222">
        <f>ROUND(I131*H131,2)</f>
        <v>0</v>
      </c>
      <c r="K131" s="218" t="s">
        <v>21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276</v>
      </c>
      <c r="AT131" s="227" t="s">
        <v>163</v>
      </c>
      <c r="AU131" s="227" t="s">
        <v>79</v>
      </c>
      <c r="AY131" s="20" t="s">
        <v>161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79</v>
      </c>
      <c r="BK131" s="228">
        <f>ROUND(I131*H131,2)</f>
        <v>0</v>
      </c>
      <c r="BL131" s="20" t="s">
        <v>276</v>
      </c>
      <c r="BM131" s="227" t="s">
        <v>937</v>
      </c>
    </row>
    <row r="132" s="12" customFormat="1" ht="25.92" customHeight="1">
      <c r="A132" s="12"/>
      <c r="B132" s="200"/>
      <c r="C132" s="201"/>
      <c r="D132" s="202" t="s">
        <v>71</v>
      </c>
      <c r="E132" s="203" t="s">
        <v>104</v>
      </c>
      <c r="F132" s="203" t="s">
        <v>2857</v>
      </c>
      <c r="G132" s="201"/>
      <c r="H132" s="201"/>
      <c r="I132" s="204"/>
      <c r="J132" s="205">
        <f>BK132</f>
        <v>0</v>
      </c>
      <c r="K132" s="201"/>
      <c r="L132" s="206"/>
      <c r="M132" s="207"/>
      <c r="N132" s="208"/>
      <c r="O132" s="208"/>
      <c r="P132" s="209">
        <f>SUM(P133:P149)</f>
        <v>0</v>
      </c>
      <c r="Q132" s="208"/>
      <c r="R132" s="209">
        <f>SUM(R133:R149)</f>
        <v>0</v>
      </c>
      <c r="S132" s="208"/>
      <c r="T132" s="210">
        <f>SUM(T133:T149)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79</v>
      </c>
      <c r="AT132" s="212" t="s">
        <v>71</v>
      </c>
      <c r="AU132" s="212" t="s">
        <v>72</v>
      </c>
      <c r="AY132" s="211" t="s">
        <v>161</v>
      </c>
      <c r="BK132" s="213">
        <f>SUM(BK133:BK149)</f>
        <v>0</v>
      </c>
    </row>
    <row r="133" s="2" customFormat="1" ht="16.5" customHeight="1">
      <c r="A133" s="41"/>
      <c r="B133" s="42"/>
      <c r="C133" s="216" t="s">
        <v>711</v>
      </c>
      <c r="D133" s="216" t="s">
        <v>163</v>
      </c>
      <c r="E133" s="217" t="s">
        <v>2858</v>
      </c>
      <c r="F133" s="218" t="s">
        <v>2819</v>
      </c>
      <c r="G133" s="219" t="s">
        <v>324</v>
      </c>
      <c r="H133" s="220">
        <v>41</v>
      </c>
      <c r="I133" s="221"/>
      <c r="J133" s="222">
        <f>ROUND(I133*H133,2)</f>
        <v>0</v>
      </c>
      <c r="K133" s="218" t="s">
        <v>21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276</v>
      </c>
      <c r="AT133" s="227" t="s">
        <v>163</v>
      </c>
      <c r="AU133" s="227" t="s">
        <v>79</v>
      </c>
      <c r="AY133" s="20" t="s">
        <v>161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79</v>
      </c>
      <c r="BK133" s="228">
        <f>ROUND(I133*H133,2)</f>
        <v>0</v>
      </c>
      <c r="BL133" s="20" t="s">
        <v>276</v>
      </c>
      <c r="BM133" s="227" t="s">
        <v>947</v>
      </c>
    </row>
    <row r="134" s="2" customFormat="1" ht="16.5" customHeight="1">
      <c r="A134" s="41"/>
      <c r="B134" s="42"/>
      <c r="C134" s="216" t="s">
        <v>717</v>
      </c>
      <c r="D134" s="216" t="s">
        <v>163</v>
      </c>
      <c r="E134" s="217" t="s">
        <v>2859</v>
      </c>
      <c r="F134" s="218" t="s">
        <v>2860</v>
      </c>
      <c r="G134" s="219" t="s">
        <v>324</v>
      </c>
      <c r="H134" s="220">
        <v>13</v>
      </c>
      <c r="I134" s="221"/>
      <c r="J134" s="222">
        <f>ROUND(I134*H134,2)</f>
        <v>0</v>
      </c>
      <c r="K134" s="218" t="s">
        <v>21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276</v>
      </c>
      <c r="AT134" s="227" t="s">
        <v>163</v>
      </c>
      <c r="AU134" s="227" t="s">
        <v>79</v>
      </c>
      <c r="AY134" s="20" t="s">
        <v>161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79</v>
      </c>
      <c r="BK134" s="228">
        <f>ROUND(I134*H134,2)</f>
        <v>0</v>
      </c>
      <c r="BL134" s="20" t="s">
        <v>276</v>
      </c>
      <c r="BM134" s="227" t="s">
        <v>961</v>
      </c>
    </row>
    <row r="135" s="2" customFormat="1" ht="16.5" customHeight="1">
      <c r="A135" s="41"/>
      <c r="B135" s="42"/>
      <c r="C135" s="216" t="s">
        <v>722</v>
      </c>
      <c r="D135" s="216" t="s">
        <v>163</v>
      </c>
      <c r="E135" s="217" t="s">
        <v>2861</v>
      </c>
      <c r="F135" s="218" t="s">
        <v>2862</v>
      </c>
      <c r="G135" s="219" t="s">
        <v>324</v>
      </c>
      <c r="H135" s="220">
        <v>21</v>
      </c>
      <c r="I135" s="221"/>
      <c r="J135" s="222">
        <f>ROUND(I135*H135,2)</f>
        <v>0</v>
      </c>
      <c r="K135" s="218" t="s">
        <v>21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276</v>
      </c>
      <c r="AT135" s="227" t="s">
        <v>163</v>
      </c>
      <c r="AU135" s="227" t="s">
        <v>79</v>
      </c>
      <c r="AY135" s="20" t="s">
        <v>161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79</v>
      </c>
      <c r="BK135" s="228">
        <f>ROUND(I135*H135,2)</f>
        <v>0</v>
      </c>
      <c r="BL135" s="20" t="s">
        <v>276</v>
      </c>
      <c r="BM135" s="227" t="s">
        <v>970</v>
      </c>
    </row>
    <row r="136" s="2" customFormat="1" ht="16.5" customHeight="1">
      <c r="A136" s="41"/>
      <c r="B136" s="42"/>
      <c r="C136" s="216" t="s">
        <v>730</v>
      </c>
      <c r="D136" s="216" t="s">
        <v>163</v>
      </c>
      <c r="E136" s="217" t="s">
        <v>2863</v>
      </c>
      <c r="F136" s="218" t="s">
        <v>2864</v>
      </c>
      <c r="G136" s="219" t="s">
        <v>324</v>
      </c>
      <c r="H136" s="220">
        <v>19.5</v>
      </c>
      <c r="I136" s="221"/>
      <c r="J136" s="222">
        <f>ROUND(I136*H136,2)</f>
        <v>0</v>
      </c>
      <c r="K136" s="218" t="s">
        <v>21</v>
      </c>
      <c r="L136" s="47"/>
      <c r="M136" s="223" t="s">
        <v>21</v>
      </c>
      <c r="N136" s="224" t="s">
        <v>43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276</v>
      </c>
      <c r="AT136" s="227" t="s">
        <v>163</v>
      </c>
      <c r="AU136" s="227" t="s">
        <v>79</v>
      </c>
      <c r="AY136" s="20" t="s">
        <v>161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79</v>
      </c>
      <c r="BK136" s="228">
        <f>ROUND(I136*H136,2)</f>
        <v>0</v>
      </c>
      <c r="BL136" s="20" t="s">
        <v>276</v>
      </c>
      <c r="BM136" s="227" t="s">
        <v>981</v>
      </c>
    </row>
    <row r="137" s="2" customFormat="1" ht="16.5" customHeight="1">
      <c r="A137" s="41"/>
      <c r="B137" s="42"/>
      <c r="C137" s="216" t="s">
        <v>736</v>
      </c>
      <c r="D137" s="216" t="s">
        <v>163</v>
      </c>
      <c r="E137" s="217" t="s">
        <v>2865</v>
      </c>
      <c r="F137" s="218" t="s">
        <v>2866</v>
      </c>
      <c r="G137" s="219" t="s">
        <v>324</v>
      </c>
      <c r="H137" s="220">
        <v>34</v>
      </c>
      <c r="I137" s="221"/>
      <c r="J137" s="222">
        <f>ROUND(I137*H137,2)</f>
        <v>0</v>
      </c>
      <c r="K137" s="218" t="s">
        <v>21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276</v>
      </c>
      <c r="AT137" s="227" t="s">
        <v>163</v>
      </c>
      <c r="AU137" s="227" t="s">
        <v>79</v>
      </c>
      <c r="AY137" s="20" t="s">
        <v>161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79</v>
      </c>
      <c r="BK137" s="228">
        <f>ROUND(I137*H137,2)</f>
        <v>0</v>
      </c>
      <c r="BL137" s="20" t="s">
        <v>276</v>
      </c>
      <c r="BM137" s="227" t="s">
        <v>991</v>
      </c>
    </row>
    <row r="138" s="2" customFormat="1" ht="16.5" customHeight="1">
      <c r="A138" s="41"/>
      <c r="B138" s="42"/>
      <c r="C138" s="216" t="s">
        <v>741</v>
      </c>
      <c r="D138" s="216" t="s">
        <v>163</v>
      </c>
      <c r="E138" s="217" t="s">
        <v>2867</v>
      </c>
      <c r="F138" s="218" t="s">
        <v>2823</v>
      </c>
      <c r="G138" s="219" t="s">
        <v>324</v>
      </c>
      <c r="H138" s="220">
        <v>41</v>
      </c>
      <c r="I138" s="221"/>
      <c r="J138" s="222">
        <f>ROUND(I138*H138,2)</f>
        <v>0</v>
      </c>
      <c r="K138" s="218" t="s">
        <v>21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276</v>
      </c>
      <c r="AT138" s="227" t="s">
        <v>163</v>
      </c>
      <c r="AU138" s="227" t="s">
        <v>79</v>
      </c>
      <c r="AY138" s="20" t="s">
        <v>161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79</v>
      </c>
      <c r="BK138" s="228">
        <f>ROUND(I138*H138,2)</f>
        <v>0</v>
      </c>
      <c r="BL138" s="20" t="s">
        <v>276</v>
      </c>
      <c r="BM138" s="227" t="s">
        <v>1018</v>
      </c>
    </row>
    <row r="139" s="2" customFormat="1" ht="16.5" customHeight="1">
      <c r="A139" s="41"/>
      <c r="B139" s="42"/>
      <c r="C139" s="216" t="s">
        <v>747</v>
      </c>
      <c r="D139" s="216" t="s">
        <v>163</v>
      </c>
      <c r="E139" s="217" t="s">
        <v>2868</v>
      </c>
      <c r="F139" s="218" t="s">
        <v>2869</v>
      </c>
      <c r="G139" s="219" t="s">
        <v>324</v>
      </c>
      <c r="H139" s="220">
        <v>13</v>
      </c>
      <c r="I139" s="221"/>
      <c r="J139" s="222">
        <f>ROUND(I139*H139,2)</f>
        <v>0</v>
      </c>
      <c r="K139" s="218" t="s">
        <v>21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276</v>
      </c>
      <c r="AT139" s="227" t="s">
        <v>163</v>
      </c>
      <c r="AU139" s="227" t="s">
        <v>79</v>
      </c>
      <c r="AY139" s="20" t="s">
        <v>161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79</v>
      </c>
      <c r="BK139" s="228">
        <f>ROUND(I139*H139,2)</f>
        <v>0</v>
      </c>
      <c r="BL139" s="20" t="s">
        <v>276</v>
      </c>
      <c r="BM139" s="227" t="s">
        <v>1032</v>
      </c>
    </row>
    <row r="140" s="2" customFormat="1" ht="16.5" customHeight="1">
      <c r="A140" s="41"/>
      <c r="B140" s="42"/>
      <c r="C140" s="216" t="s">
        <v>753</v>
      </c>
      <c r="D140" s="216" t="s">
        <v>163</v>
      </c>
      <c r="E140" s="217" t="s">
        <v>2870</v>
      </c>
      <c r="F140" s="218" t="s">
        <v>2871</v>
      </c>
      <c r="G140" s="219" t="s">
        <v>324</v>
      </c>
      <c r="H140" s="220">
        <v>21</v>
      </c>
      <c r="I140" s="221"/>
      <c r="J140" s="222">
        <f>ROUND(I140*H140,2)</f>
        <v>0</v>
      </c>
      <c r="K140" s="218" t="s">
        <v>21</v>
      </c>
      <c r="L140" s="47"/>
      <c r="M140" s="223" t="s">
        <v>21</v>
      </c>
      <c r="N140" s="224" t="s">
        <v>43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276</v>
      </c>
      <c r="AT140" s="227" t="s">
        <v>163</v>
      </c>
      <c r="AU140" s="227" t="s">
        <v>79</v>
      </c>
      <c r="AY140" s="20" t="s">
        <v>161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79</v>
      </c>
      <c r="BK140" s="228">
        <f>ROUND(I140*H140,2)</f>
        <v>0</v>
      </c>
      <c r="BL140" s="20" t="s">
        <v>276</v>
      </c>
      <c r="BM140" s="227" t="s">
        <v>1044</v>
      </c>
    </row>
    <row r="141" s="2" customFormat="1" ht="16.5" customHeight="1">
      <c r="A141" s="41"/>
      <c r="B141" s="42"/>
      <c r="C141" s="216" t="s">
        <v>759</v>
      </c>
      <c r="D141" s="216" t="s">
        <v>163</v>
      </c>
      <c r="E141" s="217" t="s">
        <v>2872</v>
      </c>
      <c r="F141" s="218" t="s">
        <v>2873</v>
      </c>
      <c r="G141" s="219" t="s">
        <v>324</v>
      </c>
      <c r="H141" s="220">
        <v>19.5</v>
      </c>
      <c r="I141" s="221"/>
      <c r="J141" s="222">
        <f>ROUND(I141*H141,2)</f>
        <v>0</v>
      </c>
      <c r="K141" s="218" t="s">
        <v>21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276</v>
      </c>
      <c r="AT141" s="227" t="s">
        <v>163</v>
      </c>
      <c r="AU141" s="227" t="s">
        <v>79</v>
      </c>
      <c r="AY141" s="20" t="s">
        <v>161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79</v>
      </c>
      <c r="BK141" s="228">
        <f>ROUND(I141*H141,2)</f>
        <v>0</v>
      </c>
      <c r="BL141" s="20" t="s">
        <v>276</v>
      </c>
      <c r="BM141" s="227" t="s">
        <v>1056</v>
      </c>
    </row>
    <row r="142" s="2" customFormat="1" ht="16.5" customHeight="1">
      <c r="A142" s="41"/>
      <c r="B142" s="42"/>
      <c r="C142" s="216" t="s">
        <v>766</v>
      </c>
      <c r="D142" s="216" t="s">
        <v>163</v>
      </c>
      <c r="E142" s="217" t="s">
        <v>2874</v>
      </c>
      <c r="F142" s="218" t="s">
        <v>2875</v>
      </c>
      <c r="G142" s="219" t="s">
        <v>324</v>
      </c>
      <c r="H142" s="220">
        <v>34</v>
      </c>
      <c r="I142" s="221"/>
      <c r="J142" s="222">
        <f>ROUND(I142*H142,2)</f>
        <v>0</v>
      </c>
      <c r="K142" s="218" t="s">
        <v>21</v>
      </c>
      <c r="L142" s="47"/>
      <c r="M142" s="223" t="s">
        <v>21</v>
      </c>
      <c r="N142" s="224" t="s">
        <v>43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276</v>
      </c>
      <c r="AT142" s="227" t="s">
        <v>163</v>
      </c>
      <c r="AU142" s="227" t="s">
        <v>79</v>
      </c>
      <c r="AY142" s="20" t="s">
        <v>161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79</v>
      </c>
      <c r="BK142" s="228">
        <f>ROUND(I142*H142,2)</f>
        <v>0</v>
      </c>
      <c r="BL142" s="20" t="s">
        <v>276</v>
      </c>
      <c r="BM142" s="227" t="s">
        <v>1077</v>
      </c>
    </row>
    <row r="143" s="2" customFormat="1" ht="16.5" customHeight="1">
      <c r="A143" s="41"/>
      <c r="B143" s="42"/>
      <c r="C143" s="216" t="s">
        <v>771</v>
      </c>
      <c r="D143" s="216" t="s">
        <v>163</v>
      </c>
      <c r="E143" s="217" t="s">
        <v>2876</v>
      </c>
      <c r="F143" s="218" t="s">
        <v>2833</v>
      </c>
      <c r="G143" s="219" t="s">
        <v>324</v>
      </c>
      <c r="H143" s="220">
        <v>128.5</v>
      </c>
      <c r="I143" s="221"/>
      <c r="J143" s="222">
        <f>ROUND(I143*H143,2)</f>
        <v>0</v>
      </c>
      <c r="K143" s="218" t="s">
        <v>21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276</v>
      </c>
      <c r="AT143" s="227" t="s">
        <v>163</v>
      </c>
      <c r="AU143" s="227" t="s">
        <v>79</v>
      </c>
      <c r="AY143" s="20" t="s">
        <v>161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79</v>
      </c>
      <c r="BK143" s="228">
        <f>ROUND(I143*H143,2)</f>
        <v>0</v>
      </c>
      <c r="BL143" s="20" t="s">
        <v>276</v>
      </c>
      <c r="BM143" s="227" t="s">
        <v>1090</v>
      </c>
    </row>
    <row r="144" s="2" customFormat="1" ht="16.5" customHeight="1">
      <c r="A144" s="41"/>
      <c r="B144" s="42"/>
      <c r="C144" s="216" t="s">
        <v>776</v>
      </c>
      <c r="D144" s="216" t="s">
        <v>163</v>
      </c>
      <c r="E144" s="217" t="s">
        <v>2877</v>
      </c>
      <c r="F144" s="218" t="s">
        <v>2835</v>
      </c>
      <c r="G144" s="219" t="s">
        <v>2836</v>
      </c>
      <c r="H144" s="220">
        <v>1</v>
      </c>
      <c r="I144" s="221"/>
      <c r="J144" s="222">
        <f>ROUND(I144*H144,2)</f>
        <v>0</v>
      </c>
      <c r="K144" s="218" t="s">
        <v>21</v>
      </c>
      <c r="L144" s="47"/>
      <c r="M144" s="223" t="s">
        <v>21</v>
      </c>
      <c r="N144" s="224" t="s">
        <v>43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276</v>
      </c>
      <c r="AT144" s="227" t="s">
        <v>163</v>
      </c>
      <c r="AU144" s="227" t="s">
        <v>79</v>
      </c>
      <c r="AY144" s="20" t="s">
        <v>161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79</v>
      </c>
      <c r="BK144" s="228">
        <f>ROUND(I144*H144,2)</f>
        <v>0</v>
      </c>
      <c r="BL144" s="20" t="s">
        <v>276</v>
      </c>
      <c r="BM144" s="227" t="s">
        <v>1104</v>
      </c>
    </row>
    <row r="145" s="2" customFormat="1" ht="16.5" customHeight="1">
      <c r="A145" s="41"/>
      <c r="B145" s="42"/>
      <c r="C145" s="216" t="s">
        <v>782</v>
      </c>
      <c r="D145" s="216" t="s">
        <v>163</v>
      </c>
      <c r="E145" s="217" t="s">
        <v>2878</v>
      </c>
      <c r="F145" s="218" t="s">
        <v>2879</v>
      </c>
      <c r="G145" s="219" t="s">
        <v>1125</v>
      </c>
      <c r="H145" s="220">
        <v>1</v>
      </c>
      <c r="I145" s="221"/>
      <c r="J145" s="222">
        <f>ROUND(I145*H145,2)</f>
        <v>0</v>
      </c>
      <c r="K145" s="218" t="s">
        <v>21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276</v>
      </c>
      <c r="AT145" s="227" t="s">
        <v>163</v>
      </c>
      <c r="AU145" s="227" t="s">
        <v>79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276</v>
      </c>
      <c r="BM145" s="227" t="s">
        <v>1114</v>
      </c>
    </row>
    <row r="146" s="2" customFormat="1" ht="16.5" customHeight="1">
      <c r="A146" s="41"/>
      <c r="B146" s="42"/>
      <c r="C146" s="216" t="s">
        <v>788</v>
      </c>
      <c r="D146" s="216" t="s">
        <v>163</v>
      </c>
      <c r="E146" s="217" t="s">
        <v>2880</v>
      </c>
      <c r="F146" s="218" t="s">
        <v>2881</v>
      </c>
      <c r="G146" s="219" t="s">
        <v>1125</v>
      </c>
      <c r="H146" s="220">
        <v>3</v>
      </c>
      <c r="I146" s="221"/>
      <c r="J146" s="222">
        <f>ROUND(I146*H146,2)</f>
        <v>0</v>
      </c>
      <c r="K146" s="218" t="s">
        <v>21</v>
      </c>
      <c r="L146" s="47"/>
      <c r="M146" s="223" t="s">
        <v>21</v>
      </c>
      <c r="N146" s="224" t="s">
        <v>43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276</v>
      </c>
      <c r="AT146" s="227" t="s">
        <v>163</v>
      </c>
      <c r="AU146" s="227" t="s">
        <v>79</v>
      </c>
      <c r="AY146" s="20" t="s">
        <v>161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79</v>
      </c>
      <c r="BK146" s="228">
        <f>ROUND(I146*H146,2)</f>
        <v>0</v>
      </c>
      <c r="BL146" s="20" t="s">
        <v>276</v>
      </c>
      <c r="BM146" s="227" t="s">
        <v>1122</v>
      </c>
    </row>
    <row r="147" s="2" customFormat="1" ht="16.5" customHeight="1">
      <c r="A147" s="41"/>
      <c r="B147" s="42"/>
      <c r="C147" s="216" t="s">
        <v>794</v>
      </c>
      <c r="D147" s="216" t="s">
        <v>163</v>
      </c>
      <c r="E147" s="217" t="s">
        <v>2882</v>
      </c>
      <c r="F147" s="218" t="s">
        <v>2883</v>
      </c>
      <c r="G147" s="219" t="s">
        <v>1125</v>
      </c>
      <c r="H147" s="220">
        <v>10</v>
      </c>
      <c r="I147" s="221"/>
      <c r="J147" s="222">
        <f>ROUND(I147*H147,2)</f>
        <v>0</v>
      </c>
      <c r="K147" s="218" t="s">
        <v>21</v>
      </c>
      <c r="L147" s="47"/>
      <c r="M147" s="223" t="s">
        <v>21</v>
      </c>
      <c r="N147" s="224" t="s">
        <v>43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276</v>
      </c>
      <c r="AT147" s="227" t="s">
        <v>163</v>
      </c>
      <c r="AU147" s="227" t="s">
        <v>79</v>
      </c>
      <c r="AY147" s="20" t="s">
        <v>161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79</v>
      </c>
      <c r="BK147" s="228">
        <f>ROUND(I147*H147,2)</f>
        <v>0</v>
      </c>
      <c r="BL147" s="20" t="s">
        <v>276</v>
      </c>
      <c r="BM147" s="227" t="s">
        <v>1131</v>
      </c>
    </row>
    <row r="148" s="2" customFormat="1" ht="16.5" customHeight="1">
      <c r="A148" s="41"/>
      <c r="B148" s="42"/>
      <c r="C148" s="216" t="s">
        <v>801</v>
      </c>
      <c r="D148" s="216" t="s">
        <v>163</v>
      </c>
      <c r="E148" s="217" t="s">
        <v>2884</v>
      </c>
      <c r="F148" s="218" t="s">
        <v>2885</v>
      </c>
      <c r="G148" s="219" t="s">
        <v>232</v>
      </c>
      <c r="H148" s="220">
        <v>1</v>
      </c>
      <c r="I148" s="221"/>
      <c r="J148" s="222">
        <f>ROUND(I148*H148,2)</f>
        <v>0</v>
      </c>
      <c r="K148" s="218" t="s">
        <v>21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276</v>
      </c>
      <c r="AT148" s="227" t="s">
        <v>163</v>
      </c>
      <c r="AU148" s="227" t="s">
        <v>79</v>
      </c>
      <c r="AY148" s="20" t="s">
        <v>161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79</v>
      </c>
      <c r="BK148" s="228">
        <f>ROUND(I148*H148,2)</f>
        <v>0</v>
      </c>
      <c r="BL148" s="20" t="s">
        <v>276</v>
      </c>
      <c r="BM148" s="227" t="s">
        <v>1140</v>
      </c>
    </row>
    <row r="149" s="2" customFormat="1" ht="16.5" customHeight="1">
      <c r="A149" s="41"/>
      <c r="B149" s="42"/>
      <c r="C149" s="216" t="s">
        <v>807</v>
      </c>
      <c r="D149" s="216" t="s">
        <v>163</v>
      </c>
      <c r="E149" s="217" t="s">
        <v>2886</v>
      </c>
      <c r="F149" s="218" t="s">
        <v>2813</v>
      </c>
      <c r="G149" s="219" t="s">
        <v>232</v>
      </c>
      <c r="H149" s="220">
        <v>1</v>
      </c>
      <c r="I149" s="221"/>
      <c r="J149" s="222">
        <f>ROUND(I149*H149,2)</f>
        <v>0</v>
      </c>
      <c r="K149" s="218" t="s">
        <v>21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276</v>
      </c>
      <c r="AT149" s="227" t="s">
        <v>163</v>
      </c>
      <c r="AU149" s="227" t="s">
        <v>79</v>
      </c>
      <c r="AY149" s="20" t="s">
        <v>161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79</v>
      </c>
      <c r="BK149" s="228">
        <f>ROUND(I149*H149,2)</f>
        <v>0</v>
      </c>
      <c r="BL149" s="20" t="s">
        <v>276</v>
      </c>
      <c r="BM149" s="227" t="s">
        <v>1151</v>
      </c>
    </row>
    <row r="150" s="12" customFormat="1" ht="25.92" customHeight="1">
      <c r="A150" s="12"/>
      <c r="B150" s="200"/>
      <c r="C150" s="201"/>
      <c r="D150" s="202" t="s">
        <v>71</v>
      </c>
      <c r="E150" s="203" t="s">
        <v>167</v>
      </c>
      <c r="F150" s="203" t="s">
        <v>2887</v>
      </c>
      <c r="G150" s="201"/>
      <c r="H150" s="201"/>
      <c r="I150" s="204"/>
      <c r="J150" s="205">
        <f>BK150</f>
        <v>0</v>
      </c>
      <c r="K150" s="201"/>
      <c r="L150" s="206"/>
      <c r="M150" s="207"/>
      <c r="N150" s="208"/>
      <c r="O150" s="208"/>
      <c r="P150" s="209">
        <f>SUM(P151:P173)</f>
        <v>0</v>
      </c>
      <c r="Q150" s="208"/>
      <c r="R150" s="209">
        <f>SUM(R151:R173)</f>
        <v>0</v>
      </c>
      <c r="S150" s="208"/>
      <c r="T150" s="210">
        <f>SUM(T151:T173)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1" t="s">
        <v>79</v>
      </c>
      <c r="AT150" s="212" t="s">
        <v>71</v>
      </c>
      <c r="AU150" s="212" t="s">
        <v>72</v>
      </c>
      <c r="AY150" s="211" t="s">
        <v>161</v>
      </c>
      <c r="BK150" s="213">
        <f>SUM(BK151:BK173)</f>
        <v>0</v>
      </c>
    </row>
    <row r="151" s="2" customFormat="1" ht="16.5" customHeight="1">
      <c r="A151" s="41"/>
      <c r="B151" s="42"/>
      <c r="C151" s="216" t="s">
        <v>815</v>
      </c>
      <c r="D151" s="216" t="s">
        <v>163</v>
      </c>
      <c r="E151" s="217" t="s">
        <v>2888</v>
      </c>
      <c r="F151" s="218" t="s">
        <v>2819</v>
      </c>
      <c r="G151" s="219" t="s">
        <v>324</v>
      </c>
      <c r="H151" s="220">
        <v>27.5</v>
      </c>
      <c r="I151" s="221"/>
      <c r="J151" s="222">
        <f>ROUND(I151*H151,2)</f>
        <v>0</v>
      </c>
      <c r="K151" s="218" t="s">
        <v>21</v>
      </c>
      <c r="L151" s="47"/>
      <c r="M151" s="223" t="s">
        <v>21</v>
      </c>
      <c r="N151" s="224" t="s">
        <v>43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276</v>
      </c>
      <c r="AT151" s="227" t="s">
        <v>163</v>
      </c>
      <c r="AU151" s="227" t="s">
        <v>79</v>
      </c>
      <c r="AY151" s="20" t="s">
        <v>161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79</v>
      </c>
      <c r="BK151" s="228">
        <f>ROUND(I151*H151,2)</f>
        <v>0</v>
      </c>
      <c r="BL151" s="20" t="s">
        <v>276</v>
      </c>
      <c r="BM151" s="227" t="s">
        <v>1166</v>
      </c>
    </row>
    <row r="152" s="2" customFormat="1" ht="16.5" customHeight="1">
      <c r="A152" s="41"/>
      <c r="B152" s="42"/>
      <c r="C152" s="216" t="s">
        <v>820</v>
      </c>
      <c r="D152" s="216" t="s">
        <v>163</v>
      </c>
      <c r="E152" s="217" t="s">
        <v>2889</v>
      </c>
      <c r="F152" s="218" t="s">
        <v>2823</v>
      </c>
      <c r="G152" s="219" t="s">
        <v>324</v>
      </c>
      <c r="H152" s="220">
        <v>27.5</v>
      </c>
      <c r="I152" s="221"/>
      <c r="J152" s="222">
        <f>ROUND(I152*H152,2)</f>
        <v>0</v>
      </c>
      <c r="K152" s="218" t="s">
        <v>21</v>
      </c>
      <c r="L152" s="47"/>
      <c r="M152" s="223" t="s">
        <v>21</v>
      </c>
      <c r="N152" s="224" t="s">
        <v>43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276</v>
      </c>
      <c r="AT152" s="227" t="s">
        <v>163</v>
      </c>
      <c r="AU152" s="227" t="s">
        <v>79</v>
      </c>
      <c r="AY152" s="20" t="s">
        <v>161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79</v>
      </c>
      <c r="BK152" s="228">
        <f>ROUND(I152*H152,2)</f>
        <v>0</v>
      </c>
      <c r="BL152" s="20" t="s">
        <v>276</v>
      </c>
      <c r="BM152" s="227" t="s">
        <v>1178</v>
      </c>
    </row>
    <row r="153" s="2" customFormat="1" ht="16.5" customHeight="1">
      <c r="A153" s="41"/>
      <c r="B153" s="42"/>
      <c r="C153" s="216" t="s">
        <v>825</v>
      </c>
      <c r="D153" s="216" t="s">
        <v>163</v>
      </c>
      <c r="E153" s="217" t="s">
        <v>2890</v>
      </c>
      <c r="F153" s="218" t="s">
        <v>2891</v>
      </c>
      <c r="G153" s="219" t="s">
        <v>324</v>
      </c>
      <c r="H153" s="220">
        <v>17</v>
      </c>
      <c r="I153" s="221"/>
      <c r="J153" s="222">
        <f>ROUND(I153*H153,2)</f>
        <v>0</v>
      </c>
      <c r="K153" s="218" t="s">
        <v>21</v>
      </c>
      <c r="L153" s="47"/>
      <c r="M153" s="223" t="s">
        <v>21</v>
      </c>
      <c r="N153" s="224" t="s">
        <v>43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276</v>
      </c>
      <c r="AT153" s="227" t="s">
        <v>163</v>
      </c>
      <c r="AU153" s="227" t="s">
        <v>79</v>
      </c>
      <c r="AY153" s="20" t="s">
        <v>161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79</v>
      </c>
      <c r="BK153" s="228">
        <f>ROUND(I153*H153,2)</f>
        <v>0</v>
      </c>
      <c r="BL153" s="20" t="s">
        <v>276</v>
      </c>
      <c r="BM153" s="227" t="s">
        <v>1191</v>
      </c>
    </row>
    <row r="154" s="2" customFormat="1" ht="16.5" customHeight="1">
      <c r="A154" s="41"/>
      <c r="B154" s="42"/>
      <c r="C154" s="216" t="s">
        <v>830</v>
      </c>
      <c r="D154" s="216" t="s">
        <v>163</v>
      </c>
      <c r="E154" s="217" t="s">
        <v>2892</v>
      </c>
      <c r="F154" s="218" t="s">
        <v>2829</v>
      </c>
      <c r="G154" s="219" t="s">
        <v>324</v>
      </c>
      <c r="H154" s="220">
        <v>17</v>
      </c>
      <c r="I154" s="221"/>
      <c r="J154" s="222">
        <f>ROUND(I154*H154,2)</f>
        <v>0</v>
      </c>
      <c r="K154" s="218" t="s">
        <v>21</v>
      </c>
      <c r="L154" s="47"/>
      <c r="M154" s="223" t="s">
        <v>21</v>
      </c>
      <c r="N154" s="224" t="s">
        <v>43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276</v>
      </c>
      <c r="AT154" s="227" t="s">
        <v>163</v>
      </c>
      <c r="AU154" s="227" t="s">
        <v>79</v>
      </c>
      <c r="AY154" s="20" t="s">
        <v>161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79</v>
      </c>
      <c r="BK154" s="228">
        <f>ROUND(I154*H154,2)</f>
        <v>0</v>
      </c>
      <c r="BL154" s="20" t="s">
        <v>276</v>
      </c>
      <c r="BM154" s="227" t="s">
        <v>1205</v>
      </c>
    </row>
    <row r="155" s="2" customFormat="1" ht="16.5" customHeight="1">
      <c r="A155" s="41"/>
      <c r="B155" s="42"/>
      <c r="C155" s="216" t="s">
        <v>835</v>
      </c>
      <c r="D155" s="216" t="s">
        <v>163</v>
      </c>
      <c r="E155" s="217" t="s">
        <v>2893</v>
      </c>
      <c r="F155" s="218" t="s">
        <v>2833</v>
      </c>
      <c r="G155" s="219" t="s">
        <v>324</v>
      </c>
      <c r="H155" s="220">
        <v>44.5</v>
      </c>
      <c r="I155" s="221"/>
      <c r="J155" s="222">
        <f>ROUND(I155*H155,2)</f>
        <v>0</v>
      </c>
      <c r="K155" s="218" t="s">
        <v>21</v>
      </c>
      <c r="L155" s="47"/>
      <c r="M155" s="223" t="s">
        <v>21</v>
      </c>
      <c r="N155" s="224" t="s">
        <v>43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276</v>
      </c>
      <c r="AT155" s="227" t="s">
        <v>163</v>
      </c>
      <c r="AU155" s="227" t="s">
        <v>79</v>
      </c>
      <c r="AY155" s="20" t="s">
        <v>161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79</v>
      </c>
      <c r="BK155" s="228">
        <f>ROUND(I155*H155,2)</f>
        <v>0</v>
      </c>
      <c r="BL155" s="20" t="s">
        <v>276</v>
      </c>
      <c r="BM155" s="227" t="s">
        <v>1217</v>
      </c>
    </row>
    <row r="156" s="2" customFormat="1" ht="16.5" customHeight="1">
      <c r="A156" s="41"/>
      <c r="B156" s="42"/>
      <c r="C156" s="216" t="s">
        <v>841</v>
      </c>
      <c r="D156" s="216" t="s">
        <v>163</v>
      </c>
      <c r="E156" s="217" t="s">
        <v>2894</v>
      </c>
      <c r="F156" s="218" t="s">
        <v>2835</v>
      </c>
      <c r="G156" s="219" t="s">
        <v>2836</v>
      </c>
      <c r="H156" s="220">
        <v>1</v>
      </c>
      <c r="I156" s="221"/>
      <c r="J156" s="222">
        <f>ROUND(I156*H156,2)</f>
        <v>0</v>
      </c>
      <c r="K156" s="218" t="s">
        <v>21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276</v>
      </c>
      <c r="AT156" s="227" t="s">
        <v>163</v>
      </c>
      <c r="AU156" s="227" t="s">
        <v>79</v>
      </c>
      <c r="AY156" s="20" t="s">
        <v>161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79</v>
      </c>
      <c r="BK156" s="228">
        <f>ROUND(I156*H156,2)</f>
        <v>0</v>
      </c>
      <c r="BL156" s="20" t="s">
        <v>276</v>
      </c>
      <c r="BM156" s="227" t="s">
        <v>1229</v>
      </c>
    </row>
    <row r="157" s="2" customFormat="1" ht="16.5" customHeight="1">
      <c r="A157" s="41"/>
      <c r="B157" s="42"/>
      <c r="C157" s="216" t="s">
        <v>850</v>
      </c>
      <c r="D157" s="216" t="s">
        <v>163</v>
      </c>
      <c r="E157" s="217" t="s">
        <v>2895</v>
      </c>
      <c r="F157" s="218" t="s">
        <v>2838</v>
      </c>
      <c r="G157" s="219" t="s">
        <v>177</v>
      </c>
      <c r="H157" s="220">
        <v>5.71</v>
      </c>
      <c r="I157" s="221"/>
      <c r="J157" s="222">
        <f>ROUND(I157*H157,2)</f>
        <v>0</v>
      </c>
      <c r="K157" s="218" t="s">
        <v>21</v>
      </c>
      <c r="L157" s="47"/>
      <c r="M157" s="223" t="s">
        <v>21</v>
      </c>
      <c r="N157" s="224" t="s">
        <v>43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276</v>
      </c>
      <c r="AT157" s="227" t="s">
        <v>163</v>
      </c>
      <c r="AU157" s="227" t="s">
        <v>79</v>
      </c>
      <c r="AY157" s="20" t="s">
        <v>161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79</v>
      </c>
      <c r="BK157" s="228">
        <f>ROUND(I157*H157,2)</f>
        <v>0</v>
      </c>
      <c r="BL157" s="20" t="s">
        <v>276</v>
      </c>
      <c r="BM157" s="227" t="s">
        <v>1256</v>
      </c>
    </row>
    <row r="158" s="2" customFormat="1" ht="16.5" customHeight="1">
      <c r="A158" s="41"/>
      <c r="B158" s="42"/>
      <c r="C158" s="216" t="s">
        <v>859</v>
      </c>
      <c r="D158" s="216" t="s">
        <v>163</v>
      </c>
      <c r="E158" s="217" t="s">
        <v>2896</v>
      </c>
      <c r="F158" s="218" t="s">
        <v>2791</v>
      </c>
      <c r="G158" s="219" t="s">
        <v>177</v>
      </c>
      <c r="H158" s="220">
        <v>0.17000000000000001</v>
      </c>
      <c r="I158" s="221"/>
      <c r="J158" s="222">
        <f>ROUND(I158*H158,2)</f>
        <v>0</v>
      </c>
      <c r="K158" s="218" t="s">
        <v>21</v>
      </c>
      <c r="L158" s="47"/>
      <c r="M158" s="223" t="s">
        <v>21</v>
      </c>
      <c r="N158" s="224" t="s">
        <v>43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276</v>
      </c>
      <c r="AT158" s="227" t="s">
        <v>163</v>
      </c>
      <c r="AU158" s="227" t="s">
        <v>79</v>
      </c>
      <c r="AY158" s="20" t="s">
        <v>161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79</v>
      </c>
      <c r="BK158" s="228">
        <f>ROUND(I158*H158,2)</f>
        <v>0</v>
      </c>
      <c r="BL158" s="20" t="s">
        <v>276</v>
      </c>
      <c r="BM158" s="227" t="s">
        <v>1266</v>
      </c>
    </row>
    <row r="159" s="2" customFormat="1" ht="16.5" customHeight="1">
      <c r="A159" s="41"/>
      <c r="B159" s="42"/>
      <c r="C159" s="216" t="s">
        <v>864</v>
      </c>
      <c r="D159" s="216" t="s">
        <v>163</v>
      </c>
      <c r="E159" s="217" t="s">
        <v>2897</v>
      </c>
      <c r="F159" s="218" t="s">
        <v>2841</v>
      </c>
      <c r="G159" s="219" t="s">
        <v>177</v>
      </c>
      <c r="H159" s="220">
        <v>5.9699999999999998</v>
      </c>
      <c r="I159" s="221"/>
      <c r="J159" s="222">
        <f>ROUND(I159*H159,2)</f>
        <v>0</v>
      </c>
      <c r="K159" s="218" t="s">
        <v>21</v>
      </c>
      <c r="L159" s="47"/>
      <c r="M159" s="223" t="s">
        <v>21</v>
      </c>
      <c r="N159" s="224" t="s">
        <v>43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276</v>
      </c>
      <c r="AT159" s="227" t="s">
        <v>163</v>
      </c>
      <c r="AU159" s="227" t="s">
        <v>79</v>
      </c>
      <c r="AY159" s="20" t="s">
        <v>161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79</v>
      </c>
      <c r="BK159" s="228">
        <f>ROUND(I159*H159,2)</f>
        <v>0</v>
      </c>
      <c r="BL159" s="20" t="s">
        <v>276</v>
      </c>
      <c r="BM159" s="227" t="s">
        <v>1327</v>
      </c>
    </row>
    <row r="160" s="2" customFormat="1" ht="33" customHeight="1">
      <c r="A160" s="41"/>
      <c r="B160" s="42"/>
      <c r="C160" s="216" t="s">
        <v>869</v>
      </c>
      <c r="D160" s="216" t="s">
        <v>163</v>
      </c>
      <c r="E160" s="217" t="s">
        <v>2898</v>
      </c>
      <c r="F160" s="218" t="s">
        <v>2899</v>
      </c>
      <c r="G160" s="219" t="s">
        <v>1125</v>
      </c>
      <c r="H160" s="220">
        <v>1</v>
      </c>
      <c r="I160" s="221"/>
      <c r="J160" s="222">
        <f>ROUND(I160*H160,2)</f>
        <v>0</v>
      </c>
      <c r="K160" s="218" t="s">
        <v>21</v>
      </c>
      <c r="L160" s="47"/>
      <c r="M160" s="223" t="s">
        <v>21</v>
      </c>
      <c r="N160" s="224" t="s">
        <v>43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276</v>
      </c>
      <c r="AT160" s="227" t="s">
        <v>163</v>
      </c>
      <c r="AU160" s="227" t="s">
        <v>79</v>
      </c>
      <c r="AY160" s="20" t="s">
        <v>161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79</v>
      </c>
      <c r="BK160" s="228">
        <f>ROUND(I160*H160,2)</f>
        <v>0</v>
      </c>
      <c r="BL160" s="20" t="s">
        <v>276</v>
      </c>
      <c r="BM160" s="227" t="s">
        <v>1337</v>
      </c>
    </row>
    <row r="161" s="2" customFormat="1" ht="16.5" customHeight="1">
      <c r="A161" s="41"/>
      <c r="B161" s="42"/>
      <c r="C161" s="216" t="s">
        <v>875</v>
      </c>
      <c r="D161" s="216" t="s">
        <v>163</v>
      </c>
      <c r="E161" s="217" t="s">
        <v>2900</v>
      </c>
      <c r="F161" s="218" t="s">
        <v>2901</v>
      </c>
      <c r="G161" s="219" t="s">
        <v>1125</v>
      </c>
      <c r="H161" s="220">
        <v>1</v>
      </c>
      <c r="I161" s="221"/>
      <c r="J161" s="222">
        <f>ROUND(I161*H161,2)</f>
        <v>0</v>
      </c>
      <c r="K161" s="218" t="s">
        <v>21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276</v>
      </c>
      <c r="AT161" s="227" t="s">
        <v>163</v>
      </c>
      <c r="AU161" s="227" t="s">
        <v>79</v>
      </c>
      <c r="AY161" s="20" t="s">
        <v>161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79</v>
      </c>
      <c r="BK161" s="228">
        <f>ROUND(I161*H161,2)</f>
        <v>0</v>
      </c>
      <c r="BL161" s="20" t="s">
        <v>276</v>
      </c>
      <c r="BM161" s="227" t="s">
        <v>1357</v>
      </c>
    </row>
    <row r="162" s="2" customFormat="1" ht="16.5" customHeight="1">
      <c r="A162" s="41"/>
      <c r="B162" s="42"/>
      <c r="C162" s="216" t="s">
        <v>885</v>
      </c>
      <c r="D162" s="216" t="s">
        <v>163</v>
      </c>
      <c r="E162" s="217" t="s">
        <v>2902</v>
      </c>
      <c r="F162" s="218" t="s">
        <v>2903</v>
      </c>
      <c r="G162" s="219" t="s">
        <v>177</v>
      </c>
      <c r="H162" s="220">
        <v>0.76000000000000001</v>
      </c>
      <c r="I162" s="221"/>
      <c r="J162" s="222">
        <f>ROUND(I162*H162,2)</f>
        <v>0</v>
      </c>
      <c r="K162" s="218" t="s">
        <v>21</v>
      </c>
      <c r="L162" s="47"/>
      <c r="M162" s="223" t="s">
        <v>21</v>
      </c>
      <c r="N162" s="224" t="s">
        <v>43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276</v>
      </c>
      <c r="AT162" s="227" t="s">
        <v>163</v>
      </c>
      <c r="AU162" s="227" t="s">
        <v>79</v>
      </c>
      <c r="AY162" s="20" t="s">
        <v>161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79</v>
      </c>
      <c r="BK162" s="228">
        <f>ROUND(I162*H162,2)</f>
        <v>0</v>
      </c>
      <c r="BL162" s="20" t="s">
        <v>276</v>
      </c>
      <c r="BM162" s="227" t="s">
        <v>1367</v>
      </c>
    </row>
    <row r="163" s="2" customFormat="1" ht="16.5" customHeight="1">
      <c r="A163" s="41"/>
      <c r="B163" s="42"/>
      <c r="C163" s="216" t="s">
        <v>891</v>
      </c>
      <c r="D163" s="216" t="s">
        <v>163</v>
      </c>
      <c r="E163" s="217" t="s">
        <v>2904</v>
      </c>
      <c r="F163" s="218" t="s">
        <v>2791</v>
      </c>
      <c r="G163" s="219" t="s">
        <v>177</v>
      </c>
      <c r="H163" s="220">
        <v>13.050000000000001</v>
      </c>
      <c r="I163" s="221"/>
      <c r="J163" s="222">
        <f>ROUND(I163*H163,2)</f>
        <v>0</v>
      </c>
      <c r="K163" s="218" t="s">
        <v>21</v>
      </c>
      <c r="L163" s="47"/>
      <c r="M163" s="223" t="s">
        <v>21</v>
      </c>
      <c r="N163" s="224" t="s">
        <v>43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276</v>
      </c>
      <c r="AT163" s="227" t="s">
        <v>163</v>
      </c>
      <c r="AU163" s="227" t="s">
        <v>79</v>
      </c>
      <c r="AY163" s="20" t="s">
        <v>161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79</v>
      </c>
      <c r="BK163" s="228">
        <f>ROUND(I163*H163,2)</f>
        <v>0</v>
      </c>
      <c r="BL163" s="20" t="s">
        <v>276</v>
      </c>
      <c r="BM163" s="227" t="s">
        <v>1390</v>
      </c>
    </row>
    <row r="164" s="2" customFormat="1" ht="16.5" customHeight="1">
      <c r="A164" s="41"/>
      <c r="B164" s="42"/>
      <c r="C164" s="216" t="s">
        <v>899</v>
      </c>
      <c r="D164" s="216" t="s">
        <v>163</v>
      </c>
      <c r="E164" s="217" t="s">
        <v>2905</v>
      </c>
      <c r="F164" s="218" t="s">
        <v>2841</v>
      </c>
      <c r="G164" s="219" t="s">
        <v>177</v>
      </c>
      <c r="H164" s="220">
        <v>17.899999999999999</v>
      </c>
      <c r="I164" s="221"/>
      <c r="J164" s="222">
        <f>ROUND(I164*H164,2)</f>
        <v>0</v>
      </c>
      <c r="K164" s="218" t="s">
        <v>21</v>
      </c>
      <c r="L164" s="47"/>
      <c r="M164" s="223" t="s">
        <v>21</v>
      </c>
      <c r="N164" s="224" t="s">
        <v>43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276</v>
      </c>
      <c r="AT164" s="227" t="s">
        <v>163</v>
      </c>
      <c r="AU164" s="227" t="s">
        <v>79</v>
      </c>
      <c r="AY164" s="20" t="s">
        <v>161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79</v>
      </c>
      <c r="BK164" s="228">
        <f>ROUND(I164*H164,2)</f>
        <v>0</v>
      </c>
      <c r="BL164" s="20" t="s">
        <v>276</v>
      </c>
      <c r="BM164" s="227" t="s">
        <v>1400</v>
      </c>
    </row>
    <row r="165" s="2" customFormat="1" ht="16.5" customHeight="1">
      <c r="A165" s="41"/>
      <c r="B165" s="42"/>
      <c r="C165" s="216" t="s">
        <v>905</v>
      </c>
      <c r="D165" s="216" t="s">
        <v>163</v>
      </c>
      <c r="E165" s="217" t="s">
        <v>2906</v>
      </c>
      <c r="F165" s="218" t="s">
        <v>2907</v>
      </c>
      <c r="G165" s="219" t="s">
        <v>1125</v>
      </c>
      <c r="H165" s="220">
        <v>1</v>
      </c>
      <c r="I165" s="221"/>
      <c r="J165" s="222">
        <f>ROUND(I165*H165,2)</f>
        <v>0</v>
      </c>
      <c r="K165" s="218" t="s">
        <v>21</v>
      </c>
      <c r="L165" s="47"/>
      <c r="M165" s="223" t="s">
        <v>21</v>
      </c>
      <c r="N165" s="224" t="s">
        <v>43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276</v>
      </c>
      <c r="AT165" s="227" t="s">
        <v>163</v>
      </c>
      <c r="AU165" s="227" t="s">
        <v>79</v>
      </c>
      <c r="AY165" s="20" t="s">
        <v>161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79</v>
      </c>
      <c r="BK165" s="228">
        <f>ROUND(I165*H165,2)</f>
        <v>0</v>
      </c>
      <c r="BL165" s="20" t="s">
        <v>276</v>
      </c>
      <c r="BM165" s="227" t="s">
        <v>1410</v>
      </c>
    </row>
    <row r="166" s="2" customFormat="1" ht="16.5" customHeight="1">
      <c r="A166" s="41"/>
      <c r="B166" s="42"/>
      <c r="C166" s="216" t="s">
        <v>910</v>
      </c>
      <c r="D166" s="216" t="s">
        <v>163</v>
      </c>
      <c r="E166" s="217" t="s">
        <v>2908</v>
      </c>
      <c r="F166" s="218" t="s">
        <v>2909</v>
      </c>
      <c r="G166" s="219" t="s">
        <v>1125</v>
      </c>
      <c r="H166" s="220">
        <v>1</v>
      </c>
      <c r="I166" s="221"/>
      <c r="J166" s="222">
        <f>ROUND(I166*H166,2)</f>
        <v>0</v>
      </c>
      <c r="K166" s="218" t="s">
        <v>21</v>
      </c>
      <c r="L166" s="47"/>
      <c r="M166" s="223" t="s">
        <v>21</v>
      </c>
      <c r="N166" s="224" t="s">
        <v>43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276</v>
      </c>
      <c r="AT166" s="227" t="s">
        <v>163</v>
      </c>
      <c r="AU166" s="227" t="s">
        <v>79</v>
      </c>
      <c r="AY166" s="20" t="s">
        <v>161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79</v>
      </c>
      <c r="BK166" s="228">
        <f>ROUND(I166*H166,2)</f>
        <v>0</v>
      </c>
      <c r="BL166" s="20" t="s">
        <v>276</v>
      </c>
      <c r="BM166" s="227" t="s">
        <v>1421</v>
      </c>
    </row>
    <row r="167" s="2" customFormat="1" ht="16.5" customHeight="1">
      <c r="A167" s="41"/>
      <c r="B167" s="42"/>
      <c r="C167" s="216" t="s">
        <v>915</v>
      </c>
      <c r="D167" s="216" t="s">
        <v>163</v>
      </c>
      <c r="E167" s="217" t="s">
        <v>2910</v>
      </c>
      <c r="F167" s="218" t="s">
        <v>2911</v>
      </c>
      <c r="G167" s="219" t="s">
        <v>1125</v>
      </c>
      <c r="H167" s="220">
        <v>1</v>
      </c>
      <c r="I167" s="221"/>
      <c r="J167" s="222">
        <f>ROUND(I167*H167,2)</f>
        <v>0</v>
      </c>
      <c r="K167" s="218" t="s">
        <v>21</v>
      </c>
      <c r="L167" s="47"/>
      <c r="M167" s="223" t="s">
        <v>21</v>
      </c>
      <c r="N167" s="224" t="s">
        <v>43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276</v>
      </c>
      <c r="AT167" s="227" t="s">
        <v>163</v>
      </c>
      <c r="AU167" s="227" t="s">
        <v>79</v>
      </c>
      <c r="AY167" s="20" t="s">
        <v>161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79</v>
      </c>
      <c r="BK167" s="228">
        <f>ROUND(I167*H167,2)</f>
        <v>0</v>
      </c>
      <c r="BL167" s="20" t="s">
        <v>276</v>
      </c>
      <c r="BM167" s="227" t="s">
        <v>1439</v>
      </c>
    </row>
    <row r="168" s="2" customFormat="1" ht="16.5" customHeight="1">
      <c r="A168" s="41"/>
      <c r="B168" s="42"/>
      <c r="C168" s="216" t="s">
        <v>921</v>
      </c>
      <c r="D168" s="216" t="s">
        <v>163</v>
      </c>
      <c r="E168" s="217" t="s">
        <v>2912</v>
      </c>
      <c r="F168" s="218" t="s">
        <v>2913</v>
      </c>
      <c r="G168" s="219" t="s">
        <v>1125</v>
      </c>
      <c r="H168" s="220">
        <v>3</v>
      </c>
      <c r="I168" s="221"/>
      <c r="J168" s="222">
        <f>ROUND(I168*H168,2)</f>
        <v>0</v>
      </c>
      <c r="K168" s="218" t="s">
        <v>21</v>
      </c>
      <c r="L168" s="47"/>
      <c r="M168" s="223" t="s">
        <v>21</v>
      </c>
      <c r="N168" s="224" t="s">
        <v>43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276</v>
      </c>
      <c r="AT168" s="227" t="s">
        <v>163</v>
      </c>
      <c r="AU168" s="227" t="s">
        <v>79</v>
      </c>
      <c r="AY168" s="20" t="s">
        <v>161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79</v>
      </c>
      <c r="BK168" s="228">
        <f>ROUND(I168*H168,2)</f>
        <v>0</v>
      </c>
      <c r="BL168" s="20" t="s">
        <v>276</v>
      </c>
      <c r="BM168" s="227" t="s">
        <v>1450</v>
      </c>
    </row>
    <row r="169" s="2" customFormat="1" ht="16.5" customHeight="1">
      <c r="A169" s="41"/>
      <c r="B169" s="42"/>
      <c r="C169" s="216" t="s">
        <v>925</v>
      </c>
      <c r="D169" s="216" t="s">
        <v>163</v>
      </c>
      <c r="E169" s="217" t="s">
        <v>2914</v>
      </c>
      <c r="F169" s="218" t="s">
        <v>2915</v>
      </c>
      <c r="G169" s="219" t="s">
        <v>1125</v>
      </c>
      <c r="H169" s="220">
        <v>3</v>
      </c>
      <c r="I169" s="221"/>
      <c r="J169" s="222">
        <f>ROUND(I169*H169,2)</f>
        <v>0</v>
      </c>
      <c r="K169" s="218" t="s">
        <v>21</v>
      </c>
      <c r="L169" s="47"/>
      <c r="M169" s="223" t="s">
        <v>21</v>
      </c>
      <c r="N169" s="224" t="s">
        <v>43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276</v>
      </c>
      <c r="AT169" s="227" t="s">
        <v>163</v>
      </c>
      <c r="AU169" s="227" t="s">
        <v>79</v>
      </c>
      <c r="AY169" s="20" t="s">
        <v>161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79</v>
      </c>
      <c r="BK169" s="228">
        <f>ROUND(I169*H169,2)</f>
        <v>0</v>
      </c>
      <c r="BL169" s="20" t="s">
        <v>276</v>
      </c>
      <c r="BM169" s="227" t="s">
        <v>1460</v>
      </c>
    </row>
    <row r="170" s="2" customFormat="1" ht="16.5" customHeight="1">
      <c r="A170" s="41"/>
      <c r="B170" s="42"/>
      <c r="C170" s="216" t="s">
        <v>932</v>
      </c>
      <c r="D170" s="216" t="s">
        <v>163</v>
      </c>
      <c r="E170" s="217" t="s">
        <v>2916</v>
      </c>
      <c r="F170" s="218" t="s">
        <v>2917</v>
      </c>
      <c r="G170" s="219" t="s">
        <v>1125</v>
      </c>
      <c r="H170" s="220">
        <v>2</v>
      </c>
      <c r="I170" s="221"/>
      <c r="J170" s="222">
        <f>ROUND(I170*H170,2)</f>
        <v>0</v>
      </c>
      <c r="K170" s="218" t="s">
        <v>21</v>
      </c>
      <c r="L170" s="47"/>
      <c r="M170" s="223" t="s">
        <v>21</v>
      </c>
      <c r="N170" s="224" t="s">
        <v>43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276</v>
      </c>
      <c r="AT170" s="227" t="s">
        <v>163</v>
      </c>
      <c r="AU170" s="227" t="s">
        <v>79</v>
      </c>
      <c r="AY170" s="20" t="s">
        <v>161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79</v>
      </c>
      <c r="BK170" s="228">
        <f>ROUND(I170*H170,2)</f>
        <v>0</v>
      </c>
      <c r="BL170" s="20" t="s">
        <v>276</v>
      </c>
      <c r="BM170" s="227" t="s">
        <v>1471</v>
      </c>
    </row>
    <row r="171" s="2" customFormat="1" ht="16.5" customHeight="1">
      <c r="A171" s="41"/>
      <c r="B171" s="42"/>
      <c r="C171" s="216" t="s">
        <v>937</v>
      </c>
      <c r="D171" s="216" t="s">
        <v>163</v>
      </c>
      <c r="E171" s="217" t="s">
        <v>2918</v>
      </c>
      <c r="F171" s="218" t="s">
        <v>2919</v>
      </c>
      <c r="G171" s="219" t="s">
        <v>324</v>
      </c>
      <c r="H171" s="220">
        <v>20.5</v>
      </c>
      <c r="I171" s="221"/>
      <c r="J171" s="222">
        <f>ROUND(I171*H171,2)</f>
        <v>0</v>
      </c>
      <c r="K171" s="218" t="s">
        <v>21</v>
      </c>
      <c r="L171" s="47"/>
      <c r="M171" s="223" t="s">
        <v>21</v>
      </c>
      <c r="N171" s="224" t="s">
        <v>43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276</v>
      </c>
      <c r="AT171" s="227" t="s">
        <v>163</v>
      </c>
      <c r="AU171" s="227" t="s">
        <v>79</v>
      </c>
      <c r="AY171" s="20" t="s">
        <v>161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79</v>
      </c>
      <c r="BK171" s="228">
        <f>ROUND(I171*H171,2)</f>
        <v>0</v>
      </c>
      <c r="BL171" s="20" t="s">
        <v>276</v>
      </c>
      <c r="BM171" s="227" t="s">
        <v>1514</v>
      </c>
    </row>
    <row r="172" s="2" customFormat="1" ht="16.5" customHeight="1">
      <c r="A172" s="41"/>
      <c r="B172" s="42"/>
      <c r="C172" s="216" t="s">
        <v>943</v>
      </c>
      <c r="D172" s="216" t="s">
        <v>163</v>
      </c>
      <c r="E172" s="217" t="s">
        <v>2920</v>
      </c>
      <c r="F172" s="218" t="s">
        <v>2921</v>
      </c>
      <c r="G172" s="219" t="s">
        <v>324</v>
      </c>
      <c r="H172" s="220">
        <v>20.5</v>
      </c>
      <c r="I172" s="221"/>
      <c r="J172" s="222">
        <f>ROUND(I172*H172,2)</f>
        <v>0</v>
      </c>
      <c r="K172" s="218" t="s">
        <v>21</v>
      </c>
      <c r="L172" s="47"/>
      <c r="M172" s="223" t="s">
        <v>21</v>
      </c>
      <c r="N172" s="224" t="s">
        <v>43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276</v>
      </c>
      <c r="AT172" s="227" t="s">
        <v>163</v>
      </c>
      <c r="AU172" s="227" t="s">
        <v>79</v>
      </c>
      <c r="AY172" s="20" t="s">
        <v>161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79</v>
      </c>
      <c r="BK172" s="228">
        <f>ROUND(I172*H172,2)</f>
        <v>0</v>
      </c>
      <c r="BL172" s="20" t="s">
        <v>276</v>
      </c>
      <c r="BM172" s="227" t="s">
        <v>1526</v>
      </c>
    </row>
    <row r="173" s="2" customFormat="1" ht="16.5" customHeight="1">
      <c r="A173" s="41"/>
      <c r="B173" s="42"/>
      <c r="C173" s="216" t="s">
        <v>947</v>
      </c>
      <c r="D173" s="216" t="s">
        <v>163</v>
      </c>
      <c r="E173" s="217" t="s">
        <v>2922</v>
      </c>
      <c r="F173" s="218" t="s">
        <v>2813</v>
      </c>
      <c r="G173" s="219" t="s">
        <v>232</v>
      </c>
      <c r="H173" s="220">
        <v>1</v>
      </c>
      <c r="I173" s="221"/>
      <c r="J173" s="222">
        <f>ROUND(I173*H173,2)</f>
        <v>0</v>
      </c>
      <c r="K173" s="218" t="s">
        <v>21</v>
      </c>
      <c r="L173" s="47"/>
      <c r="M173" s="223" t="s">
        <v>21</v>
      </c>
      <c r="N173" s="224" t="s">
        <v>43</v>
      </c>
      <c r="O173" s="87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276</v>
      </c>
      <c r="AT173" s="227" t="s">
        <v>163</v>
      </c>
      <c r="AU173" s="227" t="s">
        <v>79</v>
      </c>
      <c r="AY173" s="20" t="s">
        <v>161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79</v>
      </c>
      <c r="BK173" s="228">
        <f>ROUND(I173*H173,2)</f>
        <v>0</v>
      </c>
      <c r="BL173" s="20" t="s">
        <v>276</v>
      </c>
      <c r="BM173" s="227" t="s">
        <v>1541</v>
      </c>
    </row>
    <row r="174" s="12" customFormat="1" ht="25.92" customHeight="1">
      <c r="A174" s="12"/>
      <c r="B174" s="200"/>
      <c r="C174" s="201"/>
      <c r="D174" s="202" t="s">
        <v>71</v>
      </c>
      <c r="E174" s="203" t="s">
        <v>2923</v>
      </c>
      <c r="F174" s="203" t="s">
        <v>2924</v>
      </c>
      <c r="G174" s="201"/>
      <c r="H174" s="201"/>
      <c r="I174" s="204"/>
      <c r="J174" s="205">
        <f>BK174</f>
        <v>0</v>
      </c>
      <c r="K174" s="201"/>
      <c r="L174" s="206"/>
      <c r="M174" s="207"/>
      <c r="N174" s="208"/>
      <c r="O174" s="208"/>
      <c r="P174" s="209">
        <f>SUM(P175:P193)</f>
        <v>0</v>
      </c>
      <c r="Q174" s="208"/>
      <c r="R174" s="209">
        <f>SUM(R175:R193)</f>
        <v>0</v>
      </c>
      <c r="S174" s="208"/>
      <c r="T174" s="210">
        <f>SUM(T175:T193)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1" t="s">
        <v>79</v>
      </c>
      <c r="AT174" s="212" t="s">
        <v>71</v>
      </c>
      <c r="AU174" s="212" t="s">
        <v>72</v>
      </c>
      <c r="AY174" s="211" t="s">
        <v>161</v>
      </c>
      <c r="BK174" s="213">
        <f>SUM(BK175:BK193)</f>
        <v>0</v>
      </c>
    </row>
    <row r="175" s="2" customFormat="1" ht="16.5" customHeight="1">
      <c r="A175" s="41"/>
      <c r="B175" s="42"/>
      <c r="C175" s="216" t="s">
        <v>955</v>
      </c>
      <c r="D175" s="216" t="s">
        <v>163</v>
      </c>
      <c r="E175" s="217" t="s">
        <v>2925</v>
      </c>
      <c r="F175" s="218" t="s">
        <v>2926</v>
      </c>
      <c r="G175" s="219" t="s">
        <v>1125</v>
      </c>
      <c r="H175" s="220">
        <v>1</v>
      </c>
      <c r="I175" s="221"/>
      <c r="J175" s="222">
        <f>ROUND(I175*H175,2)</f>
        <v>0</v>
      </c>
      <c r="K175" s="218" t="s">
        <v>21</v>
      </c>
      <c r="L175" s="47"/>
      <c r="M175" s="223" t="s">
        <v>21</v>
      </c>
      <c r="N175" s="224" t="s">
        <v>43</v>
      </c>
      <c r="O175" s="87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7" t="s">
        <v>276</v>
      </c>
      <c r="AT175" s="227" t="s">
        <v>163</v>
      </c>
      <c r="AU175" s="227" t="s">
        <v>79</v>
      </c>
      <c r="AY175" s="20" t="s">
        <v>161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20" t="s">
        <v>79</v>
      </c>
      <c r="BK175" s="228">
        <f>ROUND(I175*H175,2)</f>
        <v>0</v>
      </c>
      <c r="BL175" s="20" t="s">
        <v>276</v>
      </c>
      <c r="BM175" s="227" t="s">
        <v>1594</v>
      </c>
    </row>
    <row r="176" s="2" customFormat="1" ht="16.5" customHeight="1">
      <c r="A176" s="41"/>
      <c r="B176" s="42"/>
      <c r="C176" s="216" t="s">
        <v>961</v>
      </c>
      <c r="D176" s="216" t="s">
        <v>163</v>
      </c>
      <c r="E176" s="217" t="s">
        <v>2927</v>
      </c>
      <c r="F176" s="218" t="s">
        <v>2928</v>
      </c>
      <c r="G176" s="219" t="s">
        <v>324</v>
      </c>
      <c r="H176" s="220">
        <v>11</v>
      </c>
      <c r="I176" s="221"/>
      <c r="J176" s="222">
        <f>ROUND(I176*H176,2)</f>
        <v>0</v>
      </c>
      <c r="K176" s="218" t="s">
        <v>21</v>
      </c>
      <c r="L176" s="47"/>
      <c r="M176" s="223" t="s">
        <v>21</v>
      </c>
      <c r="N176" s="224" t="s">
        <v>43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276</v>
      </c>
      <c r="AT176" s="227" t="s">
        <v>163</v>
      </c>
      <c r="AU176" s="227" t="s">
        <v>79</v>
      </c>
      <c r="AY176" s="20" t="s">
        <v>161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79</v>
      </c>
      <c r="BK176" s="228">
        <f>ROUND(I176*H176,2)</f>
        <v>0</v>
      </c>
      <c r="BL176" s="20" t="s">
        <v>276</v>
      </c>
      <c r="BM176" s="227" t="s">
        <v>1631</v>
      </c>
    </row>
    <row r="177" s="2" customFormat="1" ht="16.5" customHeight="1">
      <c r="A177" s="41"/>
      <c r="B177" s="42"/>
      <c r="C177" s="216" t="s">
        <v>965</v>
      </c>
      <c r="D177" s="216" t="s">
        <v>163</v>
      </c>
      <c r="E177" s="217" t="s">
        <v>2929</v>
      </c>
      <c r="F177" s="218" t="s">
        <v>2930</v>
      </c>
      <c r="G177" s="219" t="s">
        <v>324</v>
      </c>
      <c r="H177" s="220">
        <v>10</v>
      </c>
      <c r="I177" s="221"/>
      <c r="J177" s="222">
        <f>ROUND(I177*H177,2)</f>
        <v>0</v>
      </c>
      <c r="K177" s="218" t="s">
        <v>21</v>
      </c>
      <c r="L177" s="47"/>
      <c r="M177" s="223" t="s">
        <v>21</v>
      </c>
      <c r="N177" s="224" t="s">
        <v>43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276</v>
      </c>
      <c r="AT177" s="227" t="s">
        <v>163</v>
      </c>
      <c r="AU177" s="227" t="s">
        <v>79</v>
      </c>
      <c r="AY177" s="20" t="s">
        <v>161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79</v>
      </c>
      <c r="BK177" s="228">
        <f>ROUND(I177*H177,2)</f>
        <v>0</v>
      </c>
      <c r="BL177" s="20" t="s">
        <v>276</v>
      </c>
      <c r="BM177" s="227" t="s">
        <v>1644</v>
      </c>
    </row>
    <row r="178" s="2" customFormat="1" ht="16.5" customHeight="1">
      <c r="A178" s="41"/>
      <c r="B178" s="42"/>
      <c r="C178" s="216" t="s">
        <v>970</v>
      </c>
      <c r="D178" s="216" t="s">
        <v>163</v>
      </c>
      <c r="E178" s="217" t="s">
        <v>2931</v>
      </c>
      <c r="F178" s="218" t="s">
        <v>2932</v>
      </c>
      <c r="G178" s="219" t="s">
        <v>324</v>
      </c>
      <c r="H178" s="220">
        <v>11</v>
      </c>
      <c r="I178" s="221"/>
      <c r="J178" s="222">
        <f>ROUND(I178*H178,2)</f>
        <v>0</v>
      </c>
      <c r="K178" s="218" t="s">
        <v>21</v>
      </c>
      <c r="L178" s="47"/>
      <c r="M178" s="223" t="s">
        <v>21</v>
      </c>
      <c r="N178" s="224" t="s">
        <v>43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276</v>
      </c>
      <c r="AT178" s="227" t="s">
        <v>163</v>
      </c>
      <c r="AU178" s="227" t="s">
        <v>79</v>
      </c>
      <c r="AY178" s="20" t="s">
        <v>161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79</v>
      </c>
      <c r="BK178" s="228">
        <f>ROUND(I178*H178,2)</f>
        <v>0</v>
      </c>
      <c r="BL178" s="20" t="s">
        <v>276</v>
      </c>
      <c r="BM178" s="227" t="s">
        <v>1655</v>
      </c>
    </row>
    <row r="179" s="2" customFormat="1" ht="16.5" customHeight="1">
      <c r="A179" s="41"/>
      <c r="B179" s="42"/>
      <c r="C179" s="216" t="s">
        <v>976</v>
      </c>
      <c r="D179" s="216" t="s">
        <v>163</v>
      </c>
      <c r="E179" s="217" t="s">
        <v>2933</v>
      </c>
      <c r="F179" s="218" t="s">
        <v>2934</v>
      </c>
      <c r="G179" s="219" t="s">
        <v>324</v>
      </c>
      <c r="H179" s="220">
        <v>11</v>
      </c>
      <c r="I179" s="221"/>
      <c r="J179" s="222">
        <f>ROUND(I179*H179,2)</f>
        <v>0</v>
      </c>
      <c r="K179" s="218" t="s">
        <v>21</v>
      </c>
      <c r="L179" s="47"/>
      <c r="M179" s="223" t="s">
        <v>21</v>
      </c>
      <c r="N179" s="224" t="s">
        <v>43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276</v>
      </c>
      <c r="AT179" s="227" t="s">
        <v>163</v>
      </c>
      <c r="AU179" s="227" t="s">
        <v>79</v>
      </c>
      <c r="AY179" s="20" t="s">
        <v>161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79</v>
      </c>
      <c r="BK179" s="228">
        <f>ROUND(I179*H179,2)</f>
        <v>0</v>
      </c>
      <c r="BL179" s="20" t="s">
        <v>276</v>
      </c>
      <c r="BM179" s="227" t="s">
        <v>1676</v>
      </c>
    </row>
    <row r="180" s="2" customFormat="1" ht="16.5" customHeight="1">
      <c r="A180" s="41"/>
      <c r="B180" s="42"/>
      <c r="C180" s="216" t="s">
        <v>981</v>
      </c>
      <c r="D180" s="216" t="s">
        <v>163</v>
      </c>
      <c r="E180" s="217" t="s">
        <v>2935</v>
      </c>
      <c r="F180" s="218" t="s">
        <v>2838</v>
      </c>
      <c r="G180" s="219" t="s">
        <v>177</v>
      </c>
      <c r="H180" s="220">
        <v>3.8500000000000001</v>
      </c>
      <c r="I180" s="221"/>
      <c r="J180" s="222">
        <f>ROUND(I180*H180,2)</f>
        <v>0</v>
      </c>
      <c r="K180" s="218" t="s">
        <v>21</v>
      </c>
      <c r="L180" s="47"/>
      <c r="M180" s="223" t="s">
        <v>21</v>
      </c>
      <c r="N180" s="224" t="s">
        <v>43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276</v>
      </c>
      <c r="AT180" s="227" t="s">
        <v>163</v>
      </c>
      <c r="AU180" s="227" t="s">
        <v>79</v>
      </c>
      <c r="AY180" s="20" t="s">
        <v>161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79</v>
      </c>
      <c r="BK180" s="228">
        <f>ROUND(I180*H180,2)</f>
        <v>0</v>
      </c>
      <c r="BL180" s="20" t="s">
        <v>276</v>
      </c>
      <c r="BM180" s="227" t="s">
        <v>1690</v>
      </c>
    </row>
    <row r="181" s="2" customFormat="1" ht="16.5" customHeight="1">
      <c r="A181" s="41"/>
      <c r="B181" s="42"/>
      <c r="C181" s="216" t="s">
        <v>986</v>
      </c>
      <c r="D181" s="216" t="s">
        <v>163</v>
      </c>
      <c r="E181" s="217" t="s">
        <v>2936</v>
      </c>
      <c r="F181" s="218" t="s">
        <v>2791</v>
      </c>
      <c r="G181" s="219" t="s">
        <v>177</v>
      </c>
      <c r="H181" s="220">
        <v>7.25</v>
      </c>
      <c r="I181" s="221"/>
      <c r="J181" s="222">
        <f>ROUND(I181*H181,2)</f>
        <v>0</v>
      </c>
      <c r="K181" s="218" t="s">
        <v>21</v>
      </c>
      <c r="L181" s="47"/>
      <c r="M181" s="223" t="s">
        <v>21</v>
      </c>
      <c r="N181" s="224" t="s">
        <v>43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276</v>
      </c>
      <c r="AT181" s="227" t="s">
        <v>163</v>
      </c>
      <c r="AU181" s="227" t="s">
        <v>79</v>
      </c>
      <c r="AY181" s="20" t="s">
        <v>161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79</v>
      </c>
      <c r="BK181" s="228">
        <f>ROUND(I181*H181,2)</f>
        <v>0</v>
      </c>
      <c r="BL181" s="20" t="s">
        <v>276</v>
      </c>
      <c r="BM181" s="227" t="s">
        <v>1703</v>
      </c>
    </row>
    <row r="182" s="2" customFormat="1" ht="16.5" customHeight="1">
      <c r="A182" s="41"/>
      <c r="B182" s="42"/>
      <c r="C182" s="216" t="s">
        <v>991</v>
      </c>
      <c r="D182" s="216" t="s">
        <v>163</v>
      </c>
      <c r="E182" s="217" t="s">
        <v>2937</v>
      </c>
      <c r="F182" s="218" t="s">
        <v>2841</v>
      </c>
      <c r="G182" s="219" t="s">
        <v>177</v>
      </c>
      <c r="H182" s="220">
        <v>11.1</v>
      </c>
      <c r="I182" s="221"/>
      <c r="J182" s="222">
        <f>ROUND(I182*H182,2)</f>
        <v>0</v>
      </c>
      <c r="K182" s="218" t="s">
        <v>21</v>
      </c>
      <c r="L182" s="47"/>
      <c r="M182" s="223" t="s">
        <v>21</v>
      </c>
      <c r="N182" s="224" t="s">
        <v>43</v>
      </c>
      <c r="O182" s="87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276</v>
      </c>
      <c r="AT182" s="227" t="s">
        <v>163</v>
      </c>
      <c r="AU182" s="227" t="s">
        <v>79</v>
      </c>
      <c r="AY182" s="20" t="s">
        <v>161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79</v>
      </c>
      <c r="BK182" s="228">
        <f>ROUND(I182*H182,2)</f>
        <v>0</v>
      </c>
      <c r="BL182" s="20" t="s">
        <v>276</v>
      </c>
      <c r="BM182" s="227" t="s">
        <v>1713</v>
      </c>
    </row>
    <row r="183" s="2" customFormat="1" ht="16.5" customHeight="1">
      <c r="A183" s="41"/>
      <c r="B183" s="42"/>
      <c r="C183" s="216" t="s">
        <v>997</v>
      </c>
      <c r="D183" s="216" t="s">
        <v>163</v>
      </c>
      <c r="E183" s="217" t="s">
        <v>2938</v>
      </c>
      <c r="F183" s="218" t="s">
        <v>2939</v>
      </c>
      <c r="G183" s="219" t="s">
        <v>324</v>
      </c>
      <c r="H183" s="220">
        <v>1</v>
      </c>
      <c r="I183" s="221"/>
      <c r="J183" s="222">
        <f>ROUND(I183*H183,2)</f>
        <v>0</v>
      </c>
      <c r="K183" s="218" t="s">
        <v>21</v>
      </c>
      <c r="L183" s="47"/>
      <c r="M183" s="223" t="s">
        <v>21</v>
      </c>
      <c r="N183" s="224" t="s">
        <v>43</v>
      </c>
      <c r="O183" s="87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276</v>
      </c>
      <c r="AT183" s="227" t="s">
        <v>163</v>
      </c>
      <c r="AU183" s="227" t="s">
        <v>79</v>
      </c>
      <c r="AY183" s="20" t="s">
        <v>161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79</v>
      </c>
      <c r="BK183" s="228">
        <f>ROUND(I183*H183,2)</f>
        <v>0</v>
      </c>
      <c r="BL183" s="20" t="s">
        <v>276</v>
      </c>
      <c r="BM183" s="227" t="s">
        <v>1726</v>
      </c>
    </row>
    <row r="184" s="2" customFormat="1" ht="16.5" customHeight="1">
      <c r="A184" s="41"/>
      <c r="B184" s="42"/>
      <c r="C184" s="216" t="s">
        <v>1006</v>
      </c>
      <c r="D184" s="216" t="s">
        <v>163</v>
      </c>
      <c r="E184" s="217" t="s">
        <v>2940</v>
      </c>
      <c r="F184" s="218" t="s">
        <v>2941</v>
      </c>
      <c r="G184" s="219" t="s">
        <v>1125</v>
      </c>
      <c r="H184" s="220">
        <v>1</v>
      </c>
      <c r="I184" s="221"/>
      <c r="J184" s="222">
        <f>ROUND(I184*H184,2)</f>
        <v>0</v>
      </c>
      <c r="K184" s="218" t="s">
        <v>21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276</v>
      </c>
      <c r="AT184" s="227" t="s">
        <v>163</v>
      </c>
      <c r="AU184" s="227" t="s">
        <v>79</v>
      </c>
      <c r="AY184" s="20" t="s">
        <v>161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79</v>
      </c>
      <c r="BK184" s="228">
        <f>ROUND(I184*H184,2)</f>
        <v>0</v>
      </c>
      <c r="BL184" s="20" t="s">
        <v>276</v>
      </c>
      <c r="BM184" s="227" t="s">
        <v>1737</v>
      </c>
    </row>
    <row r="185" s="2" customFormat="1" ht="16.5" customHeight="1">
      <c r="A185" s="41"/>
      <c r="B185" s="42"/>
      <c r="C185" s="216" t="s">
        <v>1013</v>
      </c>
      <c r="D185" s="216" t="s">
        <v>163</v>
      </c>
      <c r="E185" s="217" t="s">
        <v>2942</v>
      </c>
      <c r="F185" s="218" t="s">
        <v>2943</v>
      </c>
      <c r="G185" s="219" t="s">
        <v>1125</v>
      </c>
      <c r="H185" s="220">
        <v>1</v>
      </c>
      <c r="I185" s="221"/>
      <c r="J185" s="222">
        <f>ROUND(I185*H185,2)</f>
        <v>0</v>
      </c>
      <c r="K185" s="218" t="s">
        <v>21</v>
      </c>
      <c r="L185" s="47"/>
      <c r="M185" s="223" t="s">
        <v>21</v>
      </c>
      <c r="N185" s="224" t="s">
        <v>43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276</v>
      </c>
      <c r="AT185" s="227" t="s">
        <v>163</v>
      </c>
      <c r="AU185" s="227" t="s">
        <v>79</v>
      </c>
      <c r="AY185" s="20" t="s">
        <v>161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79</v>
      </c>
      <c r="BK185" s="228">
        <f>ROUND(I185*H185,2)</f>
        <v>0</v>
      </c>
      <c r="BL185" s="20" t="s">
        <v>276</v>
      </c>
      <c r="BM185" s="227" t="s">
        <v>1746</v>
      </c>
    </row>
    <row r="186" s="2" customFormat="1" ht="16.5" customHeight="1">
      <c r="A186" s="41"/>
      <c r="B186" s="42"/>
      <c r="C186" s="216" t="s">
        <v>1018</v>
      </c>
      <c r="D186" s="216" t="s">
        <v>163</v>
      </c>
      <c r="E186" s="217" t="s">
        <v>2944</v>
      </c>
      <c r="F186" s="218" t="s">
        <v>2945</v>
      </c>
      <c r="G186" s="219" t="s">
        <v>177</v>
      </c>
      <c r="H186" s="220">
        <v>1.69</v>
      </c>
      <c r="I186" s="221"/>
      <c r="J186" s="222">
        <f>ROUND(I186*H186,2)</f>
        <v>0</v>
      </c>
      <c r="K186" s="218" t="s">
        <v>21</v>
      </c>
      <c r="L186" s="47"/>
      <c r="M186" s="223" t="s">
        <v>21</v>
      </c>
      <c r="N186" s="224" t="s">
        <v>43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276</v>
      </c>
      <c r="AT186" s="227" t="s">
        <v>163</v>
      </c>
      <c r="AU186" s="227" t="s">
        <v>79</v>
      </c>
      <c r="AY186" s="20" t="s">
        <v>161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79</v>
      </c>
      <c r="BK186" s="228">
        <f>ROUND(I186*H186,2)</f>
        <v>0</v>
      </c>
      <c r="BL186" s="20" t="s">
        <v>276</v>
      </c>
      <c r="BM186" s="227" t="s">
        <v>1774</v>
      </c>
    </row>
    <row r="187" s="2" customFormat="1" ht="16.5" customHeight="1">
      <c r="A187" s="41"/>
      <c r="B187" s="42"/>
      <c r="C187" s="216" t="s">
        <v>1026</v>
      </c>
      <c r="D187" s="216" t="s">
        <v>163</v>
      </c>
      <c r="E187" s="217" t="s">
        <v>2946</v>
      </c>
      <c r="F187" s="218" t="s">
        <v>2791</v>
      </c>
      <c r="G187" s="219" t="s">
        <v>177</v>
      </c>
      <c r="H187" s="220">
        <v>0.80400000000000005</v>
      </c>
      <c r="I187" s="221"/>
      <c r="J187" s="222">
        <f>ROUND(I187*H187,2)</f>
        <v>0</v>
      </c>
      <c r="K187" s="218" t="s">
        <v>21</v>
      </c>
      <c r="L187" s="47"/>
      <c r="M187" s="223" t="s">
        <v>21</v>
      </c>
      <c r="N187" s="224" t="s">
        <v>43</v>
      </c>
      <c r="O187" s="87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7" t="s">
        <v>276</v>
      </c>
      <c r="AT187" s="227" t="s">
        <v>163</v>
      </c>
      <c r="AU187" s="227" t="s">
        <v>79</v>
      </c>
      <c r="AY187" s="20" t="s">
        <v>161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20" t="s">
        <v>79</v>
      </c>
      <c r="BK187" s="228">
        <f>ROUND(I187*H187,2)</f>
        <v>0</v>
      </c>
      <c r="BL187" s="20" t="s">
        <v>276</v>
      </c>
      <c r="BM187" s="227" t="s">
        <v>1792</v>
      </c>
    </row>
    <row r="188" s="2" customFormat="1" ht="16.5" customHeight="1">
      <c r="A188" s="41"/>
      <c r="B188" s="42"/>
      <c r="C188" s="216" t="s">
        <v>1032</v>
      </c>
      <c r="D188" s="216" t="s">
        <v>163</v>
      </c>
      <c r="E188" s="217" t="s">
        <v>2947</v>
      </c>
      <c r="F188" s="218" t="s">
        <v>2793</v>
      </c>
      <c r="G188" s="219" t="s">
        <v>177</v>
      </c>
      <c r="H188" s="220">
        <v>3.7240000000000002</v>
      </c>
      <c r="I188" s="221"/>
      <c r="J188" s="222">
        <f>ROUND(I188*H188,2)</f>
        <v>0</v>
      </c>
      <c r="K188" s="218" t="s">
        <v>21</v>
      </c>
      <c r="L188" s="47"/>
      <c r="M188" s="223" t="s">
        <v>21</v>
      </c>
      <c r="N188" s="224" t="s">
        <v>43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276</v>
      </c>
      <c r="AT188" s="227" t="s">
        <v>163</v>
      </c>
      <c r="AU188" s="227" t="s">
        <v>79</v>
      </c>
      <c r="AY188" s="20" t="s">
        <v>161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79</v>
      </c>
      <c r="BK188" s="228">
        <f>ROUND(I188*H188,2)</f>
        <v>0</v>
      </c>
      <c r="BL188" s="20" t="s">
        <v>276</v>
      </c>
      <c r="BM188" s="227" t="s">
        <v>1803</v>
      </c>
    </row>
    <row r="189" s="2" customFormat="1" ht="16.5" customHeight="1">
      <c r="A189" s="41"/>
      <c r="B189" s="42"/>
      <c r="C189" s="216" t="s">
        <v>1037</v>
      </c>
      <c r="D189" s="216" t="s">
        <v>163</v>
      </c>
      <c r="E189" s="217" t="s">
        <v>2948</v>
      </c>
      <c r="F189" s="218" t="s">
        <v>2949</v>
      </c>
      <c r="G189" s="219" t="s">
        <v>1125</v>
      </c>
      <c r="H189" s="220">
        <v>1</v>
      </c>
      <c r="I189" s="221"/>
      <c r="J189" s="222">
        <f>ROUND(I189*H189,2)</f>
        <v>0</v>
      </c>
      <c r="K189" s="218" t="s">
        <v>21</v>
      </c>
      <c r="L189" s="47"/>
      <c r="M189" s="223" t="s">
        <v>21</v>
      </c>
      <c r="N189" s="224" t="s">
        <v>43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276</v>
      </c>
      <c r="AT189" s="227" t="s">
        <v>163</v>
      </c>
      <c r="AU189" s="227" t="s">
        <v>79</v>
      </c>
      <c r="AY189" s="20" t="s">
        <v>161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79</v>
      </c>
      <c r="BK189" s="228">
        <f>ROUND(I189*H189,2)</f>
        <v>0</v>
      </c>
      <c r="BL189" s="20" t="s">
        <v>276</v>
      </c>
      <c r="BM189" s="227" t="s">
        <v>1812</v>
      </c>
    </row>
    <row r="190" s="2" customFormat="1" ht="16.5" customHeight="1">
      <c r="A190" s="41"/>
      <c r="B190" s="42"/>
      <c r="C190" s="216" t="s">
        <v>1044</v>
      </c>
      <c r="D190" s="216" t="s">
        <v>163</v>
      </c>
      <c r="E190" s="217" t="s">
        <v>2950</v>
      </c>
      <c r="F190" s="218" t="s">
        <v>2951</v>
      </c>
      <c r="G190" s="219" t="s">
        <v>1125</v>
      </c>
      <c r="H190" s="220">
        <v>1</v>
      </c>
      <c r="I190" s="221"/>
      <c r="J190" s="222">
        <f>ROUND(I190*H190,2)</f>
        <v>0</v>
      </c>
      <c r="K190" s="218" t="s">
        <v>21</v>
      </c>
      <c r="L190" s="47"/>
      <c r="M190" s="223" t="s">
        <v>21</v>
      </c>
      <c r="N190" s="224" t="s">
        <v>43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276</v>
      </c>
      <c r="AT190" s="227" t="s">
        <v>163</v>
      </c>
      <c r="AU190" s="227" t="s">
        <v>79</v>
      </c>
      <c r="AY190" s="20" t="s">
        <v>161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79</v>
      </c>
      <c r="BK190" s="228">
        <f>ROUND(I190*H190,2)</f>
        <v>0</v>
      </c>
      <c r="BL190" s="20" t="s">
        <v>276</v>
      </c>
      <c r="BM190" s="227" t="s">
        <v>1821</v>
      </c>
    </row>
    <row r="191" s="2" customFormat="1" ht="16.5" customHeight="1">
      <c r="A191" s="41"/>
      <c r="B191" s="42"/>
      <c r="C191" s="216" t="s">
        <v>1051</v>
      </c>
      <c r="D191" s="216" t="s">
        <v>163</v>
      </c>
      <c r="E191" s="217" t="s">
        <v>2952</v>
      </c>
      <c r="F191" s="218" t="s">
        <v>2953</v>
      </c>
      <c r="G191" s="219" t="s">
        <v>1125</v>
      </c>
      <c r="H191" s="220">
        <v>1</v>
      </c>
      <c r="I191" s="221"/>
      <c r="J191" s="222">
        <f>ROUND(I191*H191,2)</f>
        <v>0</v>
      </c>
      <c r="K191" s="218" t="s">
        <v>21</v>
      </c>
      <c r="L191" s="47"/>
      <c r="M191" s="223" t="s">
        <v>21</v>
      </c>
      <c r="N191" s="224" t="s">
        <v>43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276</v>
      </c>
      <c r="AT191" s="227" t="s">
        <v>163</v>
      </c>
      <c r="AU191" s="227" t="s">
        <v>79</v>
      </c>
      <c r="AY191" s="20" t="s">
        <v>161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79</v>
      </c>
      <c r="BK191" s="228">
        <f>ROUND(I191*H191,2)</f>
        <v>0</v>
      </c>
      <c r="BL191" s="20" t="s">
        <v>276</v>
      </c>
      <c r="BM191" s="227" t="s">
        <v>1867</v>
      </c>
    </row>
    <row r="192" s="2" customFormat="1" ht="16.5" customHeight="1">
      <c r="A192" s="41"/>
      <c r="B192" s="42"/>
      <c r="C192" s="216" t="s">
        <v>1056</v>
      </c>
      <c r="D192" s="216" t="s">
        <v>163</v>
      </c>
      <c r="E192" s="217" t="s">
        <v>2954</v>
      </c>
      <c r="F192" s="218" t="s">
        <v>2955</v>
      </c>
      <c r="G192" s="219" t="s">
        <v>1125</v>
      </c>
      <c r="H192" s="220">
        <v>1</v>
      </c>
      <c r="I192" s="221"/>
      <c r="J192" s="222">
        <f>ROUND(I192*H192,2)</f>
        <v>0</v>
      </c>
      <c r="K192" s="218" t="s">
        <v>21</v>
      </c>
      <c r="L192" s="47"/>
      <c r="M192" s="223" t="s">
        <v>21</v>
      </c>
      <c r="N192" s="224" t="s">
        <v>43</v>
      </c>
      <c r="O192" s="87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7" t="s">
        <v>276</v>
      </c>
      <c r="AT192" s="227" t="s">
        <v>163</v>
      </c>
      <c r="AU192" s="227" t="s">
        <v>79</v>
      </c>
      <c r="AY192" s="20" t="s">
        <v>161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20" t="s">
        <v>79</v>
      </c>
      <c r="BK192" s="228">
        <f>ROUND(I192*H192,2)</f>
        <v>0</v>
      </c>
      <c r="BL192" s="20" t="s">
        <v>276</v>
      </c>
      <c r="BM192" s="227" t="s">
        <v>1883</v>
      </c>
    </row>
    <row r="193" s="2" customFormat="1" ht="16.5" customHeight="1">
      <c r="A193" s="41"/>
      <c r="B193" s="42"/>
      <c r="C193" s="216" t="s">
        <v>1067</v>
      </c>
      <c r="D193" s="216" t="s">
        <v>163</v>
      </c>
      <c r="E193" s="217" t="s">
        <v>2956</v>
      </c>
      <c r="F193" s="218" t="s">
        <v>2813</v>
      </c>
      <c r="G193" s="219" t="s">
        <v>232</v>
      </c>
      <c r="H193" s="220">
        <v>1</v>
      </c>
      <c r="I193" s="221"/>
      <c r="J193" s="222">
        <f>ROUND(I193*H193,2)</f>
        <v>0</v>
      </c>
      <c r="K193" s="218" t="s">
        <v>21</v>
      </c>
      <c r="L193" s="47"/>
      <c r="M193" s="223" t="s">
        <v>21</v>
      </c>
      <c r="N193" s="224" t="s">
        <v>43</v>
      </c>
      <c r="O193" s="87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7" t="s">
        <v>276</v>
      </c>
      <c r="AT193" s="227" t="s">
        <v>163</v>
      </c>
      <c r="AU193" s="227" t="s">
        <v>79</v>
      </c>
      <c r="AY193" s="20" t="s">
        <v>161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20" t="s">
        <v>79</v>
      </c>
      <c r="BK193" s="228">
        <f>ROUND(I193*H193,2)</f>
        <v>0</v>
      </c>
      <c r="BL193" s="20" t="s">
        <v>276</v>
      </c>
      <c r="BM193" s="227" t="s">
        <v>1891</v>
      </c>
    </row>
    <row r="194" s="12" customFormat="1" ht="25.92" customHeight="1">
      <c r="A194" s="12"/>
      <c r="B194" s="200"/>
      <c r="C194" s="201"/>
      <c r="D194" s="202" t="s">
        <v>71</v>
      </c>
      <c r="E194" s="203" t="s">
        <v>211</v>
      </c>
      <c r="F194" s="203" t="s">
        <v>2957</v>
      </c>
      <c r="G194" s="201"/>
      <c r="H194" s="201"/>
      <c r="I194" s="204"/>
      <c r="J194" s="205">
        <f>BK194</f>
        <v>0</v>
      </c>
      <c r="K194" s="201"/>
      <c r="L194" s="206"/>
      <c r="M194" s="207"/>
      <c r="N194" s="208"/>
      <c r="O194" s="208"/>
      <c r="P194" s="209">
        <f>SUM(P195:P228)</f>
        <v>0</v>
      </c>
      <c r="Q194" s="208"/>
      <c r="R194" s="209">
        <f>SUM(R195:R228)</f>
        <v>0</v>
      </c>
      <c r="S194" s="208"/>
      <c r="T194" s="210">
        <f>SUM(T195:T228)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1" t="s">
        <v>79</v>
      </c>
      <c r="AT194" s="212" t="s">
        <v>71</v>
      </c>
      <c r="AU194" s="212" t="s">
        <v>72</v>
      </c>
      <c r="AY194" s="211" t="s">
        <v>161</v>
      </c>
      <c r="BK194" s="213">
        <f>SUM(BK195:BK228)</f>
        <v>0</v>
      </c>
    </row>
    <row r="195" s="2" customFormat="1" ht="16.5" customHeight="1">
      <c r="A195" s="41"/>
      <c r="B195" s="42"/>
      <c r="C195" s="216" t="s">
        <v>1077</v>
      </c>
      <c r="D195" s="216" t="s">
        <v>163</v>
      </c>
      <c r="E195" s="217" t="s">
        <v>2958</v>
      </c>
      <c r="F195" s="218" t="s">
        <v>2959</v>
      </c>
      <c r="G195" s="219" t="s">
        <v>324</v>
      </c>
      <c r="H195" s="220">
        <v>53</v>
      </c>
      <c r="I195" s="221"/>
      <c r="J195" s="222">
        <f>ROUND(I195*H195,2)</f>
        <v>0</v>
      </c>
      <c r="K195" s="218" t="s">
        <v>21</v>
      </c>
      <c r="L195" s="47"/>
      <c r="M195" s="223" t="s">
        <v>21</v>
      </c>
      <c r="N195" s="224" t="s">
        <v>43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276</v>
      </c>
      <c r="AT195" s="227" t="s">
        <v>163</v>
      </c>
      <c r="AU195" s="227" t="s">
        <v>79</v>
      </c>
      <c r="AY195" s="20" t="s">
        <v>161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79</v>
      </c>
      <c r="BK195" s="228">
        <f>ROUND(I195*H195,2)</f>
        <v>0</v>
      </c>
      <c r="BL195" s="20" t="s">
        <v>276</v>
      </c>
      <c r="BM195" s="227" t="s">
        <v>1913</v>
      </c>
    </row>
    <row r="196" s="2" customFormat="1" ht="16.5" customHeight="1">
      <c r="A196" s="41"/>
      <c r="B196" s="42"/>
      <c r="C196" s="216" t="s">
        <v>1083</v>
      </c>
      <c r="D196" s="216" t="s">
        <v>163</v>
      </c>
      <c r="E196" s="217" t="s">
        <v>2960</v>
      </c>
      <c r="F196" s="218" t="s">
        <v>2961</v>
      </c>
      <c r="G196" s="219" t="s">
        <v>324</v>
      </c>
      <c r="H196" s="220">
        <v>13.5</v>
      </c>
      <c r="I196" s="221"/>
      <c r="J196" s="222">
        <f>ROUND(I196*H196,2)</f>
        <v>0</v>
      </c>
      <c r="K196" s="218" t="s">
        <v>21</v>
      </c>
      <c r="L196" s="47"/>
      <c r="M196" s="223" t="s">
        <v>21</v>
      </c>
      <c r="N196" s="224" t="s">
        <v>43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276</v>
      </c>
      <c r="AT196" s="227" t="s">
        <v>163</v>
      </c>
      <c r="AU196" s="227" t="s">
        <v>79</v>
      </c>
      <c r="AY196" s="20" t="s">
        <v>161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79</v>
      </c>
      <c r="BK196" s="228">
        <f>ROUND(I196*H196,2)</f>
        <v>0</v>
      </c>
      <c r="BL196" s="20" t="s">
        <v>276</v>
      </c>
      <c r="BM196" s="227" t="s">
        <v>1924</v>
      </c>
    </row>
    <row r="197" s="2" customFormat="1" ht="16.5" customHeight="1">
      <c r="A197" s="41"/>
      <c r="B197" s="42"/>
      <c r="C197" s="216" t="s">
        <v>1090</v>
      </c>
      <c r="D197" s="216" t="s">
        <v>163</v>
      </c>
      <c r="E197" s="217" t="s">
        <v>2962</v>
      </c>
      <c r="F197" s="218" t="s">
        <v>2963</v>
      </c>
      <c r="G197" s="219" t="s">
        <v>324</v>
      </c>
      <c r="H197" s="220">
        <v>19.5</v>
      </c>
      <c r="I197" s="221"/>
      <c r="J197" s="222">
        <f>ROUND(I197*H197,2)</f>
        <v>0</v>
      </c>
      <c r="K197" s="218" t="s">
        <v>21</v>
      </c>
      <c r="L197" s="47"/>
      <c r="M197" s="223" t="s">
        <v>21</v>
      </c>
      <c r="N197" s="224" t="s">
        <v>43</v>
      </c>
      <c r="O197" s="87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7" t="s">
        <v>276</v>
      </c>
      <c r="AT197" s="227" t="s">
        <v>163</v>
      </c>
      <c r="AU197" s="227" t="s">
        <v>79</v>
      </c>
      <c r="AY197" s="20" t="s">
        <v>161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20" t="s">
        <v>79</v>
      </c>
      <c r="BK197" s="228">
        <f>ROUND(I197*H197,2)</f>
        <v>0</v>
      </c>
      <c r="BL197" s="20" t="s">
        <v>276</v>
      </c>
      <c r="BM197" s="227" t="s">
        <v>1943</v>
      </c>
    </row>
    <row r="198" s="2" customFormat="1" ht="16.5" customHeight="1">
      <c r="A198" s="41"/>
      <c r="B198" s="42"/>
      <c r="C198" s="216" t="s">
        <v>1095</v>
      </c>
      <c r="D198" s="216" t="s">
        <v>163</v>
      </c>
      <c r="E198" s="217" t="s">
        <v>2964</v>
      </c>
      <c r="F198" s="218" t="s">
        <v>2965</v>
      </c>
      <c r="G198" s="219" t="s">
        <v>324</v>
      </c>
      <c r="H198" s="220">
        <v>53</v>
      </c>
      <c r="I198" s="221"/>
      <c r="J198" s="222">
        <f>ROUND(I198*H198,2)</f>
        <v>0</v>
      </c>
      <c r="K198" s="218" t="s">
        <v>21</v>
      </c>
      <c r="L198" s="47"/>
      <c r="M198" s="223" t="s">
        <v>21</v>
      </c>
      <c r="N198" s="224" t="s">
        <v>43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276</v>
      </c>
      <c r="AT198" s="227" t="s">
        <v>163</v>
      </c>
      <c r="AU198" s="227" t="s">
        <v>79</v>
      </c>
      <c r="AY198" s="20" t="s">
        <v>161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79</v>
      </c>
      <c r="BK198" s="228">
        <f>ROUND(I198*H198,2)</f>
        <v>0</v>
      </c>
      <c r="BL198" s="20" t="s">
        <v>276</v>
      </c>
      <c r="BM198" s="227" t="s">
        <v>1971</v>
      </c>
    </row>
    <row r="199" s="2" customFormat="1" ht="16.5" customHeight="1">
      <c r="A199" s="41"/>
      <c r="B199" s="42"/>
      <c r="C199" s="216" t="s">
        <v>1104</v>
      </c>
      <c r="D199" s="216" t="s">
        <v>163</v>
      </c>
      <c r="E199" s="217" t="s">
        <v>2966</v>
      </c>
      <c r="F199" s="218" t="s">
        <v>2967</v>
      </c>
      <c r="G199" s="219" t="s">
        <v>324</v>
      </c>
      <c r="H199" s="220">
        <v>13.5</v>
      </c>
      <c r="I199" s="221"/>
      <c r="J199" s="222">
        <f>ROUND(I199*H199,2)</f>
        <v>0</v>
      </c>
      <c r="K199" s="218" t="s">
        <v>21</v>
      </c>
      <c r="L199" s="47"/>
      <c r="M199" s="223" t="s">
        <v>21</v>
      </c>
      <c r="N199" s="224" t="s">
        <v>43</v>
      </c>
      <c r="O199" s="87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276</v>
      </c>
      <c r="AT199" s="227" t="s">
        <v>163</v>
      </c>
      <c r="AU199" s="227" t="s">
        <v>79</v>
      </c>
      <c r="AY199" s="20" t="s">
        <v>161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79</v>
      </c>
      <c r="BK199" s="228">
        <f>ROUND(I199*H199,2)</f>
        <v>0</v>
      </c>
      <c r="BL199" s="20" t="s">
        <v>276</v>
      </c>
      <c r="BM199" s="227" t="s">
        <v>1982</v>
      </c>
    </row>
    <row r="200" s="2" customFormat="1" ht="16.5" customHeight="1">
      <c r="A200" s="41"/>
      <c r="B200" s="42"/>
      <c r="C200" s="216" t="s">
        <v>1110</v>
      </c>
      <c r="D200" s="216" t="s">
        <v>163</v>
      </c>
      <c r="E200" s="217" t="s">
        <v>2968</v>
      </c>
      <c r="F200" s="218" t="s">
        <v>2969</v>
      </c>
      <c r="G200" s="219" t="s">
        <v>324</v>
      </c>
      <c r="H200" s="220">
        <v>19.5</v>
      </c>
      <c r="I200" s="221"/>
      <c r="J200" s="222">
        <f>ROUND(I200*H200,2)</f>
        <v>0</v>
      </c>
      <c r="K200" s="218" t="s">
        <v>21</v>
      </c>
      <c r="L200" s="47"/>
      <c r="M200" s="223" t="s">
        <v>21</v>
      </c>
      <c r="N200" s="224" t="s">
        <v>43</v>
      </c>
      <c r="O200" s="87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276</v>
      </c>
      <c r="AT200" s="227" t="s">
        <v>163</v>
      </c>
      <c r="AU200" s="227" t="s">
        <v>79</v>
      </c>
      <c r="AY200" s="20" t="s">
        <v>161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79</v>
      </c>
      <c r="BK200" s="228">
        <f>ROUND(I200*H200,2)</f>
        <v>0</v>
      </c>
      <c r="BL200" s="20" t="s">
        <v>276</v>
      </c>
      <c r="BM200" s="227" t="s">
        <v>1992</v>
      </c>
    </row>
    <row r="201" s="2" customFormat="1" ht="21.75" customHeight="1">
      <c r="A201" s="41"/>
      <c r="B201" s="42"/>
      <c r="C201" s="216" t="s">
        <v>1114</v>
      </c>
      <c r="D201" s="216" t="s">
        <v>163</v>
      </c>
      <c r="E201" s="217" t="s">
        <v>2970</v>
      </c>
      <c r="F201" s="218" t="s">
        <v>2971</v>
      </c>
      <c r="G201" s="219" t="s">
        <v>324</v>
      </c>
      <c r="H201" s="220">
        <v>46</v>
      </c>
      <c r="I201" s="221"/>
      <c r="J201" s="222">
        <f>ROUND(I201*H201,2)</f>
        <v>0</v>
      </c>
      <c r="K201" s="218" t="s">
        <v>21</v>
      </c>
      <c r="L201" s="47"/>
      <c r="M201" s="223" t="s">
        <v>21</v>
      </c>
      <c r="N201" s="224" t="s">
        <v>43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276</v>
      </c>
      <c r="AT201" s="227" t="s">
        <v>163</v>
      </c>
      <c r="AU201" s="227" t="s">
        <v>79</v>
      </c>
      <c r="AY201" s="20" t="s">
        <v>161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79</v>
      </c>
      <c r="BK201" s="228">
        <f>ROUND(I201*H201,2)</f>
        <v>0</v>
      </c>
      <c r="BL201" s="20" t="s">
        <v>276</v>
      </c>
      <c r="BM201" s="227" t="s">
        <v>2001</v>
      </c>
    </row>
    <row r="202" s="2" customFormat="1" ht="21.75" customHeight="1">
      <c r="A202" s="41"/>
      <c r="B202" s="42"/>
      <c r="C202" s="216" t="s">
        <v>1118</v>
      </c>
      <c r="D202" s="216" t="s">
        <v>163</v>
      </c>
      <c r="E202" s="217" t="s">
        <v>2972</v>
      </c>
      <c r="F202" s="218" t="s">
        <v>2973</v>
      </c>
      <c r="G202" s="219" t="s">
        <v>324</v>
      </c>
      <c r="H202" s="220">
        <v>10.5</v>
      </c>
      <c r="I202" s="221"/>
      <c r="J202" s="222">
        <f>ROUND(I202*H202,2)</f>
        <v>0</v>
      </c>
      <c r="K202" s="218" t="s">
        <v>21</v>
      </c>
      <c r="L202" s="47"/>
      <c r="M202" s="223" t="s">
        <v>21</v>
      </c>
      <c r="N202" s="224" t="s">
        <v>43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276</v>
      </c>
      <c r="AT202" s="227" t="s">
        <v>163</v>
      </c>
      <c r="AU202" s="227" t="s">
        <v>79</v>
      </c>
      <c r="AY202" s="20" t="s">
        <v>161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79</v>
      </c>
      <c r="BK202" s="228">
        <f>ROUND(I202*H202,2)</f>
        <v>0</v>
      </c>
      <c r="BL202" s="20" t="s">
        <v>276</v>
      </c>
      <c r="BM202" s="227" t="s">
        <v>2009</v>
      </c>
    </row>
    <row r="203" s="2" customFormat="1" ht="21.75" customHeight="1">
      <c r="A203" s="41"/>
      <c r="B203" s="42"/>
      <c r="C203" s="216" t="s">
        <v>1122</v>
      </c>
      <c r="D203" s="216" t="s">
        <v>163</v>
      </c>
      <c r="E203" s="217" t="s">
        <v>2974</v>
      </c>
      <c r="F203" s="218" t="s">
        <v>2975</v>
      </c>
      <c r="G203" s="219" t="s">
        <v>324</v>
      </c>
      <c r="H203" s="220">
        <v>11.5</v>
      </c>
      <c r="I203" s="221"/>
      <c r="J203" s="222">
        <f>ROUND(I203*H203,2)</f>
        <v>0</v>
      </c>
      <c r="K203" s="218" t="s">
        <v>21</v>
      </c>
      <c r="L203" s="47"/>
      <c r="M203" s="223" t="s">
        <v>21</v>
      </c>
      <c r="N203" s="224" t="s">
        <v>43</v>
      </c>
      <c r="O203" s="87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7" t="s">
        <v>276</v>
      </c>
      <c r="AT203" s="227" t="s">
        <v>163</v>
      </c>
      <c r="AU203" s="227" t="s">
        <v>79</v>
      </c>
      <c r="AY203" s="20" t="s">
        <v>161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20" t="s">
        <v>79</v>
      </c>
      <c r="BK203" s="228">
        <f>ROUND(I203*H203,2)</f>
        <v>0</v>
      </c>
      <c r="BL203" s="20" t="s">
        <v>276</v>
      </c>
      <c r="BM203" s="227" t="s">
        <v>2028</v>
      </c>
    </row>
    <row r="204" s="2" customFormat="1" ht="16.5" customHeight="1">
      <c r="A204" s="41"/>
      <c r="B204" s="42"/>
      <c r="C204" s="216" t="s">
        <v>1127</v>
      </c>
      <c r="D204" s="216" t="s">
        <v>163</v>
      </c>
      <c r="E204" s="217" t="s">
        <v>2976</v>
      </c>
      <c r="F204" s="218" t="s">
        <v>2977</v>
      </c>
      <c r="G204" s="219" t="s">
        <v>324</v>
      </c>
      <c r="H204" s="220">
        <v>46</v>
      </c>
      <c r="I204" s="221"/>
      <c r="J204" s="222">
        <f>ROUND(I204*H204,2)</f>
        <v>0</v>
      </c>
      <c r="K204" s="218" t="s">
        <v>21</v>
      </c>
      <c r="L204" s="47"/>
      <c r="M204" s="223" t="s">
        <v>21</v>
      </c>
      <c r="N204" s="224" t="s">
        <v>43</v>
      </c>
      <c r="O204" s="87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276</v>
      </c>
      <c r="AT204" s="227" t="s">
        <v>163</v>
      </c>
      <c r="AU204" s="227" t="s">
        <v>79</v>
      </c>
      <c r="AY204" s="20" t="s">
        <v>161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79</v>
      </c>
      <c r="BK204" s="228">
        <f>ROUND(I204*H204,2)</f>
        <v>0</v>
      </c>
      <c r="BL204" s="20" t="s">
        <v>276</v>
      </c>
      <c r="BM204" s="227" t="s">
        <v>2038</v>
      </c>
    </row>
    <row r="205" s="2" customFormat="1" ht="16.5" customHeight="1">
      <c r="A205" s="41"/>
      <c r="B205" s="42"/>
      <c r="C205" s="216" t="s">
        <v>1131</v>
      </c>
      <c r="D205" s="216" t="s">
        <v>163</v>
      </c>
      <c r="E205" s="217" t="s">
        <v>2978</v>
      </c>
      <c r="F205" s="218" t="s">
        <v>2979</v>
      </c>
      <c r="G205" s="219" t="s">
        <v>324</v>
      </c>
      <c r="H205" s="220">
        <v>10.5</v>
      </c>
      <c r="I205" s="221"/>
      <c r="J205" s="222">
        <f>ROUND(I205*H205,2)</f>
        <v>0</v>
      </c>
      <c r="K205" s="218" t="s">
        <v>21</v>
      </c>
      <c r="L205" s="47"/>
      <c r="M205" s="223" t="s">
        <v>21</v>
      </c>
      <c r="N205" s="224" t="s">
        <v>43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276</v>
      </c>
      <c r="AT205" s="227" t="s">
        <v>163</v>
      </c>
      <c r="AU205" s="227" t="s">
        <v>79</v>
      </c>
      <c r="AY205" s="20" t="s">
        <v>161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79</v>
      </c>
      <c r="BK205" s="228">
        <f>ROUND(I205*H205,2)</f>
        <v>0</v>
      </c>
      <c r="BL205" s="20" t="s">
        <v>276</v>
      </c>
      <c r="BM205" s="227" t="s">
        <v>2054</v>
      </c>
    </row>
    <row r="206" s="2" customFormat="1" ht="16.5" customHeight="1">
      <c r="A206" s="41"/>
      <c r="B206" s="42"/>
      <c r="C206" s="216" t="s">
        <v>1135</v>
      </c>
      <c r="D206" s="216" t="s">
        <v>163</v>
      </c>
      <c r="E206" s="217" t="s">
        <v>2980</v>
      </c>
      <c r="F206" s="218" t="s">
        <v>2981</v>
      </c>
      <c r="G206" s="219" t="s">
        <v>324</v>
      </c>
      <c r="H206" s="220">
        <v>11.5</v>
      </c>
      <c r="I206" s="221"/>
      <c r="J206" s="222">
        <f>ROUND(I206*H206,2)</f>
        <v>0</v>
      </c>
      <c r="K206" s="218" t="s">
        <v>21</v>
      </c>
      <c r="L206" s="47"/>
      <c r="M206" s="223" t="s">
        <v>21</v>
      </c>
      <c r="N206" s="224" t="s">
        <v>43</v>
      </c>
      <c r="O206" s="87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276</v>
      </c>
      <c r="AT206" s="227" t="s">
        <v>163</v>
      </c>
      <c r="AU206" s="227" t="s">
        <v>79</v>
      </c>
      <c r="AY206" s="20" t="s">
        <v>161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79</v>
      </c>
      <c r="BK206" s="228">
        <f>ROUND(I206*H206,2)</f>
        <v>0</v>
      </c>
      <c r="BL206" s="20" t="s">
        <v>276</v>
      </c>
      <c r="BM206" s="227" t="s">
        <v>2067</v>
      </c>
    </row>
    <row r="207" s="2" customFormat="1" ht="21.75" customHeight="1">
      <c r="A207" s="41"/>
      <c r="B207" s="42"/>
      <c r="C207" s="216" t="s">
        <v>1140</v>
      </c>
      <c r="D207" s="216" t="s">
        <v>163</v>
      </c>
      <c r="E207" s="217" t="s">
        <v>2982</v>
      </c>
      <c r="F207" s="218" t="s">
        <v>2971</v>
      </c>
      <c r="G207" s="219" t="s">
        <v>324</v>
      </c>
      <c r="H207" s="220">
        <v>35.5</v>
      </c>
      <c r="I207" s="221"/>
      <c r="J207" s="222">
        <f>ROUND(I207*H207,2)</f>
        <v>0</v>
      </c>
      <c r="K207" s="218" t="s">
        <v>21</v>
      </c>
      <c r="L207" s="47"/>
      <c r="M207" s="223" t="s">
        <v>21</v>
      </c>
      <c r="N207" s="224" t="s">
        <v>43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276</v>
      </c>
      <c r="AT207" s="227" t="s">
        <v>163</v>
      </c>
      <c r="AU207" s="227" t="s">
        <v>79</v>
      </c>
      <c r="AY207" s="20" t="s">
        <v>161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79</v>
      </c>
      <c r="BK207" s="228">
        <f>ROUND(I207*H207,2)</f>
        <v>0</v>
      </c>
      <c r="BL207" s="20" t="s">
        <v>276</v>
      </c>
      <c r="BM207" s="227" t="s">
        <v>2079</v>
      </c>
    </row>
    <row r="208" s="2" customFormat="1" ht="16.5" customHeight="1">
      <c r="A208" s="41"/>
      <c r="B208" s="42"/>
      <c r="C208" s="216" t="s">
        <v>1144</v>
      </c>
      <c r="D208" s="216" t="s">
        <v>163</v>
      </c>
      <c r="E208" s="217" t="s">
        <v>2983</v>
      </c>
      <c r="F208" s="218" t="s">
        <v>2984</v>
      </c>
      <c r="G208" s="219" t="s">
        <v>324</v>
      </c>
      <c r="H208" s="220">
        <v>35.5</v>
      </c>
      <c r="I208" s="221"/>
      <c r="J208" s="222">
        <f>ROUND(I208*H208,2)</f>
        <v>0</v>
      </c>
      <c r="K208" s="218" t="s">
        <v>21</v>
      </c>
      <c r="L208" s="47"/>
      <c r="M208" s="223" t="s">
        <v>21</v>
      </c>
      <c r="N208" s="224" t="s">
        <v>43</v>
      </c>
      <c r="O208" s="87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276</v>
      </c>
      <c r="AT208" s="227" t="s">
        <v>163</v>
      </c>
      <c r="AU208" s="227" t="s">
        <v>79</v>
      </c>
      <c r="AY208" s="20" t="s">
        <v>161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79</v>
      </c>
      <c r="BK208" s="228">
        <f>ROUND(I208*H208,2)</f>
        <v>0</v>
      </c>
      <c r="BL208" s="20" t="s">
        <v>276</v>
      </c>
      <c r="BM208" s="227" t="s">
        <v>2095</v>
      </c>
    </row>
    <row r="209" s="2" customFormat="1" ht="16.5" customHeight="1">
      <c r="A209" s="41"/>
      <c r="B209" s="42"/>
      <c r="C209" s="216" t="s">
        <v>1151</v>
      </c>
      <c r="D209" s="216" t="s">
        <v>163</v>
      </c>
      <c r="E209" s="217" t="s">
        <v>2985</v>
      </c>
      <c r="F209" s="218" t="s">
        <v>2986</v>
      </c>
      <c r="G209" s="219" t="s">
        <v>324</v>
      </c>
      <c r="H209" s="220">
        <v>134.5</v>
      </c>
      <c r="I209" s="221"/>
      <c r="J209" s="222">
        <f>ROUND(I209*H209,2)</f>
        <v>0</v>
      </c>
      <c r="K209" s="218" t="s">
        <v>21</v>
      </c>
      <c r="L209" s="47"/>
      <c r="M209" s="223" t="s">
        <v>21</v>
      </c>
      <c r="N209" s="224" t="s">
        <v>43</v>
      </c>
      <c r="O209" s="87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276</v>
      </c>
      <c r="AT209" s="227" t="s">
        <v>163</v>
      </c>
      <c r="AU209" s="227" t="s">
        <v>79</v>
      </c>
      <c r="AY209" s="20" t="s">
        <v>161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79</v>
      </c>
      <c r="BK209" s="228">
        <f>ROUND(I209*H209,2)</f>
        <v>0</v>
      </c>
      <c r="BL209" s="20" t="s">
        <v>276</v>
      </c>
      <c r="BM209" s="227" t="s">
        <v>2121</v>
      </c>
    </row>
    <row r="210" s="2" customFormat="1" ht="16.5" customHeight="1">
      <c r="A210" s="41"/>
      <c r="B210" s="42"/>
      <c r="C210" s="216" t="s">
        <v>1158</v>
      </c>
      <c r="D210" s="216" t="s">
        <v>163</v>
      </c>
      <c r="E210" s="217" t="s">
        <v>2987</v>
      </c>
      <c r="F210" s="218" t="s">
        <v>2988</v>
      </c>
      <c r="G210" s="219" t="s">
        <v>324</v>
      </c>
      <c r="H210" s="220">
        <v>24</v>
      </c>
      <c r="I210" s="221"/>
      <c r="J210" s="222">
        <f>ROUND(I210*H210,2)</f>
        <v>0</v>
      </c>
      <c r="K210" s="218" t="s">
        <v>21</v>
      </c>
      <c r="L210" s="47"/>
      <c r="M210" s="223" t="s">
        <v>21</v>
      </c>
      <c r="N210" s="224" t="s">
        <v>43</v>
      </c>
      <c r="O210" s="87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276</v>
      </c>
      <c r="AT210" s="227" t="s">
        <v>163</v>
      </c>
      <c r="AU210" s="227" t="s">
        <v>79</v>
      </c>
      <c r="AY210" s="20" t="s">
        <v>161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79</v>
      </c>
      <c r="BK210" s="228">
        <f>ROUND(I210*H210,2)</f>
        <v>0</v>
      </c>
      <c r="BL210" s="20" t="s">
        <v>276</v>
      </c>
      <c r="BM210" s="227" t="s">
        <v>2133</v>
      </c>
    </row>
    <row r="211" s="2" customFormat="1" ht="16.5" customHeight="1">
      <c r="A211" s="41"/>
      <c r="B211" s="42"/>
      <c r="C211" s="216" t="s">
        <v>1166</v>
      </c>
      <c r="D211" s="216" t="s">
        <v>163</v>
      </c>
      <c r="E211" s="217" t="s">
        <v>2989</v>
      </c>
      <c r="F211" s="218" t="s">
        <v>2990</v>
      </c>
      <c r="G211" s="219" t="s">
        <v>324</v>
      </c>
      <c r="H211" s="220">
        <v>31</v>
      </c>
      <c r="I211" s="221"/>
      <c r="J211" s="222">
        <f>ROUND(I211*H211,2)</f>
        <v>0</v>
      </c>
      <c r="K211" s="218" t="s">
        <v>21</v>
      </c>
      <c r="L211" s="47"/>
      <c r="M211" s="223" t="s">
        <v>21</v>
      </c>
      <c r="N211" s="224" t="s">
        <v>43</v>
      </c>
      <c r="O211" s="87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276</v>
      </c>
      <c r="AT211" s="227" t="s">
        <v>163</v>
      </c>
      <c r="AU211" s="227" t="s">
        <v>79</v>
      </c>
      <c r="AY211" s="20" t="s">
        <v>161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79</v>
      </c>
      <c r="BK211" s="228">
        <f>ROUND(I211*H211,2)</f>
        <v>0</v>
      </c>
      <c r="BL211" s="20" t="s">
        <v>276</v>
      </c>
      <c r="BM211" s="227" t="s">
        <v>2157</v>
      </c>
    </row>
    <row r="212" s="2" customFormat="1" ht="16.5" customHeight="1">
      <c r="A212" s="41"/>
      <c r="B212" s="42"/>
      <c r="C212" s="216" t="s">
        <v>1172</v>
      </c>
      <c r="D212" s="216" t="s">
        <v>163</v>
      </c>
      <c r="E212" s="217" t="s">
        <v>2991</v>
      </c>
      <c r="F212" s="218" t="s">
        <v>2932</v>
      </c>
      <c r="G212" s="219" t="s">
        <v>324</v>
      </c>
      <c r="H212" s="220">
        <v>189.5</v>
      </c>
      <c r="I212" s="221"/>
      <c r="J212" s="222">
        <f>ROUND(I212*H212,2)</f>
        <v>0</v>
      </c>
      <c r="K212" s="218" t="s">
        <v>21</v>
      </c>
      <c r="L212" s="47"/>
      <c r="M212" s="223" t="s">
        <v>21</v>
      </c>
      <c r="N212" s="224" t="s">
        <v>43</v>
      </c>
      <c r="O212" s="87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7" t="s">
        <v>276</v>
      </c>
      <c r="AT212" s="227" t="s">
        <v>163</v>
      </c>
      <c r="AU212" s="227" t="s">
        <v>79</v>
      </c>
      <c r="AY212" s="20" t="s">
        <v>161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20" t="s">
        <v>79</v>
      </c>
      <c r="BK212" s="228">
        <f>ROUND(I212*H212,2)</f>
        <v>0</v>
      </c>
      <c r="BL212" s="20" t="s">
        <v>276</v>
      </c>
      <c r="BM212" s="227" t="s">
        <v>2167</v>
      </c>
    </row>
    <row r="213" s="2" customFormat="1" ht="16.5" customHeight="1">
      <c r="A213" s="41"/>
      <c r="B213" s="42"/>
      <c r="C213" s="216" t="s">
        <v>1178</v>
      </c>
      <c r="D213" s="216" t="s">
        <v>163</v>
      </c>
      <c r="E213" s="217" t="s">
        <v>2992</v>
      </c>
      <c r="F213" s="218" t="s">
        <v>2934</v>
      </c>
      <c r="G213" s="219" t="s">
        <v>324</v>
      </c>
      <c r="H213" s="220">
        <v>189.5</v>
      </c>
      <c r="I213" s="221"/>
      <c r="J213" s="222">
        <f>ROUND(I213*H213,2)</f>
        <v>0</v>
      </c>
      <c r="K213" s="218" t="s">
        <v>21</v>
      </c>
      <c r="L213" s="47"/>
      <c r="M213" s="223" t="s">
        <v>21</v>
      </c>
      <c r="N213" s="224" t="s">
        <v>43</v>
      </c>
      <c r="O213" s="87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276</v>
      </c>
      <c r="AT213" s="227" t="s">
        <v>163</v>
      </c>
      <c r="AU213" s="227" t="s">
        <v>79</v>
      </c>
      <c r="AY213" s="20" t="s">
        <v>161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79</v>
      </c>
      <c r="BK213" s="228">
        <f>ROUND(I213*H213,2)</f>
        <v>0</v>
      </c>
      <c r="BL213" s="20" t="s">
        <v>276</v>
      </c>
      <c r="BM213" s="227" t="s">
        <v>2181</v>
      </c>
    </row>
    <row r="214" s="2" customFormat="1" ht="16.5" customHeight="1">
      <c r="A214" s="41"/>
      <c r="B214" s="42"/>
      <c r="C214" s="216" t="s">
        <v>1185</v>
      </c>
      <c r="D214" s="216" t="s">
        <v>163</v>
      </c>
      <c r="E214" s="217" t="s">
        <v>2993</v>
      </c>
      <c r="F214" s="218" t="s">
        <v>2994</v>
      </c>
      <c r="G214" s="219" t="s">
        <v>232</v>
      </c>
      <c r="H214" s="220">
        <v>1</v>
      </c>
      <c r="I214" s="221"/>
      <c r="J214" s="222">
        <f>ROUND(I214*H214,2)</f>
        <v>0</v>
      </c>
      <c r="K214" s="218" t="s">
        <v>21</v>
      </c>
      <c r="L214" s="47"/>
      <c r="M214" s="223" t="s">
        <v>21</v>
      </c>
      <c r="N214" s="224" t="s">
        <v>43</v>
      </c>
      <c r="O214" s="87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7" t="s">
        <v>276</v>
      </c>
      <c r="AT214" s="227" t="s">
        <v>163</v>
      </c>
      <c r="AU214" s="227" t="s">
        <v>79</v>
      </c>
      <c r="AY214" s="20" t="s">
        <v>161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20" t="s">
        <v>79</v>
      </c>
      <c r="BK214" s="228">
        <f>ROUND(I214*H214,2)</f>
        <v>0</v>
      </c>
      <c r="BL214" s="20" t="s">
        <v>276</v>
      </c>
      <c r="BM214" s="227" t="s">
        <v>2197</v>
      </c>
    </row>
    <row r="215" s="2" customFormat="1" ht="16.5" customHeight="1">
      <c r="A215" s="41"/>
      <c r="B215" s="42"/>
      <c r="C215" s="216" t="s">
        <v>1191</v>
      </c>
      <c r="D215" s="216" t="s">
        <v>163</v>
      </c>
      <c r="E215" s="217" t="s">
        <v>2995</v>
      </c>
      <c r="F215" s="218" t="s">
        <v>2996</v>
      </c>
      <c r="G215" s="219" t="s">
        <v>1125</v>
      </c>
      <c r="H215" s="220">
        <v>1</v>
      </c>
      <c r="I215" s="221"/>
      <c r="J215" s="222">
        <f>ROUND(I215*H215,2)</f>
        <v>0</v>
      </c>
      <c r="K215" s="218" t="s">
        <v>21</v>
      </c>
      <c r="L215" s="47"/>
      <c r="M215" s="223" t="s">
        <v>21</v>
      </c>
      <c r="N215" s="224" t="s">
        <v>43</v>
      </c>
      <c r="O215" s="87"/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276</v>
      </c>
      <c r="AT215" s="227" t="s">
        <v>163</v>
      </c>
      <c r="AU215" s="227" t="s">
        <v>79</v>
      </c>
      <c r="AY215" s="20" t="s">
        <v>161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79</v>
      </c>
      <c r="BK215" s="228">
        <f>ROUND(I215*H215,2)</f>
        <v>0</v>
      </c>
      <c r="BL215" s="20" t="s">
        <v>276</v>
      </c>
      <c r="BM215" s="227" t="s">
        <v>2205</v>
      </c>
    </row>
    <row r="216" s="2" customFormat="1" ht="16.5" customHeight="1">
      <c r="A216" s="41"/>
      <c r="B216" s="42"/>
      <c r="C216" s="216" t="s">
        <v>1197</v>
      </c>
      <c r="D216" s="216" t="s">
        <v>163</v>
      </c>
      <c r="E216" s="217" t="s">
        <v>2997</v>
      </c>
      <c r="F216" s="218" t="s">
        <v>2998</v>
      </c>
      <c r="G216" s="219" t="s">
        <v>1125</v>
      </c>
      <c r="H216" s="220">
        <v>2</v>
      </c>
      <c r="I216" s="221"/>
      <c r="J216" s="222">
        <f>ROUND(I216*H216,2)</f>
        <v>0</v>
      </c>
      <c r="K216" s="218" t="s">
        <v>21</v>
      </c>
      <c r="L216" s="47"/>
      <c r="M216" s="223" t="s">
        <v>21</v>
      </c>
      <c r="N216" s="224" t="s">
        <v>43</v>
      </c>
      <c r="O216" s="87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276</v>
      </c>
      <c r="AT216" s="227" t="s">
        <v>163</v>
      </c>
      <c r="AU216" s="227" t="s">
        <v>79</v>
      </c>
      <c r="AY216" s="20" t="s">
        <v>161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79</v>
      </c>
      <c r="BK216" s="228">
        <f>ROUND(I216*H216,2)</f>
        <v>0</v>
      </c>
      <c r="BL216" s="20" t="s">
        <v>276</v>
      </c>
      <c r="BM216" s="227" t="s">
        <v>2213</v>
      </c>
    </row>
    <row r="217" s="2" customFormat="1" ht="16.5" customHeight="1">
      <c r="A217" s="41"/>
      <c r="B217" s="42"/>
      <c r="C217" s="216" t="s">
        <v>1205</v>
      </c>
      <c r="D217" s="216" t="s">
        <v>163</v>
      </c>
      <c r="E217" s="217" t="s">
        <v>2999</v>
      </c>
      <c r="F217" s="218" t="s">
        <v>3000</v>
      </c>
      <c r="G217" s="219" t="s">
        <v>1125</v>
      </c>
      <c r="H217" s="220">
        <v>1</v>
      </c>
      <c r="I217" s="221"/>
      <c r="J217" s="222">
        <f>ROUND(I217*H217,2)</f>
        <v>0</v>
      </c>
      <c r="K217" s="218" t="s">
        <v>21</v>
      </c>
      <c r="L217" s="47"/>
      <c r="M217" s="223" t="s">
        <v>21</v>
      </c>
      <c r="N217" s="224" t="s">
        <v>43</v>
      </c>
      <c r="O217" s="87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7" t="s">
        <v>276</v>
      </c>
      <c r="AT217" s="227" t="s">
        <v>163</v>
      </c>
      <c r="AU217" s="227" t="s">
        <v>79</v>
      </c>
      <c r="AY217" s="20" t="s">
        <v>161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20" t="s">
        <v>79</v>
      </c>
      <c r="BK217" s="228">
        <f>ROUND(I217*H217,2)</f>
        <v>0</v>
      </c>
      <c r="BL217" s="20" t="s">
        <v>276</v>
      </c>
      <c r="BM217" s="227" t="s">
        <v>2221</v>
      </c>
    </row>
    <row r="218" s="2" customFormat="1" ht="16.5" customHeight="1">
      <c r="A218" s="41"/>
      <c r="B218" s="42"/>
      <c r="C218" s="216" t="s">
        <v>1210</v>
      </c>
      <c r="D218" s="216" t="s">
        <v>163</v>
      </c>
      <c r="E218" s="217" t="s">
        <v>3001</v>
      </c>
      <c r="F218" s="218" t="s">
        <v>3002</v>
      </c>
      <c r="G218" s="219" t="s">
        <v>1125</v>
      </c>
      <c r="H218" s="220">
        <v>1</v>
      </c>
      <c r="I218" s="221"/>
      <c r="J218" s="222">
        <f>ROUND(I218*H218,2)</f>
        <v>0</v>
      </c>
      <c r="K218" s="218" t="s">
        <v>21</v>
      </c>
      <c r="L218" s="47"/>
      <c r="M218" s="223" t="s">
        <v>21</v>
      </c>
      <c r="N218" s="224" t="s">
        <v>43</v>
      </c>
      <c r="O218" s="87"/>
      <c r="P218" s="225">
        <f>O218*H218</f>
        <v>0</v>
      </c>
      <c r="Q218" s="225">
        <v>0</v>
      </c>
      <c r="R218" s="225">
        <f>Q218*H218</f>
        <v>0</v>
      </c>
      <c r="S218" s="225">
        <v>0</v>
      </c>
      <c r="T218" s="226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7" t="s">
        <v>276</v>
      </c>
      <c r="AT218" s="227" t="s">
        <v>163</v>
      </c>
      <c r="AU218" s="227" t="s">
        <v>79</v>
      </c>
      <c r="AY218" s="20" t="s">
        <v>161</v>
      </c>
      <c r="BE218" s="228">
        <f>IF(N218="základní",J218,0)</f>
        <v>0</v>
      </c>
      <c r="BF218" s="228">
        <f>IF(N218="snížená",J218,0)</f>
        <v>0</v>
      </c>
      <c r="BG218" s="228">
        <f>IF(N218="zákl. přenesená",J218,0)</f>
        <v>0</v>
      </c>
      <c r="BH218" s="228">
        <f>IF(N218="sníž. přenesená",J218,0)</f>
        <v>0</v>
      </c>
      <c r="BI218" s="228">
        <f>IF(N218="nulová",J218,0)</f>
        <v>0</v>
      </c>
      <c r="BJ218" s="20" t="s">
        <v>79</v>
      </c>
      <c r="BK218" s="228">
        <f>ROUND(I218*H218,2)</f>
        <v>0</v>
      </c>
      <c r="BL218" s="20" t="s">
        <v>276</v>
      </c>
      <c r="BM218" s="227" t="s">
        <v>2230</v>
      </c>
    </row>
    <row r="219" s="2" customFormat="1" ht="16.5" customHeight="1">
      <c r="A219" s="41"/>
      <c r="B219" s="42"/>
      <c r="C219" s="216" t="s">
        <v>1217</v>
      </c>
      <c r="D219" s="216" t="s">
        <v>163</v>
      </c>
      <c r="E219" s="217" t="s">
        <v>3003</v>
      </c>
      <c r="F219" s="218" t="s">
        <v>2996</v>
      </c>
      <c r="G219" s="219" t="s">
        <v>1125</v>
      </c>
      <c r="H219" s="220">
        <v>3</v>
      </c>
      <c r="I219" s="221"/>
      <c r="J219" s="222">
        <f>ROUND(I219*H219,2)</f>
        <v>0</v>
      </c>
      <c r="K219" s="218" t="s">
        <v>21</v>
      </c>
      <c r="L219" s="47"/>
      <c r="M219" s="223" t="s">
        <v>21</v>
      </c>
      <c r="N219" s="224" t="s">
        <v>43</v>
      </c>
      <c r="O219" s="87"/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7" t="s">
        <v>276</v>
      </c>
      <c r="AT219" s="227" t="s">
        <v>163</v>
      </c>
      <c r="AU219" s="227" t="s">
        <v>79</v>
      </c>
      <c r="AY219" s="20" t="s">
        <v>161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20" t="s">
        <v>79</v>
      </c>
      <c r="BK219" s="228">
        <f>ROUND(I219*H219,2)</f>
        <v>0</v>
      </c>
      <c r="BL219" s="20" t="s">
        <v>276</v>
      </c>
      <c r="BM219" s="227" t="s">
        <v>2238</v>
      </c>
    </row>
    <row r="220" s="2" customFormat="1" ht="16.5" customHeight="1">
      <c r="A220" s="41"/>
      <c r="B220" s="42"/>
      <c r="C220" s="216" t="s">
        <v>1224</v>
      </c>
      <c r="D220" s="216" t="s">
        <v>163</v>
      </c>
      <c r="E220" s="217" t="s">
        <v>3004</v>
      </c>
      <c r="F220" s="218" t="s">
        <v>3005</v>
      </c>
      <c r="G220" s="219" t="s">
        <v>1125</v>
      </c>
      <c r="H220" s="220">
        <v>2</v>
      </c>
      <c r="I220" s="221"/>
      <c r="J220" s="222">
        <f>ROUND(I220*H220,2)</f>
        <v>0</v>
      </c>
      <c r="K220" s="218" t="s">
        <v>21</v>
      </c>
      <c r="L220" s="47"/>
      <c r="M220" s="223" t="s">
        <v>21</v>
      </c>
      <c r="N220" s="224" t="s">
        <v>43</v>
      </c>
      <c r="O220" s="87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7" t="s">
        <v>276</v>
      </c>
      <c r="AT220" s="227" t="s">
        <v>163</v>
      </c>
      <c r="AU220" s="227" t="s">
        <v>79</v>
      </c>
      <c r="AY220" s="20" t="s">
        <v>161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20" t="s">
        <v>79</v>
      </c>
      <c r="BK220" s="228">
        <f>ROUND(I220*H220,2)</f>
        <v>0</v>
      </c>
      <c r="BL220" s="20" t="s">
        <v>276</v>
      </c>
      <c r="BM220" s="227" t="s">
        <v>2246</v>
      </c>
    </row>
    <row r="221" s="2" customFormat="1" ht="16.5" customHeight="1">
      <c r="A221" s="41"/>
      <c r="B221" s="42"/>
      <c r="C221" s="216" t="s">
        <v>1229</v>
      </c>
      <c r="D221" s="216" t="s">
        <v>163</v>
      </c>
      <c r="E221" s="217" t="s">
        <v>3006</v>
      </c>
      <c r="F221" s="218" t="s">
        <v>3007</v>
      </c>
      <c r="G221" s="219" t="s">
        <v>1125</v>
      </c>
      <c r="H221" s="220">
        <v>1</v>
      </c>
      <c r="I221" s="221"/>
      <c r="J221" s="222">
        <f>ROUND(I221*H221,2)</f>
        <v>0</v>
      </c>
      <c r="K221" s="218" t="s">
        <v>21</v>
      </c>
      <c r="L221" s="47"/>
      <c r="M221" s="223" t="s">
        <v>21</v>
      </c>
      <c r="N221" s="224" t="s">
        <v>43</v>
      </c>
      <c r="O221" s="87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7" t="s">
        <v>276</v>
      </c>
      <c r="AT221" s="227" t="s">
        <v>163</v>
      </c>
      <c r="AU221" s="227" t="s">
        <v>79</v>
      </c>
      <c r="AY221" s="20" t="s">
        <v>161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20" t="s">
        <v>79</v>
      </c>
      <c r="BK221" s="228">
        <f>ROUND(I221*H221,2)</f>
        <v>0</v>
      </c>
      <c r="BL221" s="20" t="s">
        <v>276</v>
      </c>
      <c r="BM221" s="227" t="s">
        <v>2254</v>
      </c>
    </row>
    <row r="222" s="2" customFormat="1" ht="16.5" customHeight="1">
      <c r="A222" s="41"/>
      <c r="B222" s="42"/>
      <c r="C222" s="216" t="s">
        <v>1251</v>
      </c>
      <c r="D222" s="216" t="s">
        <v>163</v>
      </c>
      <c r="E222" s="217" t="s">
        <v>3008</v>
      </c>
      <c r="F222" s="218" t="s">
        <v>3009</v>
      </c>
      <c r="G222" s="219" t="s">
        <v>1125</v>
      </c>
      <c r="H222" s="220">
        <v>1</v>
      </c>
      <c r="I222" s="221"/>
      <c r="J222" s="222">
        <f>ROUND(I222*H222,2)</f>
        <v>0</v>
      </c>
      <c r="K222" s="218" t="s">
        <v>21</v>
      </c>
      <c r="L222" s="47"/>
      <c r="M222" s="223" t="s">
        <v>21</v>
      </c>
      <c r="N222" s="224" t="s">
        <v>43</v>
      </c>
      <c r="O222" s="87"/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276</v>
      </c>
      <c r="AT222" s="227" t="s">
        <v>163</v>
      </c>
      <c r="AU222" s="227" t="s">
        <v>79</v>
      </c>
      <c r="AY222" s="20" t="s">
        <v>161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79</v>
      </c>
      <c r="BK222" s="228">
        <f>ROUND(I222*H222,2)</f>
        <v>0</v>
      </c>
      <c r="BL222" s="20" t="s">
        <v>276</v>
      </c>
      <c r="BM222" s="227" t="s">
        <v>2265</v>
      </c>
    </row>
    <row r="223" s="2" customFormat="1" ht="16.5" customHeight="1">
      <c r="A223" s="41"/>
      <c r="B223" s="42"/>
      <c r="C223" s="216" t="s">
        <v>1256</v>
      </c>
      <c r="D223" s="216" t="s">
        <v>163</v>
      </c>
      <c r="E223" s="217" t="s">
        <v>3010</v>
      </c>
      <c r="F223" s="218" t="s">
        <v>3011</v>
      </c>
      <c r="G223" s="219" t="s">
        <v>1125</v>
      </c>
      <c r="H223" s="220">
        <v>1</v>
      </c>
      <c r="I223" s="221"/>
      <c r="J223" s="222">
        <f>ROUND(I223*H223,2)</f>
        <v>0</v>
      </c>
      <c r="K223" s="218" t="s">
        <v>21</v>
      </c>
      <c r="L223" s="47"/>
      <c r="M223" s="223" t="s">
        <v>21</v>
      </c>
      <c r="N223" s="224" t="s">
        <v>43</v>
      </c>
      <c r="O223" s="87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276</v>
      </c>
      <c r="AT223" s="227" t="s">
        <v>163</v>
      </c>
      <c r="AU223" s="227" t="s">
        <v>79</v>
      </c>
      <c r="AY223" s="20" t="s">
        <v>161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79</v>
      </c>
      <c r="BK223" s="228">
        <f>ROUND(I223*H223,2)</f>
        <v>0</v>
      </c>
      <c r="BL223" s="20" t="s">
        <v>276</v>
      </c>
      <c r="BM223" s="227" t="s">
        <v>2273</v>
      </c>
    </row>
    <row r="224" s="2" customFormat="1" ht="16.5" customHeight="1">
      <c r="A224" s="41"/>
      <c r="B224" s="42"/>
      <c r="C224" s="216" t="s">
        <v>1261</v>
      </c>
      <c r="D224" s="216" t="s">
        <v>163</v>
      </c>
      <c r="E224" s="217" t="s">
        <v>3012</v>
      </c>
      <c r="F224" s="218" t="s">
        <v>2801</v>
      </c>
      <c r="G224" s="219" t="s">
        <v>1125</v>
      </c>
      <c r="H224" s="220">
        <v>1</v>
      </c>
      <c r="I224" s="221"/>
      <c r="J224" s="222">
        <f>ROUND(I224*H224,2)</f>
        <v>0</v>
      </c>
      <c r="K224" s="218" t="s">
        <v>21</v>
      </c>
      <c r="L224" s="47"/>
      <c r="M224" s="223" t="s">
        <v>21</v>
      </c>
      <c r="N224" s="224" t="s">
        <v>43</v>
      </c>
      <c r="O224" s="87"/>
      <c r="P224" s="225">
        <f>O224*H224</f>
        <v>0</v>
      </c>
      <c r="Q224" s="225">
        <v>0</v>
      </c>
      <c r="R224" s="225">
        <f>Q224*H224</f>
        <v>0</v>
      </c>
      <c r="S224" s="225">
        <v>0</v>
      </c>
      <c r="T224" s="226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7" t="s">
        <v>276</v>
      </c>
      <c r="AT224" s="227" t="s">
        <v>163</v>
      </c>
      <c r="AU224" s="227" t="s">
        <v>79</v>
      </c>
      <c r="AY224" s="20" t="s">
        <v>161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20" t="s">
        <v>79</v>
      </c>
      <c r="BK224" s="228">
        <f>ROUND(I224*H224,2)</f>
        <v>0</v>
      </c>
      <c r="BL224" s="20" t="s">
        <v>276</v>
      </c>
      <c r="BM224" s="227" t="s">
        <v>2281</v>
      </c>
    </row>
    <row r="225" s="2" customFormat="1" ht="16.5" customHeight="1">
      <c r="A225" s="41"/>
      <c r="B225" s="42"/>
      <c r="C225" s="216" t="s">
        <v>1266</v>
      </c>
      <c r="D225" s="216" t="s">
        <v>163</v>
      </c>
      <c r="E225" s="217" t="s">
        <v>3013</v>
      </c>
      <c r="F225" s="218" t="s">
        <v>3014</v>
      </c>
      <c r="G225" s="219" t="s">
        <v>1125</v>
      </c>
      <c r="H225" s="220">
        <v>1</v>
      </c>
      <c r="I225" s="221"/>
      <c r="J225" s="222">
        <f>ROUND(I225*H225,2)</f>
        <v>0</v>
      </c>
      <c r="K225" s="218" t="s">
        <v>21</v>
      </c>
      <c r="L225" s="47"/>
      <c r="M225" s="223" t="s">
        <v>21</v>
      </c>
      <c r="N225" s="224" t="s">
        <v>43</v>
      </c>
      <c r="O225" s="87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7" t="s">
        <v>276</v>
      </c>
      <c r="AT225" s="227" t="s">
        <v>163</v>
      </c>
      <c r="AU225" s="227" t="s">
        <v>79</v>
      </c>
      <c r="AY225" s="20" t="s">
        <v>161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20" t="s">
        <v>79</v>
      </c>
      <c r="BK225" s="228">
        <f>ROUND(I225*H225,2)</f>
        <v>0</v>
      </c>
      <c r="BL225" s="20" t="s">
        <v>276</v>
      </c>
      <c r="BM225" s="227" t="s">
        <v>2290</v>
      </c>
    </row>
    <row r="226" s="2" customFormat="1" ht="16.5" customHeight="1">
      <c r="A226" s="41"/>
      <c r="B226" s="42"/>
      <c r="C226" s="216" t="s">
        <v>1322</v>
      </c>
      <c r="D226" s="216" t="s">
        <v>163</v>
      </c>
      <c r="E226" s="217" t="s">
        <v>3015</v>
      </c>
      <c r="F226" s="218" t="s">
        <v>3016</v>
      </c>
      <c r="G226" s="219" t="s">
        <v>1125</v>
      </c>
      <c r="H226" s="220">
        <v>1</v>
      </c>
      <c r="I226" s="221"/>
      <c r="J226" s="222">
        <f>ROUND(I226*H226,2)</f>
        <v>0</v>
      </c>
      <c r="K226" s="218" t="s">
        <v>21</v>
      </c>
      <c r="L226" s="47"/>
      <c r="M226" s="223" t="s">
        <v>21</v>
      </c>
      <c r="N226" s="224" t="s">
        <v>43</v>
      </c>
      <c r="O226" s="87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7" t="s">
        <v>276</v>
      </c>
      <c r="AT226" s="227" t="s">
        <v>163</v>
      </c>
      <c r="AU226" s="227" t="s">
        <v>79</v>
      </c>
      <c r="AY226" s="20" t="s">
        <v>161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20" t="s">
        <v>79</v>
      </c>
      <c r="BK226" s="228">
        <f>ROUND(I226*H226,2)</f>
        <v>0</v>
      </c>
      <c r="BL226" s="20" t="s">
        <v>276</v>
      </c>
      <c r="BM226" s="227" t="s">
        <v>2298</v>
      </c>
    </row>
    <row r="227" s="2" customFormat="1" ht="16.5" customHeight="1">
      <c r="A227" s="41"/>
      <c r="B227" s="42"/>
      <c r="C227" s="216" t="s">
        <v>1327</v>
      </c>
      <c r="D227" s="216" t="s">
        <v>163</v>
      </c>
      <c r="E227" s="217" t="s">
        <v>3017</v>
      </c>
      <c r="F227" s="218" t="s">
        <v>2885</v>
      </c>
      <c r="G227" s="219" t="s">
        <v>232</v>
      </c>
      <c r="H227" s="220">
        <v>1</v>
      </c>
      <c r="I227" s="221"/>
      <c r="J227" s="222">
        <f>ROUND(I227*H227,2)</f>
        <v>0</v>
      </c>
      <c r="K227" s="218" t="s">
        <v>21</v>
      </c>
      <c r="L227" s="47"/>
      <c r="M227" s="223" t="s">
        <v>21</v>
      </c>
      <c r="N227" s="224" t="s">
        <v>43</v>
      </c>
      <c r="O227" s="87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276</v>
      </c>
      <c r="AT227" s="227" t="s">
        <v>163</v>
      </c>
      <c r="AU227" s="227" t="s">
        <v>79</v>
      </c>
      <c r="AY227" s="20" t="s">
        <v>161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79</v>
      </c>
      <c r="BK227" s="228">
        <f>ROUND(I227*H227,2)</f>
        <v>0</v>
      </c>
      <c r="BL227" s="20" t="s">
        <v>276</v>
      </c>
      <c r="BM227" s="227" t="s">
        <v>2306</v>
      </c>
    </row>
    <row r="228" s="2" customFormat="1" ht="16.5" customHeight="1">
      <c r="A228" s="41"/>
      <c r="B228" s="42"/>
      <c r="C228" s="216" t="s">
        <v>1332</v>
      </c>
      <c r="D228" s="216" t="s">
        <v>163</v>
      </c>
      <c r="E228" s="217" t="s">
        <v>3018</v>
      </c>
      <c r="F228" s="218" t="s">
        <v>2813</v>
      </c>
      <c r="G228" s="219" t="s">
        <v>232</v>
      </c>
      <c r="H228" s="220">
        <v>1</v>
      </c>
      <c r="I228" s="221"/>
      <c r="J228" s="222">
        <f>ROUND(I228*H228,2)</f>
        <v>0</v>
      </c>
      <c r="K228" s="218" t="s">
        <v>21</v>
      </c>
      <c r="L228" s="47"/>
      <c r="M228" s="223" t="s">
        <v>21</v>
      </c>
      <c r="N228" s="224" t="s">
        <v>43</v>
      </c>
      <c r="O228" s="87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276</v>
      </c>
      <c r="AT228" s="227" t="s">
        <v>163</v>
      </c>
      <c r="AU228" s="227" t="s">
        <v>79</v>
      </c>
      <c r="AY228" s="20" t="s">
        <v>161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79</v>
      </c>
      <c r="BK228" s="228">
        <f>ROUND(I228*H228,2)</f>
        <v>0</v>
      </c>
      <c r="BL228" s="20" t="s">
        <v>276</v>
      </c>
      <c r="BM228" s="227" t="s">
        <v>2314</v>
      </c>
    </row>
    <row r="229" s="12" customFormat="1" ht="25.92" customHeight="1">
      <c r="A229" s="12"/>
      <c r="B229" s="200"/>
      <c r="C229" s="201"/>
      <c r="D229" s="202" t="s">
        <v>71</v>
      </c>
      <c r="E229" s="203" t="s">
        <v>216</v>
      </c>
      <c r="F229" s="203" t="s">
        <v>3019</v>
      </c>
      <c r="G229" s="201"/>
      <c r="H229" s="201"/>
      <c r="I229" s="204"/>
      <c r="J229" s="205">
        <f>BK229</f>
        <v>0</v>
      </c>
      <c r="K229" s="201"/>
      <c r="L229" s="206"/>
      <c r="M229" s="207"/>
      <c r="N229" s="208"/>
      <c r="O229" s="208"/>
      <c r="P229" s="209">
        <f>SUM(P230:P242)</f>
        <v>0</v>
      </c>
      <c r="Q229" s="208"/>
      <c r="R229" s="209">
        <f>SUM(R230:R242)</f>
        <v>0</v>
      </c>
      <c r="S229" s="208"/>
      <c r="T229" s="210">
        <f>SUM(T230:T242)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1" t="s">
        <v>79</v>
      </c>
      <c r="AT229" s="212" t="s">
        <v>71</v>
      </c>
      <c r="AU229" s="212" t="s">
        <v>72</v>
      </c>
      <c r="AY229" s="211" t="s">
        <v>161</v>
      </c>
      <c r="BK229" s="213">
        <f>SUM(BK230:BK242)</f>
        <v>0</v>
      </c>
    </row>
    <row r="230" s="2" customFormat="1" ht="16.5" customHeight="1">
      <c r="A230" s="41"/>
      <c r="B230" s="42"/>
      <c r="C230" s="216" t="s">
        <v>1337</v>
      </c>
      <c r="D230" s="216" t="s">
        <v>163</v>
      </c>
      <c r="E230" s="217" t="s">
        <v>3020</v>
      </c>
      <c r="F230" s="218" t="s">
        <v>2996</v>
      </c>
      <c r="G230" s="219" t="s">
        <v>1125</v>
      </c>
      <c r="H230" s="220">
        <v>1</v>
      </c>
      <c r="I230" s="221"/>
      <c r="J230" s="222">
        <f>ROUND(I230*H230,2)</f>
        <v>0</v>
      </c>
      <c r="K230" s="218" t="s">
        <v>21</v>
      </c>
      <c r="L230" s="47"/>
      <c r="M230" s="223" t="s">
        <v>21</v>
      </c>
      <c r="N230" s="224" t="s">
        <v>43</v>
      </c>
      <c r="O230" s="87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7" t="s">
        <v>276</v>
      </c>
      <c r="AT230" s="227" t="s">
        <v>163</v>
      </c>
      <c r="AU230" s="227" t="s">
        <v>79</v>
      </c>
      <c r="AY230" s="20" t="s">
        <v>161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20" t="s">
        <v>79</v>
      </c>
      <c r="BK230" s="228">
        <f>ROUND(I230*H230,2)</f>
        <v>0</v>
      </c>
      <c r="BL230" s="20" t="s">
        <v>276</v>
      </c>
      <c r="BM230" s="227" t="s">
        <v>2322</v>
      </c>
    </row>
    <row r="231" s="2" customFormat="1" ht="16.5" customHeight="1">
      <c r="A231" s="41"/>
      <c r="B231" s="42"/>
      <c r="C231" s="216" t="s">
        <v>1342</v>
      </c>
      <c r="D231" s="216" t="s">
        <v>163</v>
      </c>
      <c r="E231" s="217" t="s">
        <v>3021</v>
      </c>
      <c r="F231" s="218" t="s">
        <v>3007</v>
      </c>
      <c r="G231" s="219" t="s">
        <v>1125</v>
      </c>
      <c r="H231" s="220">
        <v>1</v>
      </c>
      <c r="I231" s="221"/>
      <c r="J231" s="222">
        <f>ROUND(I231*H231,2)</f>
        <v>0</v>
      </c>
      <c r="K231" s="218" t="s">
        <v>21</v>
      </c>
      <c r="L231" s="47"/>
      <c r="M231" s="223" t="s">
        <v>21</v>
      </c>
      <c r="N231" s="224" t="s">
        <v>43</v>
      </c>
      <c r="O231" s="87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7" t="s">
        <v>276</v>
      </c>
      <c r="AT231" s="227" t="s">
        <v>163</v>
      </c>
      <c r="AU231" s="227" t="s">
        <v>79</v>
      </c>
      <c r="AY231" s="20" t="s">
        <v>161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20" t="s">
        <v>79</v>
      </c>
      <c r="BK231" s="228">
        <f>ROUND(I231*H231,2)</f>
        <v>0</v>
      </c>
      <c r="BL231" s="20" t="s">
        <v>276</v>
      </c>
      <c r="BM231" s="227" t="s">
        <v>2330</v>
      </c>
    </row>
    <row r="232" s="2" customFormat="1" ht="16.5" customHeight="1">
      <c r="A232" s="41"/>
      <c r="B232" s="42"/>
      <c r="C232" s="216" t="s">
        <v>1357</v>
      </c>
      <c r="D232" s="216" t="s">
        <v>163</v>
      </c>
      <c r="E232" s="217" t="s">
        <v>3022</v>
      </c>
      <c r="F232" s="218" t="s">
        <v>3023</v>
      </c>
      <c r="G232" s="219" t="s">
        <v>324</v>
      </c>
      <c r="H232" s="220">
        <v>7</v>
      </c>
      <c r="I232" s="221"/>
      <c r="J232" s="222">
        <f>ROUND(I232*H232,2)</f>
        <v>0</v>
      </c>
      <c r="K232" s="218" t="s">
        <v>21</v>
      </c>
      <c r="L232" s="47"/>
      <c r="M232" s="223" t="s">
        <v>21</v>
      </c>
      <c r="N232" s="224" t="s">
        <v>43</v>
      </c>
      <c r="O232" s="87"/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7" t="s">
        <v>276</v>
      </c>
      <c r="AT232" s="227" t="s">
        <v>163</v>
      </c>
      <c r="AU232" s="227" t="s">
        <v>79</v>
      </c>
      <c r="AY232" s="20" t="s">
        <v>161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20" t="s">
        <v>79</v>
      </c>
      <c r="BK232" s="228">
        <f>ROUND(I232*H232,2)</f>
        <v>0</v>
      </c>
      <c r="BL232" s="20" t="s">
        <v>276</v>
      </c>
      <c r="BM232" s="227" t="s">
        <v>2338</v>
      </c>
    </row>
    <row r="233" s="2" customFormat="1" ht="16.5" customHeight="1">
      <c r="A233" s="41"/>
      <c r="B233" s="42"/>
      <c r="C233" s="216" t="s">
        <v>1362</v>
      </c>
      <c r="D233" s="216" t="s">
        <v>163</v>
      </c>
      <c r="E233" s="217" t="s">
        <v>3024</v>
      </c>
      <c r="F233" s="218" t="s">
        <v>3025</v>
      </c>
      <c r="G233" s="219" t="s">
        <v>324</v>
      </c>
      <c r="H233" s="220">
        <v>15.5</v>
      </c>
      <c r="I233" s="221"/>
      <c r="J233" s="222">
        <f>ROUND(I233*H233,2)</f>
        <v>0</v>
      </c>
      <c r="K233" s="218" t="s">
        <v>21</v>
      </c>
      <c r="L233" s="47"/>
      <c r="M233" s="223" t="s">
        <v>21</v>
      </c>
      <c r="N233" s="224" t="s">
        <v>43</v>
      </c>
      <c r="O233" s="87"/>
      <c r="P233" s="225">
        <f>O233*H233</f>
        <v>0</v>
      </c>
      <c r="Q233" s="225">
        <v>0</v>
      </c>
      <c r="R233" s="225">
        <f>Q233*H233</f>
        <v>0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276</v>
      </c>
      <c r="AT233" s="227" t="s">
        <v>163</v>
      </c>
      <c r="AU233" s="227" t="s">
        <v>79</v>
      </c>
      <c r="AY233" s="20" t="s">
        <v>161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79</v>
      </c>
      <c r="BK233" s="228">
        <f>ROUND(I233*H233,2)</f>
        <v>0</v>
      </c>
      <c r="BL233" s="20" t="s">
        <v>276</v>
      </c>
      <c r="BM233" s="227" t="s">
        <v>2349</v>
      </c>
    </row>
    <row r="234" s="2" customFormat="1" ht="16.5" customHeight="1">
      <c r="A234" s="41"/>
      <c r="B234" s="42"/>
      <c r="C234" s="216" t="s">
        <v>1367</v>
      </c>
      <c r="D234" s="216" t="s">
        <v>163</v>
      </c>
      <c r="E234" s="217" t="s">
        <v>3026</v>
      </c>
      <c r="F234" s="218" t="s">
        <v>3027</v>
      </c>
      <c r="G234" s="219" t="s">
        <v>324</v>
      </c>
      <c r="H234" s="220">
        <v>7</v>
      </c>
      <c r="I234" s="221"/>
      <c r="J234" s="222">
        <f>ROUND(I234*H234,2)</f>
        <v>0</v>
      </c>
      <c r="K234" s="218" t="s">
        <v>21</v>
      </c>
      <c r="L234" s="47"/>
      <c r="M234" s="223" t="s">
        <v>21</v>
      </c>
      <c r="N234" s="224" t="s">
        <v>43</v>
      </c>
      <c r="O234" s="87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7" t="s">
        <v>276</v>
      </c>
      <c r="AT234" s="227" t="s">
        <v>163</v>
      </c>
      <c r="AU234" s="227" t="s">
        <v>79</v>
      </c>
      <c r="AY234" s="20" t="s">
        <v>161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20" t="s">
        <v>79</v>
      </c>
      <c r="BK234" s="228">
        <f>ROUND(I234*H234,2)</f>
        <v>0</v>
      </c>
      <c r="BL234" s="20" t="s">
        <v>276</v>
      </c>
      <c r="BM234" s="227" t="s">
        <v>2357</v>
      </c>
    </row>
    <row r="235" s="2" customFormat="1" ht="16.5" customHeight="1">
      <c r="A235" s="41"/>
      <c r="B235" s="42"/>
      <c r="C235" s="216" t="s">
        <v>1372</v>
      </c>
      <c r="D235" s="216" t="s">
        <v>163</v>
      </c>
      <c r="E235" s="217" t="s">
        <v>3028</v>
      </c>
      <c r="F235" s="218" t="s">
        <v>3029</v>
      </c>
      <c r="G235" s="219" t="s">
        <v>324</v>
      </c>
      <c r="H235" s="220">
        <v>15.5</v>
      </c>
      <c r="I235" s="221"/>
      <c r="J235" s="222">
        <f>ROUND(I235*H235,2)</f>
        <v>0</v>
      </c>
      <c r="K235" s="218" t="s">
        <v>21</v>
      </c>
      <c r="L235" s="47"/>
      <c r="M235" s="223" t="s">
        <v>21</v>
      </c>
      <c r="N235" s="224" t="s">
        <v>43</v>
      </c>
      <c r="O235" s="87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7" t="s">
        <v>276</v>
      </c>
      <c r="AT235" s="227" t="s">
        <v>163</v>
      </c>
      <c r="AU235" s="227" t="s">
        <v>79</v>
      </c>
      <c r="AY235" s="20" t="s">
        <v>161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20" t="s">
        <v>79</v>
      </c>
      <c r="BK235" s="228">
        <f>ROUND(I235*H235,2)</f>
        <v>0</v>
      </c>
      <c r="BL235" s="20" t="s">
        <v>276</v>
      </c>
      <c r="BM235" s="227" t="s">
        <v>2365</v>
      </c>
    </row>
    <row r="236" s="2" customFormat="1" ht="16.5" customHeight="1">
      <c r="A236" s="41"/>
      <c r="B236" s="42"/>
      <c r="C236" s="216" t="s">
        <v>1390</v>
      </c>
      <c r="D236" s="216" t="s">
        <v>163</v>
      </c>
      <c r="E236" s="217" t="s">
        <v>3030</v>
      </c>
      <c r="F236" s="218" t="s">
        <v>2932</v>
      </c>
      <c r="G236" s="219" t="s">
        <v>324</v>
      </c>
      <c r="H236" s="220">
        <v>22.5</v>
      </c>
      <c r="I236" s="221"/>
      <c r="J236" s="222">
        <f>ROUND(I236*H236,2)</f>
        <v>0</v>
      </c>
      <c r="K236" s="218" t="s">
        <v>21</v>
      </c>
      <c r="L236" s="47"/>
      <c r="M236" s="223" t="s">
        <v>21</v>
      </c>
      <c r="N236" s="224" t="s">
        <v>43</v>
      </c>
      <c r="O236" s="87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7" t="s">
        <v>276</v>
      </c>
      <c r="AT236" s="227" t="s">
        <v>163</v>
      </c>
      <c r="AU236" s="227" t="s">
        <v>79</v>
      </c>
      <c r="AY236" s="20" t="s">
        <v>161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20" t="s">
        <v>79</v>
      </c>
      <c r="BK236" s="228">
        <f>ROUND(I236*H236,2)</f>
        <v>0</v>
      </c>
      <c r="BL236" s="20" t="s">
        <v>276</v>
      </c>
      <c r="BM236" s="227" t="s">
        <v>2373</v>
      </c>
    </row>
    <row r="237" s="2" customFormat="1" ht="16.5" customHeight="1">
      <c r="A237" s="41"/>
      <c r="B237" s="42"/>
      <c r="C237" s="216" t="s">
        <v>1395</v>
      </c>
      <c r="D237" s="216" t="s">
        <v>163</v>
      </c>
      <c r="E237" s="217" t="s">
        <v>3031</v>
      </c>
      <c r="F237" s="218" t="s">
        <v>2934</v>
      </c>
      <c r="G237" s="219" t="s">
        <v>324</v>
      </c>
      <c r="H237" s="220">
        <v>22.5</v>
      </c>
      <c r="I237" s="221"/>
      <c r="J237" s="222">
        <f>ROUND(I237*H237,2)</f>
        <v>0</v>
      </c>
      <c r="K237" s="218" t="s">
        <v>21</v>
      </c>
      <c r="L237" s="47"/>
      <c r="M237" s="223" t="s">
        <v>21</v>
      </c>
      <c r="N237" s="224" t="s">
        <v>43</v>
      </c>
      <c r="O237" s="87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7" t="s">
        <v>276</v>
      </c>
      <c r="AT237" s="227" t="s">
        <v>163</v>
      </c>
      <c r="AU237" s="227" t="s">
        <v>79</v>
      </c>
      <c r="AY237" s="20" t="s">
        <v>161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20" t="s">
        <v>79</v>
      </c>
      <c r="BK237" s="228">
        <f>ROUND(I237*H237,2)</f>
        <v>0</v>
      </c>
      <c r="BL237" s="20" t="s">
        <v>276</v>
      </c>
      <c r="BM237" s="227" t="s">
        <v>2381</v>
      </c>
    </row>
    <row r="238" s="2" customFormat="1" ht="16.5" customHeight="1">
      <c r="A238" s="41"/>
      <c r="B238" s="42"/>
      <c r="C238" s="216" t="s">
        <v>1400</v>
      </c>
      <c r="D238" s="216" t="s">
        <v>163</v>
      </c>
      <c r="E238" s="217" t="s">
        <v>3032</v>
      </c>
      <c r="F238" s="218" t="s">
        <v>2994</v>
      </c>
      <c r="G238" s="219" t="s">
        <v>232</v>
      </c>
      <c r="H238" s="220">
        <v>1</v>
      </c>
      <c r="I238" s="221"/>
      <c r="J238" s="222">
        <f>ROUND(I238*H238,2)</f>
        <v>0</v>
      </c>
      <c r="K238" s="218" t="s">
        <v>21</v>
      </c>
      <c r="L238" s="47"/>
      <c r="M238" s="223" t="s">
        <v>21</v>
      </c>
      <c r="N238" s="224" t="s">
        <v>43</v>
      </c>
      <c r="O238" s="87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7" t="s">
        <v>276</v>
      </c>
      <c r="AT238" s="227" t="s">
        <v>163</v>
      </c>
      <c r="AU238" s="227" t="s">
        <v>79</v>
      </c>
      <c r="AY238" s="20" t="s">
        <v>161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20" t="s">
        <v>79</v>
      </c>
      <c r="BK238" s="228">
        <f>ROUND(I238*H238,2)</f>
        <v>0</v>
      </c>
      <c r="BL238" s="20" t="s">
        <v>276</v>
      </c>
      <c r="BM238" s="227" t="s">
        <v>2389</v>
      </c>
    </row>
    <row r="239" s="2" customFormat="1" ht="16.5" customHeight="1">
      <c r="A239" s="41"/>
      <c r="B239" s="42"/>
      <c r="C239" s="216" t="s">
        <v>1405</v>
      </c>
      <c r="D239" s="216" t="s">
        <v>163</v>
      </c>
      <c r="E239" s="217" t="s">
        <v>3033</v>
      </c>
      <c r="F239" s="218" t="s">
        <v>3034</v>
      </c>
      <c r="G239" s="219" t="s">
        <v>1125</v>
      </c>
      <c r="H239" s="220">
        <v>2</v>
      </c>
      <c r="I239" s="221"/>
      <c r="J239" s="222">
        <f>ROUND(I239*H239,2)</f>
        <v>0</v>
      </c>
      <c r="K239" s="218" t="s">
        <v>21</v>
      </c>
      <c r="L239" s="47"/>
      <c r="M239" s="223" t="s">
        <v>21</v>
      </c>
      <c r="N239" s="224" t="s">
        <v>43</v>
      </c>
      <c r="O239" s="87"/>
      <c r="P239" s="225">
        <f>O239*H239</f>
        <v>0</v>
      </c>
      <c r="Q239" s="225">
        <v>0</v>
      </c>
      <c r="R239" s="225">
        <f>Q239*H239</f>
        <v>0</v>
      </c>
      <c r="S239" s="225">
        <v>0</v>
      </c>
      <c r="T239" s="226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7" t="s">
        <v>276</v>
      </c>
      <c r="AT239" s="227" t="s">
        <v>163</v>
      </c>
      <c r="AU239" s="227" t="s">
        <v>79</v>
      </c>
      <c r="AY239" s="20" t="s">
        <v>161</v>
      </c>
      <c r="BE239" s="228">
        <f>IF(N239="základní",J239,0)</f>
        <v>0</v>
      </c>
      <c r="BF239" s="228">
        <f>IF(N239="snížená",J239,0)</f>
        <v>0</v>
      </c>
      <c r="BG239" s="228">
        <f>IF(N239="zákl. přenesená",J239,0)</f>
        <v>0</v>
      </c>
      <c r="BH239" s="228">
        <f>IF(N239="sníž. přenesená",J239,0)</f>
        <v>0</v>
      </c>
      <c r="BI239" s="228">
        <f>IF(N239="nulová",J239,0)</f>
        <v>0</v>
      </c>
      <c r="BJ239" s="20" t="s">
        <v>79</v>
      </c>
      <c r="BK239" s="228">
        <f>ROUND(I239*H239,2)</f>
        <v>0</v>
      </c>
      <c r="BL239" s="20" t="s">
        <v>276</v>
      </c>
      <c r="BM239" s="227" t="s">
        <v>2402</v>
      </c>
    </row>
    <row r="240" s="2" customFormat="1" ht="16.5" customHeight="1">
      <c r="A240" s="41"/>
      <c r="B240" s="42"/>
      <c r="C240" s="216" t="s">
        <v>1410</v>
      </c>
      <c r="D240" s="216" t="s">
        <v>163</v>
      </c>
      <c r="E240" s="217" t="s">
        <v>3035</v>
      </c>
      <c r="F240" s="218" t="s">
        <v>3036</v>
      </c>
      <c r="G240" s="219" t="s">
        <v>1125</v>
      </c>
      <c r="H240" s="220">
        <v>2</v>
      </c>
      <c r="I240" s="221"/>
      <c r="J240" s="222">
        <f>ROUND(I240*H240,2)</f>
        <v>0</v>
      </c>
      <c r="K240" s="218" t="s">
        <v>21</v>
      </c>
      <c r="L240" s="47"/>
      <c r="M240" s="223" t="s">
        <v>21</v>
      </c>
      <c r="N240" s="224" t="s">
        <v>43</v>
      </c>
      <c r="O240" s="87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7" t="s">
        <v>276</v>
      </c>
      <c r="AT240" s="227" t="s">
        <v>163</v>
      </c>
      <c r="AU240" s="227" t="s">
        <v>79</v>
      </c>
      <c r="AY240" s="20" t="s">
        <v>161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20" t="s">
        <v>79</v>
      </c>
      <c r="BK240" s="228">
        <f>ROUND(I240*H240,2)</f>
        <v>0</v>
      </c>
      <c r="BL240" s="20" t="s">
        <v>276</v>
      </c>
      <c r="BM240" s="227" t="s">
        <v>2412</v>
      </c>
    </row>
    <row r="241" s="2" customFormat="1" ht="16.5" customHeight="1">
      <c r="A241" s="41"/>
      <c r="B241" s="42"/>
      <c r="C241" s="216" t="s">
        <v>1416</v>
      </c>
      <c r="D241" s="216" t="s">
        <v>163</v>
      </c>
      <c r="E241" s="217" t="s">
        <v>3037</v>
      </c>
      <c r="F241" s="218" t="s">
        <v>2885</v>
      </c>
      <c r="G241" s="219" t="s">
        <v>232</v>
      </c>
      <c r="H241" s="220">
        <v>1</v>
      </c>
      <c r="I241" s="221"/>
      <c r="J241" s="222">
        <f>ROUND(I241*H241,2)</f>
        <v>0</v>
      </c>
      <c r="K241" s="218" t="s">
        <v>21</v>
      </c>
      <c r="L241" s="47"/>
      <c r="M241" s="223" t="s">
        <v>21</v>
      </c>
      <c r="N241" s="224" t="s">
        <v>43</v>
      </c>
      <c r="O241" s="87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7" t="s">
        <v>276</v>
      </c>
      <c r="AT241" s="227" t="s">
        <v>163</v>
      </c>
      <c r="AU241" s="227" t="s">
        <v>79</v>
      </c>
      <c r="AY241" s="20" t="s">
        <v>161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20" t="s">
        <v>79</v>
      </c>
      <c r="BK241" s="228">
        <f>ROUND(I241*H241,2)</f>
        <v>0</v>
      </c>
      <c r="BL241" s="20" t="s">
        <v>276</v>
      </c>
      <c r="BM241" s="227" t="s">
        <v>2421</v>
      </c>
    </row>
    <row r="242" s="2" customFormat="1" ht="16.5" customHeight="1">
      <c r="A242" s="41"/>
      <c r="B242" s="42"/>
      <c r="C242" s="216" t="s">
        <v>1421</v>
      </c>
      <c r="D242" s="216" t="s">
        <v>163</v>
      </c>
      <c r="E242" s="217" t="s">
        <v>3038</v>
      </c>
      <c r="F242" s="218" t="s">
        <v>2813</v>
      </c>
      <c r="G242" s="219" t="s">
        <v>232</v>
      </c>
      <c r="H242" s="220">
        <v>1</v>
      </c>
      <c r="I242" s="221"/>
      <c r="J242" s="222">
        <f>ROUND(I242*H242,2)</f>
        <v>0</v>
      </c>
      <c r="K242" s="218" t="s">
        <v>21</v>
      </c>
      <c r="L242" s="47"/>
      <c r="M242" s="223" t="s">
        <v>21</v>
      </c>
      <c r="N242" s="224" t="s">
        <v>43</v>
      </c>
      <c r="O242" s="87"/>
      <c r="P242" s="225">
        <f>O242*H242</f>
        <v>0</v>
      </c>
      <c r="Q242" s="225">
        <v>0</v>
      </c>
      <c r="R242" s="225">
        <f>Q242*H242</f>
        <v>0</v>
      </c>
      <c r="S242" s="225">
        <v>0</v>
      </c>
      <c r="T242" s="226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7" t="s">
        <v>276</v>
      </c>
      <c r="AT242" s="227" t="s">
        <v>163</v>
      </c>
      <c r="AU242" s="227" t="s">
        <v>79</v>
      </c>
      <c r="AY242" s="20" t="s">
        <v>161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20" t="s">
        <v>79</v>
      </c>
      <c r="BK242" s="228">
        <f>ROUND(I242*H242,2)</f>
        <v>0</v>
      </c>
      <c r="BL242" s="20" t="s">
        <v>276</v>
      </c>
      <c r="BM242" s="227" t="s">
        <v>2440</v>
      </c>
    </row>
    <row r="243" s="12" customFormat="1" ht="25.92" customHeight="1">
      <c r="A243" s="12"/>
      <c r="B243" s="200"/>
      <c r="C243" s="201"/>
      <c r="D243" s="202" t="s">
        <v>71</v>
      </c>
      <c r="E243" s="203" t="s">
        <v>223</v>
      </c>
      <c r="F243" s="203" t="s">
        <v>3039</v>
      </c>
      <c r="G243" s="201"/>
      <c r="H243" s="201"/>
      <c r="I243" s="204"/>
      <c r="J243" s="205">
        <f>BK243</f>
        <v>0</v>
      </c>
      <c r="K243" s="201"/>
      <c r="L243" s="206"/>
      <c r="M243" s="207"/>
      <c r="N243" s="208"/>
      <c r="O243" s="208"/>
      <c r="P243" s="209">
        <f>SUM(P244:P287)</f>
        <v>0</v>
      </c>
      <c r="Q243" s="208"/>
      <c r="R243" s="209">
        <f>SUM(R244:R287)</f>
        <v>0</v>
      </c>
      <c r="S243" s="208"/>
      <c r="T243" s="210">
        <f>SUM(T244:T287)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1" t="s">
        <v>79</v>
      </c>
      <c r="AT243" s="212" t="s">
        <v>71</v>
      </c>
      <c r="AU243" s="212" t="s">
        <v>72</v>
      </c>
      <c r="AY243" s="211" t="s">
        <v>161</v>
      </c>
      <c r="BK243" s="213">
        <f>SUM(BK244:BK287)</f>
        <v>0</v>
      </c>
    </row>
    <row r="244" s="2" customFormat="1" ht="16.5" customHeight="1">
      <c r="A244" s="41"/>
      <c r="B244" s="42"/>
      <c r="C244" s="216" t="s">
        <v>1434</v>
      </c>
      <c r="D244" s="216" t="s">
        <v>163</v>
      </c>
      <c r="E244" s="217" t="s">
        <v>3040</v>
      </c>
      <c r="F244" s="218" t="s">
        <v>3041</v>
      </c>
      <c r="G244" s="219" t="s">
        <v>1125</v>
      </c>
      <c r="H244" s="220">
        <v>3</v>
      </c>
      <c r="I244" s="221"/>
      <c r="J244" s="222">
        <f>ROUND(I244*H244,2)</f>
        <v>0</v>
      </c>
      <c r="K244" s="218" t="s">
        <v>21</v>
      </c>
      <c r="L244" s="47"/>
      <c r="M244" s="223" t="s">
        <v>21</v>
      </c>
      <c r="N244" s="224" t="s">
        <v>43</v>
      </c>
      <c r="O244" s="87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7" t="s">
        <v>276</v>
      </c>
      <c r="AT244" s="227" t="s">
        <v>163</v>
      </c>
      <c r="AU244" s="227" t="s">
        <v>79</v>
      </c>
      <c r="AY244" s="20" t="s">
        <v>161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20" t="s">
        <v>79</v>
      </c>
      <c r="BK244" s="228">
        <f>ROUND(I244*H244,2)</f>
        <v>0</v>
      </c>
      <c r="BL244" s="20" t="s">
        <v>276</v>
      </c>
      <c r="BM244" s="227" t="s">
        <v>2488</v>
      </c>
    </row>
    <row r="245" s="2" customFormat="1" ht="16.5" customHeight="1">
      <c r="A245" s="41"/>
      <c r="B245" s="42"/>
      <c r="C245" s="216" t="s">
        <v>1439</v>
      </c>
      <c r="D245" s="216" t="s">
        <v>163</v>
      </c>
      <c r="E245" s="217" t="s">
        <v>3042</v>
      </c>
      <c r="F245" s="218" t="s">
        <v>3043</v>
      </c>
      <c r="G245" s="219" t="s">
        <v>1125</v>
      </c>
      <c r="H245" s="220">
        <v>5</v>
      </c>
      <c r="I245" s="221"/>
      <c r="J245" s="222">
        <f>ROUND(I245*H245,2)</f>
        <v>0</v>
      </c>
      <c r="K245" s="218" t="s">
        <v>21</v>
      </c>
      <c r="L245" s="47"/>
      <c r="M245" s="223" t="s">
        <v>21</v>
      </c>
      <c r="N245" s="224" t="s">
        <v>43</v>
      </c>
      <c r="O245" s="87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7" t="s">
        <v>276</v>
      </c>
      <c r="AT245" s="227" t="s">
        <v>163</v>
      </c>
      <c r="AU245" s="227" t="s">
        <v>79</v>
      </c>
      <c r="AY245" s="20" t="s">
        <v>161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20" t="s">
        <v>79</v>
      </c>
      <c r="BK245" s="228">
        <f>ROUND(I245*H245,2)</f>
        <v>0</v>
      </c>
      <c r="BL245" s="20" t="s">
        <v>276</v>
      </c>
      <c r="BM245" s="227" t="s">
        <v>2587</v>
      </c>
    </row>
    <row r="246" s="2" customFormat="1" ht="16.5" customHeight="1">
      <c r="A246" s="41"/>
      <c r="B246" s="42"/>
      <c r="C246" s="216" t="s">
        <v>1445</v>
      </c>
      <c r="D246" s="216" t="s">
        <v>163</v>
      </c>
      <c r="E246" s="217" t="s">
        <v>3044</v>
      </c>
      <c r="F246" s="218" t="s">
        <v>3045</v>
      </c>
      <c r="G246" s="219" t="s">
        <v>1125</v>
      </c>
      <c r="H246" s="220">
        <v>10</v>
      </c>
      <c r="I246" s="221"/>
      <c r="J246" s="222">
        <f>ROUND(I246*H246,2)</f>
        <v>0</v>
      </c>
      <c r="K246" s="218" t="s">
        <v>21</v>
      </c>
      <c r="L246" s="47"/>
      <c r="M246" s="223" t="s">
        <v>21</v>
      </c>
      <c r="N246" s="224" t="s">
        <v>43</v>
      </c>
      <c r="O246" s="87"/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7" t="s">
        <v>276</v>
      </c>
      <c r="AT246" s="227" t="s">
        <v>163</v>
      </c>
      <c r="AU246" s="227" t="s">
        <v>79</v>
      </c>
      <c r="AY246" s="20" t="s">
        <v>161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20" t="s">
        <v>79</v>
      </c>
      <c r="BK246" s="228">
        <f>ROUND(I246*H246,2)</f>
        <v>0</v>
      </c>
      <c r="BL246" s="20" t="s">
        <v>276</v>
      </c>
      <c r="BM246" s="227" t="s">
        <v>2608</v>
      </c>
    </row>
    <row r="247" s="2" customFormat="1" ht="16.5" customHeight="1">
      <c r="A247" s="41"/>
      <c r="B247" s="42"/>
      <c r="C247" s="216" t="s">
        <v>1450</v>
      </c>
      <c r="D247" s="216" t="s">
        <v>163</v>
      </c>
      <c r="E247" s="217" t="s">
        <v>3046</v>
      </c>
      <c r="F247" s="218" t="s">
        <v>3047</v>
      </c>
      <c r="G247" s="219" t="s">
        <v>1125</v>
      </c>
      <c r="H247" s="220">
        <v>6</v>
      </c>
      <c r="I247" s="221"/>
      <c r="J247" s="222">
        <f>ROUND(I247*H247,2)</f>
        <v>0</v>
      </c>
      <c r="K247" s="218" t="s">
        <v>21</v>
      </c>
      <c r="L247" s="47"/>
      <c r="M247" s="223" t="s">
        <v>21</v>
      </c>
      <c r="N247" s="224" t="s">
        <v>43</v>
      </c>
      <c r="O247" s="87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7" t="s">
        <v>276</v>
      </c>
      <c r="AT247" s="227" t="s">
        <v>163</v>
      </c>
      <c r="AU247" s="227" t="s">
        <v>79</v>
      </c>
      <c r="AY247" s="20" t="s">
        <v>161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20" t="s">
        <v>79</v>
      </c>
      <c r="BK247" s="228">
        <f>ROUND(I247*H247,2)</f>
        <v>0</v>
      </c>
      <c r="BL247" s="20" t="s">
        <v>276</v>
      </c>
      <c r="BM247" s="227" t="s">
        <v>2652</v>
      </c>
    </row>
    <row r="248" s="2" customFormat="1" ht="16.5" customHeight="1">
      <c r="A248" s="41"/>
      <c r="B248" s="42"/>
      <c r="C248" s="216" t="s">
        <v>1455</v>
      </c>
      <c r="D248" s="216" t="s">
        <v>163</v>
      </c>
      <c r="E248" s="217" t="s">
        <v>3048</v>
      </c>
      <c r="F248" s="218" t="s">
        <v>3049</v>
      </c>
      <c r="G248" s="219" t="s">
        <v>1125</v>
      </c>
      <c r="H248" s="220">
        <v>6</v>
      </c>
      <c r="I248" s="221"/>
      <c r="J248" s="222">
        <f>ROUND(I248*H248,2)</f>
        <v>0</v>
      </c>
      <c r="K248" s="218" t="s">
        <v>21</v>
      </c>
      <c r="L248" s="47"/>
      <c r="M248" s="223" t="s">
        <v>21</v>
      </c>
      <c r="N248" s="224" t="s">
        <v>43</v>
      </c>
      <c r="O248" s="87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7" t="s">
        <v>276</v>
      </c>
      <c r="AT248" s="227" t="s">
        <v>163</v>
      </c>
      <c r="AU248" s="227" t="s">
        <v>79</v>
      </c>
      <c r="AY248" s="20" t="s">
        <v>161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20" t="s">
        <v>79</v>
      </c>
      <c r="BK248" s="228">
        <f>ROUND(I248*H248,2)</f>
        <v>0</v>
      </c>
      <c r="BL248" s="20" t="s">
        <v>276</v>
      </c>
      <c r="BM248" s="227" t="s">
        <v>2760</v>
      </c>
    </row>
    <row r="249" s="2" customFormat="1" ht="16.5" customHeight="1">
      <c r="A249" s="41"/>
      <c r="B249" s="42"/>
      <c r="C249" s="216" t="s">
        <v>1460</v>
      </c>
      <c r="D249" s="216" t="s">
        <v>163</v>
      </c>
      <c r="E249" s="217" t="s">
        <v>3050</v>
      </c>
      <c r="F249" s="218" t="s">
        <v>3051</v>
      </c>
      <c r="G249" s="219" t="s">
        <v>1125</v>
      </c>
      <c r="H249" s="220">
        <v>2</v>
      </c>
      <c r="I249" s="221"/>
      <c r="J249" s="222">
        <f>ROUND(I249*H249,2)</f>
        <v>0</v>
      </c>
      <c r="K249" s="218" t="s">
        <v>21</v>
      </c>
      <c r="L249" s="47"/>
      <c r="M249" s="223" t="s">
        <v>21</v>
      </c>
      <c r="N249" s="224" t="s">
        <v>43</v>
      </c>
      <c r="O249" s="87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7" t="s">
        <v>276</v>
      </c>
      <c r="AT249" s="227" t="s">
        <v>163</v>
      </c>
      <c r="AU249" s="227" t="s">
        <v>79</v>
      </c>
      <c r="AY249" s="20" t="s">
        <v>161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20" t="s">
        <v>79</v>
      </c>
      <c r="BK249" s="228">
        <f>ROUND(I249*H249,2)</f>
        <v>0</v>
      </c>
      <c r="BL249" s="20" t="s">
        <v>276</v>
      </c>
      <c r="BM249" s="227" t="s">
        <v>3052</v>
      </c>
    </row>
    <row r="250" s="2" customFormat="1" ht="16.5" customHeight="1">
      <c r="A250" s="41"/>
      <c r="B250" s="42"/>
      <c r="C250" s="216" t="s">
        <v>1466</v>
      </c>
      <c r="D250" s="216" t="s">
        <v>163</v>
      </c>
      <c r="E250" s="217" t="s">
        <v>3053</v>
      </c>
      <c r="F250" s="218" t="s">
        <v>3045</v>
      </c>
      <c r="G250" s="219" t="s">
        <v>1125</v>
      </c>
      <c r="H250" s="220">
        <v>4</v>
      </c>
      <c r="I250" s="221"/>
      <c r="J250" s="222">
        <f>ROUND(I250*H250,2)</f>
        <v>0</v>
      </c>
      <c r="K250" s="218" t="s">
        <v>21</v>
      </c>
      <c r="L250" s="47"/>
      <c r="M250" s="223" t="s">
        <v>21</v>
      </c>
      <c r="N250" s="224" t="s">
        <v>43</v>
      </c>
      <c r="O250" s="87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7" t="s">
        <v>276</v>
      </c>
      <c r="AT250" s="227" t="s">
        <v>163</v>
      </c>
      <c r="AU250" s="227" t="s">
        <v>79</v>
      </c>
      <c r="AY250" s="20" t="s">
        <v>161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20" t="s">
        <v>79</v>
      </c>
      <c r="BK250" s="228">
        <f>ROUND(I250*H250,2)</f>
        <v>0</v>
      </c>
      <c r="BL250" s="20" t="s">
        <v>276</v>
      </c>
      <c r="BM250" s="227" t="s">
        <v>3054</v>
      </c>
    </row>
    <row r="251" s="2" customFormat="1" ht="16.5" customHeight="1">
      <c r="A251" s="41"/>
      <c r="B251" s="42"/>
      <c r="C251" s="216" t="s">
        <v>1471</v>
      </c>
      <c r="D251" s="216" t="s">
        <v>163</v>
      </c>
      <c r="E251" s="217" t="s">
        <v>3055</v>
      </c>
      <c r="F251" s="218" t="s">
        <v>3056</v>
      </c>
      <c r="G251" s="219" t="s">
        <v>1125</v>
      </c>
      <c r="H251" s="220">
        <v>2</v>
      </c>
      <c r="I251" s="221"/>
      <c r="J251" s="222">
        <f>ROUND(I251*H251,2)</f>
        <v>0</v>
      </c>
      <c r="K251" s="218" t="s">
        <v>21</v>
      </c>
      <c r="L251" s="47"/>
      <c r="M251" s="223" t="s">
        <v>21</v>
      </c>
      <c r="N251" s="224" t="s">
        <v>43</v>
      </c>
      <c r="O251" s="87"/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7" t="s">
        <v>276</v>
      </c>
      <c r="AT251" s="227" t="s">
        <v>163</v>
      </c>
      <c r="AU251" s="227" t="s">
        <v>79</v>
      </c>
      <c r="AY251" s="20" t="s">
        <v>161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20" t="s">
        <v>79</v>
      </c>
      <c r="BK251" s="228">
        <f>ROUND(I251*H251,2)</f>
        <v>0</v>
      </c>
      <c r="BL251" s="20" t="s">
        <v>276</v>
      </c>
      <c r="BM251" s="227" t="s">
        <v>3057</v>
      </c>
    </row>
    <row r="252" s="2" customFormat="1" ht="16.5" customHeight="1">
      <c r="A252" s="41"/>
      <c r="B252" s="42"/>
      <c r="C252" s="216" t="s">
        <v>1478</v>
      </c>
      <c r="D252" s="216" t="s">
        <v>163</v>
      </c>
      <c r="E252" s="217" t="s">
        <v>3058</v>
      </c>
      <c r="F252" s="218" t="s">
        <v>3059</v>
      </c>
      <c r="G252" s="219" t="s">
        <v>1125</v>
      </c>
      <c r="H252" s="220">
        <v>1</v>
      </c>
      <c r="I252" s="221"/>
      <c r="J252" s="222">
        <f>ROUND(I252*H252,2)</f>
        <v>0</v>
      </c>
      <c r="K252" s="218" t="s">
        <v>21</v>
      </c>
      <c r="L252" s="47"/>
      <c r="M252" s="223" t="s">
        <v>21</v>
      </c>
      <c r="N252" s="224" t="s">
        <v>43</v>
      </c>
      <c r="O252" s="87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7" t="s">
        <v>276</v>
      </c>
      <c r="AT252" s="227" t="s">
        <v>163</v>
      </c>
      <c r="AU252" s="227" t="s">
        <v>79</v>
      </c>
      <c r="AY252" s="20" t="s">
        <v>161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20" t="s">
        <v>79</v>
      </c>
      <c r="BK252" s="228">
        <f>ROUND(I252*H252,2)</f>
        <v>0</v>
      </c>
      <c r="BL252" s="20" t="s">
        <v>276</v>
      </c>
      <c r="BM252" s="227" t="s">
        <v>3060</v>
      </c>
    </row>
    <row r="253" s="2" customFormat="1" ht="16.5" customHeight="1">
      <c r="A253" s="41"/>
      <c r="B253" s="42"/>
      <c r="C253" s="216" t="s">
        <v>1514</v>
      </c>
      <c r="D253" s="216" t="s">
        <v>163</v>
      </c>
      <c r="E253" s="217" t="s">
        <v>3061</v>
      </c>
      <c r="F253" s="218" t="s">
        <v>3062</v>
      </c>
      <c r="G253" s="219" t="s">
        <v>1125</v>
      </c>
      <c r="H253" s="220">
        <v>1</v>
      </c>
      <c r="I253" s="221"/>
      <c r="J253" s="222">
        <f>ROUND(I253*H253,2)</f>
        <v>0</v>
      </c>
      <c r="K253" s="218" t="s">
        <v>21</v>
      </c>
      <c r="L253" s="47"/>
      <c r="M253" s="223" t="s">
        <v>21</v>
      </c>
      <c r="N253" s="224" t="s">
        <v>43</v>
      </c>
      <c r="O253" s="87"/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7" t="s">
        <v>276</v>
      </c>
      <c r="AT253" s="227" t="s">
        <v>163</v>
      </c>
      <c r="AU253" s="227" t="s">
        <v>79</v>
      </c>
      <c r="AY253" s="20" t="s">
        <v>161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20" t="s">
        <v>79</v>
      </c>
      <c r="BK253" s="228">
        <f>ROUND(I253*H253,2)</f>
        <v>0</v>
      </c>
      <c r="BL253" s="20" t="s">
        <v>276</v>
      </c>
      <c r="BM253" s="227" t="s">
        <v>3063</v>
      </c>
    </row>
    <row r="254" s="2" customFormat="1" ht="16.5" customHeight="1">
      <c r="A254" s="41"/>
      <c r="B254" s="42"/>
      <c r="C254" s="216" t="s">
        <v>1520</v>
      </c>
      <c r="D254" s="216" t="s">
        <v>163</v>
      </c>
      <c r="E254" s="217" t="s">
        <v>3064</v>
      </c>
      <c r="F254" s="218" t="s">
        <v>3065</v>
      </c>
      <c r="G254" s="219" t="s">
        <v>1125</v>
      </c>
      <c r="H254" s="220">
        <v>3</v>
      </c>
      <c r="I254" s="221"/>
      <c r="J254" s="222">
        <f>ROUND(I254*H254,2)</f>
        <v>0</v>
      </c>
      <c r="K254" s="218" t="s">
        <v>21</v>
      </c>
      <c r="L254" s="47"/>
      <c r="M254" s="223" t="s">
        <v>21</v>
      </c>
      <c r="N254" s="224" t="s">
        <v>43</v>
      </c>
      <c r="O254" s="87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7" t="s">
        <v>276</v>
      </c>
      <c r="AT254" s="227" t="s">
        <v>163</v>
      </c>
      <c r="AU254" s="227" t="s">
        <v>79</v>
      </c>
      <c r="AY254" s="20" t="s">
        <v>161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20" t="s">
        <v>79</v>
      </c>
      <c r="BK254" s="228">
        <f>ROUND(I254*H254,2)</f>
        <v>0</v>
      </c>
      <c r="BL254" s="20" t="s">
        <v>276</v>
      </c>
      <c r="BM254" s="227" t="s">
        <v>3066</v>
      </c>
    </row>
    <row r="255" s="2" customFormat="1" ht="16.5" customHeight="1">
      <c r="A255" s="41"/>
      <c r="B255" s="42"/>
      <c r="C255" s="216" t="s">
        <v>1526</v>
      </c>
      <c r="D255" s="216" t="s">
        <v>163</v>
      </c>
      <c r="E255" s="217" t="s">
        <v>3067</v>
      </c>
      <c r="F255" s="218" t="s">
        <v>3068</v>
      </c>
      <c r="G255" s="219" t="s">
        <v>1125</v>
      </c>
      <c r="H255" s="220">
        <v>3</v>
      </c>
      <c r="I255" s="221"/>
      <c r="J255" s="222">
        <f>ROUND(I255*H255,2)</f>
        <v>0</v>
      </c>
      <c r="K255" s="218" t="s">
        <v>21</v>
      </c>
      <c r="L255" s="47"/>
      <c r="M255" s="223" t="s">
        <v>21</v>
      </c>
      <c r="N255" s="224" t="s">
        <v>43</v>
      </c>
      <c r="O255" s="87"/>
      <c r="P255" s="225">
        <f>O255*H255</f>
        <v>0</v>
      </c>
      <c r="Q255" s="225">
        <v>0</v>
      </c>
      <c r="R255" s="225">
        <f>Q255*H255</f>
        <v>0</v>
      </c>
      <c r="S255" s="225">
        <v>0</v>
      </c>
      <c r="T255" s="226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7" t="s">
        <v>276</v>
      </c>
      <c r="AT255" s="227" t="s">
        <v>163</v>
      </c>
      <c r="AU255" s="227" t="s">
        <v>79</v>
      </c>
      <c r="AY255" s="20" t="s">
        <v>161</v>
      </c>
      <c r="BE255" s="228">
        <f>IF(N255="základní",J255,0)</f>
        <v>0</v>
      </c>
      <c r="BF255" s="228">
        <f>IF(N255="snížená",J255,0)</f>
        <v>0</v>
      </c>
      <c r="BG255" s="228">
        <f>IF(N255="zákl. přenesená",J255,0)</f>
        <v>0</v>
      </c>
      <c r="BH255" s="228">
        <f>IF(N255="sníž. přenesená",J255,0)</f>
        <v>0</v>
      </c>
      <c r="BI255" s="228">
        <f>IF(N255="nulová",J255,0)</f>
        <v>0</v>
      </c>
      <c r="BJ255" s="20" t="s">
        <v>79</v>
      </c>
      <c r="BK255" s="228">
        <f>ROUND(I255*H255,2)</f>
        <v>0</v>
      </c>
      <c r="BL255" s="20" t="s">
        <v>276</v>
      </c>
      <c r="BM255" s="227" t="s">
        <v>3069</v>
      </c>
    </row>
    <row r="256" s="2" customFormat="1" ht="16.5" customHeight="1">
      <c r="A256" s="41"/>
      <c r="B256" s="42"/>
      <c r="C256" s="216" t="s">
        <v>1537</v>
      </c>
      <c r="D256" s="216" t="s">
        <v>163</v>
      </c>
      <c r="E256" s="217" t="s">
        <v>3070</v>
      </c>
      <c r="F256" s="218" t="s">
        <v>3071</v>
      </c>
      <c r="G256" s="219" t="s">
        <v>1125</v>
      </c>
      <c r="H256" s="220">
        <v>4</v>
      </c>
      <c r="I256" s="221"/>
      <c r="J256" s="222">
        <f>ROUND(I256*H256,2)</f>
        <v>0</v>
      </c>
      <c r="K256" s="218" t="s">
        <v>21</v>
      </c>
      <c r="L256" s="47"/>
      <c r="M256" s="223" t="s">
        <v>21</v>
      </c>
      <c r="N256" s="224" t="s">
        <v>43</v>
      </c>
      <c r="O256" s="87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276</v>
      </c>
      <c r="AT256" s="227" t="s">
        <v>163</v>
      </c>
      <c r="AU256" s="227" t="s">
        <v>79</v>
      </c>
      <c r="AY256" s="20" t="s">
        <v>161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79</v>
      </c>
      <c r="BK256" s="228">
        <f>ROUND(I256*H256,2)</f>
        <v>0</v>
      </c>
      <c r="BL256" s="20" t="s">
        <v>276</v>
      </c>
      <c r="BM256" s="227" t="s">
        <v>3072</v>
      </c>
    </row>
    <row r="257" s="2" customFormat="1" ht="16.5" customHeight="1">
      <c r="A257" s="41"/>
      <c r="B257" s="42"/>
      <c r="C257" s="216" t="s">
        <v>1541</v>
      </c>
      <c r="D257" s="216" t="s">
        <v>163</v>
      </c>
      <c r="E257" s="217" t="s">
        <v>3073</v>
      </c>
      <c r="F257" s="218" t="s">
        <v>3074</v>
      </c>
      <c r="G257" s="219" t="s">
        <v>1125</v>
      </c>
      <c r="H257" s="220">
        <v>3</v>
      </c>
      <c r="I257" s="221"/>
      <c r="J257" s="222">
        <f>ROUND(I257*H257,2)</f>
        <v>0</v>
      </c>
      <c r="K257" s="218" t="s">
        <v>21</v>
      </c>
      <c r="L257" s="47"/>
      <c r="M257" s="223" t="s">
        <v>21</v>
      </c>
      <c r="N257" s="224" t="s">
        <v>43</v>
      </c>
      <c r="O257" s="87"/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7" t="s">
        <v>276</v>
      </c>
      <c r="AT257" s="227" t="s">
        <v>163</v>
      </c>
      <c r="AU257" s="227" t="s">
        <v>79</v>
      </c>
      <c r="AY257" s="20" t="s">
        <v>161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20" t="s">
        <v>79</v>
      </c>
      <c r="BK257" s="228">
        <f>ROUND(I257*H257,2)</f>
        <v>0</v>
      </c>
      <c r="BL257" s="20" t="s">
        <v>276</v>
      </c>
      <c r="BM257" s="227" t="s">
        <v>3075</v>
      </c>
    </row>
    <row r="258" s="2" customFormat="1" ht="16.5" customHeight="1">
      <c r="A258" s="41"/>
      <c r="B258" s="42"/>
      <c r="C258" s="216" t="s">
        <v>1578</v>
      </c>
      <c r="D258" s="216" t="s">
        <v>163</v>
      </c>
      <c r="E258" s="217" t="s">
        <v>3076</v>
      </c>
      <c r="F258" s="218" t="s">
        <v>3077</v>
      </c>
      <c r="G258" s="219" t="s">
        <v>1125</v>
      </c>
      <c r="H258" s="220">
        <v>3</v>
      </c>
      <c r="I258" s="221"/>
      <c r="J258" s="222">
        <f>ROUND(I258*H258,2)</f>
        <v>0</v>
      </c>
      <c r="K258" s="218" t="s">
        <v>21</v>
      </c>
      <c r="L258" s="47"/>
      <c r="M258" s="223" t="s">
        <v>21</v>
      </c>
      <c r="N258" s="224" t="s">
        <v>43</v>
      </c>
      <c r="O258" s="87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27" t="s">
        <v>276</v>
      </c>
      <c r="AT258" s="227" t="s">
        <v>163</v>
      </c>
      <c r="AU258" s="227" t="s">
        <v>79</v>
      </c>
      <c r="AY258" s="20" t="s">
        <v>161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20" t="s">
        <v>79</v>
      </c>
      <c r="BK258" s="228">
        <f>ROUND(I258*H258,2)</f>
        <v>0</v>
      </c>
      <c r="BL258" s="20" t="s">
        <v>276</v>
      </c>
      <c r="BM258" s="227" t="s">
        <v>3078</v>
      </c>
    </row>
    <row r="259" s="2" customFormat="1" ht="16.5" customHeight="1">
      <c r="A259" s="41"/>
      <c r="B259" s="42"/>
      <c r="C259" s="216" t="s">
        <v>1594</v>
      </c>
      <c r="D259" s="216" t="s">
        <v>163</v>
      </c>
      <c r="E259" s="217" t="s">
        <v>3079</v>
      </c>
      <c r="F259" s="218" t="s">
        <v>3080</v>
      </c>
      <c r="G259" s="219" t="s">
        <v>1125</v>
      </c>
      <c r="H259" s="220">
        <v>4</v>
      </c>
      <c r="I259" s="221"/>
      <c r="J259" s="222">
        <f>ROUND(I259*H259,2)</f>
        <v>0</v>
      </c>
      <c r="K259" s="218" t="s">
        <v>21</v>
      </c>
      <c r="L259" s="47"/>
      <c r="M259" s="223" t="s">
        <v>21</v>
      </c>
      <c r="N259" s="224" t="s">
        <v>43</v>
      </c>
      <c r="O259" s="87"/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7" t="s">
        <v>276</v>
      </c>
      <c r="AT259" s="227" t="s">
        <v>163</v>
      </c>
      <c r="AU259" s="227" t="s">
        <v>79</v>
      </c>
      <c r="AY259" s="20" t="s">
        <v>161</v>
      </c>
      <c r="BE259" s="228">
        <f>IF(N259="základní",J259,0)</f>
        <v>0</v>
      </c>
      <c r="BF259" s="228">
        <f>IF(N259="snížená",J259,0)</f>
        <v>0</v>
      </c>
      <c r="BG259" s="228">
        <f>IF(N259="zákl. přenesená",J259,0)</f>
        <v>0</v>
      </c>
      <c r="BH259" s="228">
        <f>IF(N259="sníž. přenesená",J259,0)</f>
        <v>0</v>
      </c>
      <c r="BI259" s="228">
        <f>IF(N259="nulová",J259,0)</f>
        <v>0</v>
      </c>
      <c r="BJ259" s="20" t="s">
        <v>79</v>
      </c>
      <c r="BK259" s="228">
        <f>ROUND(I259*H259,2)</f>
        <v>0</v>
      </c>
      <c r="BL259" s="20" t="s">
        <v>276</v>
      </c>
      <c r="BM259" s="227" t="s">
        <v>3081</v>
      </c>
    </row>
    <row r="260" s="2" customFormat="1" ht="16.5" customHeight="1">
      <c r="A260" s="41"/>
      <c r="B260" s="42"/>
      <c r="C260" s="216" t="s">
        <v>1620</v>
      </c>
      <c r="D260" s="216" t="s">
        <v>163</v>
      </c>
      <c r="E260" s="217" t="s">
        <v>3082</v>
      </c>
      <c r="F260" s="218" t="s">
        <v>3083</v>
      </c>
      <c r="G260" s="219" t="s">
        <v>1125</v>
      </c>
      <c r="H260" s="220">
        <v>8</v>
      </c>
      <c r="I260" s="221"/>
      <c r="J260" s="222">
        <f>ROUND(I260*H260,2)</f>
        <v>0</v>
      </c>
      <c r="K260" s="218" t="s">
        <v>21</v>
      </c>
      <c r="L260" s="47"/>
      <c r="M260" s="223" t="s">
        <v>21</v>
      </c>
      <c r="N260" s="224" t="s">
        <v>43</v>
      </c>
      <c r="O260" s="87"/>
      <c r="P260" s="225">
        <f>O260*H260</f>
        <v>0</v>
      </c>
      <c r="Q260" s="225">
        <v>0</v>
      </c>
      <c r="R260" s="225">
        <f>Q260*H260</f>
        <v>0</v>
      </c>
      <c r="S260" s="225">
        <v>0</v>
      </c>
      <c r="T260" s="226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27" t="s">
        <v>276</v>
      </c>
      <c r="AT260" s="227" t="s">
        <v>163</v>
      </c>
      <c r="AU260" s="227" t="s">
        <v>79</v>
      </c>
      <c r="AY260" s="20" t="s">
        <v>161</v>
      </c>
      <c r="BE260" s="228">
        <f>IF(N260="základní",J260,0)</f>
        <v>0</v>
      </c>
      <c r="BF260" s="228">
        <f>IF(N260="snížená",J260,0)</f>
        <v>0</v>
      </c>
      <c r="BG260" s="228">
        <f>IF(N260="zákl. přenesená",J260,0)</f>
        <v>0</v>
      </c>
      <c r="BH260" s="228">
        <f>IF(N260="sníž. přenesená",J260,0)</f>
        <v>0</v>
      </c>
      <c r="BI260" s="228">
        <f>IF(N260="nulová",J260,0)</f>
        <v>0</v>
      </c>
      <c r="BJ260" s="20" t="s">
        <v>79</v>
      </c>
      <c r="BK260" s="228">
        <f>ROUND(I260*H260,2)</f>
        <v>0</v>
      </c>
      <c r="BL260" s="20" t="s">
        <v>276</v>
      </c>
      <c r="BM260" s="227" t="s">
        <v>3084</v>
      </c>
    </row>
    <row r="261" s="2" customFormat="1" ht="16.5" customHeight="1">
      <c r="A261" s="41"/>
      <c r="B261" s="42"/>
      <c r="C261" s="216" t="s">
        <v>1631</v>
      </c>
      <c r="D261" s="216" t="s">
        <v>163</v>
      </c>
      <c r="E261" s="217" t="s">
        <v>3085</v>
      </c>
      <c r="F261" s="218" t="s">
        <v>3086</v>
      </c>
      <c r="G261" s="219" t="s">
        <v>1125</v>
      </c>
      <c r="H261" s="220">
        <v>3</v>
      </c>
      <c r="I261" s="221"/>
      <c r="J261" s="222">
        <f>ROUND(I261*H261,2)</f>
        <v>0</v>
      </c>
      <c r="K261" s="218" t="s">
        <v>21</v>
      </c>
      <c r="L261" s="47"/>
      <c r="M261" s="223" t="s">
        <v>21</v>
      </c>
      <c r="N261" s="224" t="s">
        <v>43</v>
      </c>
      <c r="O261" s="87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276</v>
      </c>
      <c r="AT261" s="227" t="s">
        <v>163</v>
      </c>
      <c r="AU261" s="227" t="s">
        <v>79</v>
      </c>
      <c r="AY261" s="20" t="s">
        <v>161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79</v>
      </c>
      <c r="BK261" s="228">
        <f>ROUND(I261*H261,2)</f>
        <v>0</v>
      </c>
      <c r="BL261" s="20" t="s">
        <v>276</v>
      </c>
      <c r="BM261" s="227" t="s">
        <v>3087</v>
      </c>
    </row>
    <row r="262" s="2" customFormat="1" ht="16.5" customHeight="1">
      <c r="A262" s="41"/>
      <c r="B262" s="42"/>
      <c r="C262" s="216" t="s">
        <v>1639</v>
      </c>
      <c r="D262" s="216" t="s">
        <v>163</v>
      </c>
      <c r="E262" s="217" t="s">
        <v>3088</v>
      </c>
      <c r="F262" s="218" t="s">
        <v>3089</v>
      </c>
      <c r="G262" s="219" t="s">
        <v>1125</v>
      </c>
      <c r="H262" s="220">
        <v>3</v>
      </c>
      <c r="I262" s="221"/>
      <c r="J262" s="222">
        <f>ROUND(I262*H262,2)</f>
        <v>0</v>
      </c>
      <c r="K262" s="218" t="s">
        <v>21</v>
      </c>
      <c r="L262" s="47"/>
      <c r="M262" s="223" t="s">
        <v>21</v>
      </c>
      <c r="N262" s="224" t="s">
        <v>43</v>
      </c>
      <c r="O262" s="87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7" t="s">
        <v>276</v>
      </c>
      <c r="AT262" s="227" t="s">
        <v>163</v>
      </c>
      <c r="AU262" s="227" t="s">
        <v>79</v>
      </c>
      <c r="AY262" s="20" t="s">
        <v>161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20" t="s">
        <v>79</v>
      </c>
      <c r="BK262" s="228">
        <f>ROUND(I262*H262,2)</f>
        <v>0</v>
      </c>
      <c r="BL262" s="20" t="s">
        <v>276</v>
      </c>
      <c r="BM262" s="227" t="s">
        <v>3090</v>
      </c>
    </row>
    <row r="263" s="2" customFormat="1" ht="16.5" customHeight="1">
      <c r="A263" s="41"/>
      <c r="B263" s="42"/>
      <c r="C263" s="216" t="s">
        <v>1644</v>
      </c>
      <c r="D263" s="216" t="s">
        <v>163</v>
      </c>
      <c r="E263" s="217" t="s">
        <v>3091</v>
      </c>
      <c r="F263" s="218" t="s">
        <v>3092</v>
      </c>
      <c r="G263" s="219" t="s">
        <v>1125</v>
      </c>
      <c r="H263" s="220">
        <v>13</v>
      </c>
      <c r="I263" s="221"/>
      <c r="J263" s="222">
        <f>ROUND(I263*H263,2)</f>
        <v>0</v>
      </c>
      <c r="K263" s="218" t="s">
        <v>21</v>
      </c>
      <c r="L263" s="47"/>
      <c r="M263" s="223" t="s">
        <v>21</v>
      </c>
      <c r="N263" s="224" t="s">
        <v>43</v>
      </c>
      <c r="O263" s="87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7" t="s">
        <v>276</v>
      </c>
      <c r="AT263" s="227" t="s">
        <v>163</v>
      </c>
      <c r="AU263" s="227" t="s">
        <v>79</v>
      </c>
      <c r="AY263" s="20" t="s">
        <v>161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20" t="s">
        <v>79</v>
      </c>
      <c r="BK263" s="228">
        <f>ROUND(I263*H263,2)</f>
        <v>0</v>
      </c>
      <c r="BL263" s="20" t="s">
        <v>276</v>
      </c>
      <c r="BM263" s="227" t="s">
        <v>3093</v>
      </c>
    </row>
    <row r="264" s="2" customFormat="1" ht="16.5" customHeight="1">
      <c r="A264" s="41"/>
      <c r="B264" s="42"/>
      <c r="C264" s="216" t="s">
        <v>1649</v>
      </c>
      <c r="D264" s="216" t="s">
        <v>163</v>
      </c>
      <c r="E264" s="217" t="s">
        <v>3094</v>
      </c>
      <c r="F264" s="218" t="s">
        <v>3095</v>
      </c>
      <c r="G264" s="219" t="s">
        <v>1125</v>
      </c>
      <c r="H264" s="220">
        <v>3</v>
      </c>
      <c r="I264" s="221"/>
      <c r="J264" s="222">
        <f>ROUND(I264*H264,2)</f>
        <v>0</v>
      </c>
      <c r="K264" s="218" t="s">
        <v>21</v>
      </c>
      <c r="L264" s="47"/>
      <c r="M264" s="223" t="s">
        <v>21</v>
      </c>
      <c r="N264" s="224" t="s">
        <v>43</v>
      </c>
      <c r="O264" s="87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27" t="s">
        <v>276</v>
      </c>
      <c r="AT264" s="227" t="s">
        <v>163</v>
      </c>
      <c r="AU264" s="227" t="s">
        <v>79</v>
      </c>
      <c r="AY264" s="20" t="s">
        <v>161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20" t="s">
        <v>79</v>
      </c>
      <c r="BK264" s="228">
        <f>ROUND(I264*H264,2)</f>
        <v>0</v>
      </c>
      <c r="BL264" s="20" t="s">
        <v>276</v>
      </c>
      <c r="BM264" s="227" t="s">
        <v>3096</v>
      </c>
    </row>
    <row r="265" s="2" customFormat="1" ht="16.5" customHeight="1">
      <c r="A265" s="41"/>
      <c r="B265" s="42"/>
      <c r="C265" s="216" t="s">
        <v>1655</v>
      </c>
      <c r="D265" s="216" t="s">
        <v>163</v>
      </c>
      <c r="E265" s="217" t="s">
        <v>3097</v>
      </c>
      <c r="F265" s="218" t="s">
        <v>3098</v>
      </c>
      <c r="G265" s="219" t="s">
        <v>1125</v>
      </c>
      <c r="H265" s="220">
        <v>3</v>
      </c>
      <c r="I265" s="221"/>
      <c r="J265" s="222">
        <f>ROUND(I265*H265,2)</f>
        <v>0</v>
      </c>
      <c r="K265" s="218" t="s">
        <v>21</v>
      </c>
      <c r="L265" s="47"/>
      <c r="M265" s="223" t="s">
        <v>21</v>
      </c>
      <c r="N265" s="224" t="s">
        <v>43</v>
      </c>
      <c r="O265" s="87"/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7" t="s">
        <v>276</v>
      </c>
      <c r="AT265" s="227" t="s">
        <v>163</v>
      </c>
      <c r="AU265" s="227" t="s">
        <v>79</v>
      </c>
      <c r="AY265" s="20" t="s">
        <v>161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20" t="s">
        <v>79</v>
      </c>
      <c r="BK265" s="228">
        <f>ROUND(I265*H265,2)</f>
        <v>0</v>
      </c>
      <c r="BL265" s="20" t="s">
        <v>276</v>
      </c>
      <c r="BM265" s="227" t="s">
        <v>3099</v>
      </c>
    </row>
    <row r="266" s="2" customFormat="1" ht="16.5" customHeight="1">
      <c r="A266" s="41"/>
      <c r="B266" s="42"/>
      <c r="C266" s="216" t="s">
        <v>1667</v>
      </c>
      <c r="D266" s="216" t="s">
        <v>163</v>
      </c>
      <c r="E266" s="217" t="s">
        <v>3100</v>
      </c>
      <c r="F266" s="218" t="s">
        <v>3101</v>
      </c>
      <c r="G266" s="219" t="s">
        <v>1125</v>
      </c>
      <c r="H266" s="220">
        <v>3</v>
      </c>
      <c r="I266" s="221"/>
      <c r="J266" s="222">
        <f>ROUND(I266*H266,2)</f>
        <v>0</v>
      </c>
      <c r="K266" s="218" t="s">
        <v>21</v>
      </c>
      <c r="L266" s="47"/>
      <c r="M266" s="223" t="s">
        <v>21</v>
      </c>
      <c r="N266" s="224" t="s">
        <v>43</v>
      </c>
      <c r="O266" s="87"/>
      <c r="P266" s="225">
        <f>O266*H266</f>
        <v>0</v>
      </c>
      <c r="Q266" s="225">
        <v>0</v>
      </c>
      <c r="R266" s="225">
        <f>Q266*H266</f>
        <v>0</v>
      </c>
      <c r="S266" s="225">
        <v>0</v>
      </c>
      <c r="T266" s="226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7" t="s">
        <v>276</v>
      </c>
      <c r="AT266" s="227" t="s">
        <v>163</v>
      </c>
      <c r="AU266" s="227" t="s">
        <v>79</v>
      </c>
      <c r="AY266" s="20" t="s">
        <v>161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20" t="s">
        <v>79</v>
      </c>
      <c r="BK266" s="228">
        <f>ROUND(I266*H266,2)</f>
        <v>0</v>
      </c>
      <c r="BL266" s="20" t="s">
        <v>276</v>
      </c>
      <c r="BM266" s="227" t="s">
        <v>3102</v>
      </c>
    </row>
    <row r="267" s="2" customFormat="1" ht="16.5" customHeight="1">
      <c r="A267" s="41"/>
      <c r="B267" s="42"/>
      <c r="C267" s="216" t="s">
        <v>1676</v>
      </c>
      <c r="D267" s="216" t="s">
        <v>163</v>
      </c>
      <c r="E267" s="217" t="s">
        <v>3103</v>
      </c>
      <c r="F267" s="218" t="s">
        <v>3104</v>
      </c>
      <c r="G267" s="219" t="s">
        <v>1125</v>
      </c>
      <c r="H267" s="220">
        <v>3</v>
      </c>
      <c r="I267" s="221"/>
      <c r="J267" s="222">
        <f>ROUND(I267*H267,2)</f>
        <v>0</v>
      </c>
      <c r="K267" s="218" t="s">
        <v>21</v>
      </c>
      <c r="L267" s="47"/>
      <c r="M267" s="223" t="s">
        <v>21</v>
      </c>
      <c r="N267" s="224" t="s">
        <v>43</v>
      </c>
      <c r="O267" s="87"/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27" t="s">
        <v>276</v>
      </c>
      <c r="AT267" s="227" t="s">
        <v>163</v>
      </c>
      <c r="AU267" s="227" t="s">
        <v>79</v>
      </c>
      <c r="AY267" s="20" t="s">
        <v>161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20" t="s">
        <v>79</v>
      </c>
      <c r="BK267" s="228">
        <f>ROUND(I267*H267,2)</f>
        <v>0</v>
      </c>
      <c r="BL267" s="20" t="s">
        <v>276</v>
      </c>
      <c r="BM267" s="227" t="s">
        <v>3105</v>
      </c>
    </row>
    <row r="268" s="2" customFormat="1" ht="16.5" customHeight="1">
      <c r="A268" s="41"/>
      <c r="B268" s="42"/>
      <c r="C268" s="216" t="s">
        <v>1682</v>
      </c>
      <c r="D268" s="216" t="s">
        <v>163</v>
      </c>
      <c r="E268" s="217" t="s">
        <v>3106</v>
      </c>
      <c r="F268" s="218" t="s">
        <v>3107</v>
      </c>
      <c r="G268" s="219" t="s">
        <v>1125</v>
      </c>
      <c r="H268" s="220">
        <v>3</v>
      </c>
      <c r="I268" s="221"/>
      <c r="J268" s="222">
        <f>ROUND(I268*H268,2)</f>
        <v>0</v>
      </c>
      <c r="K268" s="218" t="s">
        <v>21</v>
      </c>
      <c r="L268" s="47"/>
      <c r="M268" s="223" t="s">
        <v>21</v>
      </c>
      <c r="N268" s="224" t="s">
        <v>43</v>
      </c>
      <c r="O268" s="87"/>
      <c r="P268" s="225">
        <f>O268*H268</f>
        <v>0</v>
      </c>
      <c r="Q268" s="225">
        <v>0</v>
      </c>
      <c r="R268" s="225">
        <f>Q268*H268</f>
        <v>0</v>
      </c>
      <c r="S268" s="225">
        <v>0</v>
      </c>
      <c r="T268" s="226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7" t="s">
        <v>276</v>
      </c>
      <c r="AT268" s="227" t="s">
        <v>163</v>
      </c>
      <c r="AU268" s="227" t="s">
        <v>79</v>
      </c>
      <c r="AY268" s="20" t="s">
        <v>161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20" t="s">
        <v>79</v>
      </c>
      <c r="BK268" s="228">
        <f>ROUND(I268*H268,2)</f>
        <v>0</v>
      </c>
      <c r="BL268" s="20" t="s">
        <v>276</v>
      </c>
      <c r="BM268" s="227" t="s">
        <v>3108</v>
      </c>
    </row>
    <row r="269" s="2" customFormat="1" ht="16.5" customHeight="1">
      <c r="A269" s="41"/>
      <c r="B269" s="42"/>
      <c r="C269" s="216" t="s">
        <v>1690</v>
      </c>
      <c r="D269" s="216" t="s">
        <v>163</v>
      </c>
      <c r="E269" s="217" t="s">
        <v>3109</v>
      </c>
      <c r="F269" s="218" t="s">
        <v>3110</v>
      </c>
      <c r="G269" s="219" t="s">
        <v>1125</v>
      </c>
      <c r="H269" s="220">
        <v>3</v>
      </c>
      <c r="I269" s="221"/>
      <c r="J269" s="222">
        <f>ROUND(I269*H269,2)</f>
        <v>0</v>
      </c>
      <c r="K269" s="218" t="s">
        <v>21</v>
      </c>
      <c r="L269" s="47"/>
      <c r="M269" s="223" t="s">
        <v>21</v>
      </c>
      <c r="N269" s="224" t="s">
        <v>43</v>
      </c>
      <c r="O269" s="87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7" t="s">
        <v>276</v>
      </c>
      <c r="AT269" s="227" t="s">
        <v>163</v>
      </c>
      <c r="AU269" s="227" t="s">
        <v>79</v>
      </c>
      <c r="AY269" s="20" t="s">
        <v>161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20" t="s">
        <v>79</v>
      </c>
      <c r="BK269" s="228">
        <f>ROUND(I269*H269,2)</f>
        <v>0</v>
      </c>
      <c r="BL269" s="20" t="s">
        <v>276</v>
      </c>
      <c r="BM269" s="227" t="s">
        <v>3111</v>
      </c>
    </row>
    <row r="270" s="2" customFormat="1" ht="16.5" customHeight="1">
      <c r="A270" s="41"/>
      <c r="B270" s="42"/>
      <c r="C270" s="216" t="s">
        <v>1693</v>
      </c>
      <c r="D270" s="216" t="s">
        <v>163</v>
      </c>
      <c r="E270" s="217" t="s">
        <v>3112</v>
      </c>
      <c r="F270" s="218" t="s">
        <v>3113</v>
      </c>
      <c r="G270" s="219" t="s">
        <v>1125</v>
      </c>
      <c r="H270" s="220">
        <v>6</v>
      </c>
      <c r="I270" s="221"/>
      <c r="J270" s="222">
        <f>ROUND(I270*H270,2)</f>
        <v>0</v>
      </c>
      <c r="K270" s="218" t="s">
        <v>21</v>
      </c>
      <c r="L270" s="47"/>
      <c r="M270" s="223" t="s">
        <v>21</v>
      </c>
      <c r="N270" s="224" t="s">
        <v>43</v>
      </c>
      <c r="O270" s="87"/>
      <c r="P270" s="225">
        <f>O270*H270</f>
        <v>0</v>
      </c>
      <c r="Q270" s="225">
        <v>0</v>
      </c>
      <c r="R270" s="225">
        <f>Q270*H270</f>
        <v>0</v>
      </c>
      <c r="S270" s="225">
        <v>0</v>
      </c>
      <c r="T270" s="226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7" t="s">
        <v>276</v>
      </c>
      <c r="AT270" s="227" t="s">
        <v>163</v>
      </c>
      <c r="AU270" s="227" t="s">
        <v>79</v>
      </c>
      <c r="AY270" s="20" t="s">
        <v>161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20" t="s">
        <v>79</v>
      </c>
      <c r="BK270" s="228">
        <f>ROUND(I270*H270,2)</f>
        <v>0</v>
      </c>
      <c r="BL270" s="20" t="s">
        <v>276</v>
      </c>
      <c r="BM270" s="227" t="s">
        <v>3114</v>
      </c>
    </row>
    <row r="271" s="2" customFormat="1" ht="16.5" customHeight="1">
      <c r="A271" s="41"/>
      <c r="B271" s="42"/>
      <c r="C271" s="216" t="s">
        <v>1703</v>
      </c>
      <c r="D271" s="216" t="s">
        <v>163</v>
      </c>
      <c r="E271" s="217" t="s">
        <v>3115</v>
      </c>
      <c r="F271" s="218" t="s">
        <v>3116</v>
      </c>
      <c r="G271" s="219" t="s">
        <v>1125</v>
      </c>
      <c r="H271" s="220">
        <v>6</v>
      </c>
      <c r="I271" s="221"/>
      <c r="J271" s="222">
        <f>ROUND(I271*H271,2)</f>
        <v>0</v>
      </c>
      <c r="K271" s="218" t="s">
        <v>21</v>
      </c>
      <c r="L271" s="47"/>
      <c r="M271" s="223" t="s">
        <v>21</v>
      </c>
      <c r="N271" s="224" t="s">
        <v>43</v>
      </c>
      <c r="O271" s="87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7" t="s">
        <v>276</v>
      </c>
      <c r="AT271" s="227" t="s">
        <v>163</v>
      </c>
      <c r="AU271" s="227" t="s">
        <v>79</v>
      </c>
      <c r="AY271" s="20" t="s">
        <v>161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20" t="s">
        <v>79</v>
      </c>
      <c r="BK271" s="228">
        <f>ROUND(I271*H271,2)</f>
        <v>0</v>
      </c>
      <c r="BL271" s="20" t="s">
        <v>276</v>
      </c>
      <c r="BM271" s="227" t="s">
        <v>3117</v>
      </c>
    </row>
    <row r="272" s="2" customFormat="1" ht="16.5" customHeight="1">
      <c r="A272" s="41"/>
      <c r="B272" s="42"/>
      <c r="C272" s="216" t="s">
        <v>1707</v>
      </c>
      <c r="D272" s="216" t="s">
        <v>163</v>
      </c>
      <c r="E272" s="217" t="s">
        <v>3118</v>
      </c>
      <c r="F272" s="218" t="s">
        <v>3119</v>
      </c>
      <c r="G272" s="219" t="s">
        <v>1125</v>
      </c>
      <c r="H272" s="220">
        <v>6</v>
      </c>
      <c r="I272" s="221"/>
      <c r="J272" s="222">
        <f>ROUND(I272*H272,2)</f>
        <v>0</v>
      </c>
      <c r="K272" s="218" t="s">
        <v>21</v>
      </c>
      <c r="L272" s="47"/>
      <c r="M272" s="223" t="s">
        <v>21</v>
      </c>
      <c r="N272" s="224" t="s">
        <v>43</v>
      </c>
      <c r="O272" s="87"/>
      <c r="P272" s="225">
        <f>O272*H272</f>
        <v>0</v>
      </c>
      <c r="Q272" s="225">
        <v>0</v>
      </c>
      <c r="R272" s="225">
        <f>Q272*H272</f>
        <v>0</v>
      </c>
      <c r="S272" s="225">
        <v>0</v>
      </c>
      <c r="T272" s="226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7" t="s">
        <v>276</v>
      </c>
      <c r="AT272" s="227" t="s">
        <v>163</v>
      </c>
      <c r="AU272" s="227" t="s">
        <v>79</v>
      </c>
      <c r="AY272" s="20" t="s">
        <v>161</v>
      </c>
      <c r="BE272" s="228">
        <f>IF(N272="základní",J272,0)</f>
        <v>0</v>
      </c>
      <c r="BF272" s="228">
        <f>IF(N272="snížená",J272,0)</f>
        <v>0</v>
      </c>
      <c r="BG272" s="228">
        <f>IF(N272="zákl. přenesená",J272,0)</f>
        <v>0</v>
      </c>
      <c r="BH272" s="228">
        <f>IF(N272="sníž. přenesená",J272,0)</f>
        <v>0</v>
      </c>
      <c r="BI272" s="228">
        <f>IF(N272="nulová",J272,0)</f>
        <v>0</v>
      </c>
      <c r="BJ272" s="20" t="s">
        <v>79</v>
      </c>
      <c r="BK272" s="228">
        <f>ROUND(I272*H272,2)</f>
        <v>0</v>
      </c>
      <c r="BL272" s="20" t="s">
        <v>276</v>
      </c>
      <c r="BM272" s="227" t="s">
        <v>3120</v>
      </c>
    </row>
    <row r="273" s="2" customFormat="1" ht="16.5" customHeight="1">
      <c r="A273" s="41"/>
      <c r="B273" s="42"/>
      <c r="C273" s="216" t="s">
        <v>1713</v>
      </c>
      <c r="D273" s="216" t="s">
        <v>163</v>
      </c>
      <c r="E273" s="217" t="s">
        <v>3121</v>
      </c>
      <c r="F273" s="218" t="s">
        <v>3122</v>
      </c>
      <c r="G273" s="219" t="s">
        <v>1125</v>
      </c>
      <c r="H273" s="220">
        <v>3</v>
      </c>
      <c r="I273" s="221"/>
      <c r="J273" s="222">
        <f>ROUND(I273*H273,2)</f>
        <v>0</v>
      </c>
      <c r="K273" s="218" t="s">
        <v>21</v>
      </c>
      <c r="L273" s="47"/>
      <c r="M273" s="223" t="s">
        <v>21</v>
      </c>
      <c r="N273" s="224" t="s">
        <v>43</v>
      </c>
      <c r="O273" s="87"/>
      <c r="P273" s="225">
        <f>O273*H273</f>
        <v>0</v>
      </c>
      <c r="Q273" s="225">
        <v>0</v>
      </c>
      <c r="R273" s="225">
        <f>Q273*H273</f>
        <v>0</v>
      </c>
      <c r="S273" s="225">
        <v>0</v>
      </c>
      <c r="T273" s="226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27" t="s">
        <v>276</v>
      </c>
      <c r="AT273" s="227" t="s">
        <v>163</v>
      </c>
      <c r="AU273" s="227" t="s">
        <v>79</v>
      </c>
      <c r="AY273" s="20" t="s">
        <v>161</v>
      </c>
      <c r="BE273" s="228">
        <f>IF(N273="základní",J273,0)</f>
        <v>0</v>
      </c>
      <c r="BF273" s="228">
        <f>IF(N273="snížená",J273,0)</f>
        <v>0</v>
      </c>
      <c r="BG273" s="228">
        <f>IF(N273="zákl. přenesená",J273,0)</f>
        <v>0</v>
      </c>
      <c r="BH273" s="228">
        <f>IF(N273="sníž. přenesená",J273,0)</f>
        <v>0</v>
      </c>
      <c r="BI273" s="228">
        <f>IF(N273="nulová",J273,0)</f>
        <v>0</v>
      </c>
      <c r="BJ273" s="20" t="s">
        <v>79</v>
      </c>
      <c r="BK273" s="228">
        <f>ROUND(I273*H273,2)</f>
        <v>0</v>
      </c>
      <c r="BL273" s="20" t="s">
        <v>276</v>
      </c>
      <c r="BM273" s="227" t="s">
        <v>3123</v>
      </c>
    </row>
    <row r="274" s="2" customFormat="1" ht="16.5" customHeight="1">
      <c r="A274" s="41"/>
      <c r="B274" s="42"/>
      <c r="C274" s="216" t="s">
        <v>1720</v>
      </c>
      <c r="D274" s="216" t="s">
        <v>163</v>
      </c>
      <c r="E274" s="217" t="s">
        <v>3124</v>
      </c>
      <c r="F274" s="218" t="s">
        <v>3125</v>
      </c>
      <c r="G274" s="219" t="s">
        <v>1125</v>
      </c>
      <c r="H274" s="220">
        <v>3</v>
      </c>
      <c r="I274" s="221"/>
      <c r="J274" s="222">
        <f>ROUND(I274*H274,2)</f>
        <v>0</v>
      </c>
      <c r="K274" s="218" t="s">
        <v>21</v>
      </c>
      <c r="L274" s="47"/>
      <c r="M274" s="223" t="s">
        <v>21</v>
      </c>
      <c r="N274" s="224" t="s">
        <v>43</v>
      </c>
      <c r="O274" s="87"/>
      <c r="P274" s="225">
        <f>O274*H274</f>
        <v>0</v>
      </c>
      <c r="Q274" s="225">
        <v>0</v>
      </c>
      <c r="R274" s="225">
        <f>Q274*H274</f>
        <v>0</v>
      </c>
      <c r="S274" s="225">
        <v>0</v>
      </c>
      <c r="T274" s="226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7" t="s">
        <v>276</v>
      </c>
      <c r="AT274" s="227" t="s">
        <v>163</v>
      </c>
      <c r="AU274" s="227" t="s">
        <v>79</v>
      </c>
      <c r="AY274" s="20" t="s">
        <v>161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20" t="s">
        <v>79</v>
      </c>
      <c r="BK274" s="228">
        <f>ROUND(I274*H274,2)</f>
        <v>0</v>
      </c>
      <c r="BL274" s="20" t="s">
        <v>276</v>
      </c>
      <c r="BM274" s="227" t="s">
        <v>3126</v>
      </c>
    </row>
    <row r="275" s="2" customFormat="1" ht="16.5" customHeight="1">
      <c r="A275" s="41"/>
      <c r="B275" s="42"/>
      <c r="C275" s="216" t="s">
        <v>1726</v>
      </c>
      <c r="D275" s="216" t="s">
        <v>163</v>
      </c>
      <c r="E275" s="217" t="s">
        <v>3127</v>
      </c>
      <c r="F275" s="218" t="s">
        <v>3128</v>
      </c>
      <c r="G275" s="219" t="s">
        <v>1125</v>
      </c>
      <c r="H275" s="220">
        <v>1</v>
      </c>
      <c r="I275" s="221"/>
      <c r="J275" s="222">
        <f>ROUND(I275*H275,2)</f>
        <v>0</v>
      </c>
      <c r="K275" s="218" t="s">
        <v>21</v>
      </c>
      <c r="L275" s="47"/>
      <c r="M275" s="223" t="s">
        <v>21</v>
      </c>
      <c r="N275" s="224" t="s">
        <v>43</v>
      </c>
      <c r="O275" s="87"/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7" t="s">
        <v>276</v>
      </c>
      <c r="AT275" s="227" t="s">
        <v>163</v>
      </c>
      <c r="AU275" s="227" t="s">
        <v>79</v>
      </c>
      <c r="AY275" s="20" t="s">
        <v>161</v>
      </c>
      <c r="BE275" s="228">
        <f>IF(N275="základní",J275,0)</f>
        <v>0</v>
      </c>
      <c r="BF275" s="228">
        <f>IF(N275="snížená",J275,0)</f>
        <v>0</v>
      </c>
      <c r="BG275" s="228">
        <f>IF(N275="zákl. přenesená",J275,0)</f>
        <v>0</v>
      </c>
      <c r="BH275" s="228">
        <f>IF(N275="sníž. přenesená",J275,0)</f>
        <v>0</v>
      </c>
      <c r="BI275" s="228">
        <f>IF(N275="nulová",J275,0)</f>
        <v>0</v>
      </c>
      <c r="BJ275" s="20" t="s">
        <v>79</v>
      </c>
      <c r="BK275" s="228">
        <f>ROUND(I275*H275,2)</f>
        <v>0</v>
      </c>
      <c r="BL275" s="20" t="s">
        <v>276</v>
      </c>
      <c r="BM275" s="227" t="s">
        <v>3129</v>
      </c>
    </row>
    <row r="276" s="2" customFormat="1" ht="16.5" customHeight="1">
      <c r="A276" s="41"/>
      <c r="B276" s="42"/>
      <c r="C276" s="216" t="s">
        <v>1731</v>
      </c>
      <c r="D276" s="216" t="s">
        <v>163</v>
      </c>
      <c r="E276" s="217" t="s">
        <v>3130</v>
      </c>
      <c r="F276" s="218" t="s">
        <v>3131</v>
      </c>
      <c r="G276" s="219" t="s">
        <v>1125</v>
      </c>
      <c r="H276" s="220">
        <v>1</v>
      </c>
      <c r="I276" s="221"/>
      <c r="J276" s="222">
        <f>ROUND(I276*H276,2)</f>
        <v>0</v>
      </c>
      <c r="K276" s="218" t="s">
        <v>21</v>
      </c>
      <c r="L276" s="47"/>
      <c r="M276" s="223" t="s">
        <v>21</v>
      </c>
      <c r="N276" s="224" t="s">
        <v>43</v>
      </c>
      <c r="O276" s="87"/>
      <c r="P276" s="225">
        <f>O276*H276</f>
        <v>0</v>
      </c>
      <c r="Q276" s="225">
        <v>0</v>
      </c>
      <c r="R276" s="225">
        <f>Q276*H276</f>
        <v>0</v>
      </c>
      <c r="S276" s="225">
        <v>0</v>
      </c>
      <c r="T276" s="226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7" t="s">
        <v>276</v>
      </c>
      <c r="AT276" s="227" t="s">
        <v>163</v>
      </c>
      <c r="AU276" s="227" t="s">
        <v>79</v>
      </c>
      <c r="AY276" s="20" t="s">
        <v>161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20" t="s">
        <v>79</v>
      </c>
      <c r="BK276" s="228">
        <f>ROUND(I276*H276,2)</f>
        <v>0</v>
      </c>
      <c r="BL276" s="20" t="s">
        <v>276</v>
      </c>
      <c r="BM276" s="227" t="s">
        <v>3132</v>
      </c>
    </row>
    <row r="277" s="2" customFormat="1" ht="16.5" customHeight="1">
      <c r="A277" s="41"/>
      <c r="B277" s="42"/>
      <c r="C277" s="216" t="s">
        <v>1737</v>
      </c>
      <c r="D277" s="216" t="s">
        <v>163</v>
      </c>
      <c r="E277" s="217" t="s">
        <v>3133</v>
      </c>
      <c r="F277" s="218" t="s">
        <v>3134</v>
      </c>
      <c r="G277" s="219" t="s">
        <v>1125</v>
      </c>
      <c r="H277" s="220">
        <v>3</v>
      </c>
      <c r="I277" s="221"/>
      <c r="J277" s="222">
        <f>ROUND(I277*H277,2)</f>
        <v>0</v>
      </c>
      <c r="K277" s="218" t="s">
        <v>21</v>
      </c>
      <c r="L277" s="47"/>
      <c r="M277" s="223" t="s">
        <v>21</v>
      </c>
      <c r="N277" s="224" t="s">
        <v>43</v>
      </c>
      <c r="O277" s="87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27" t="s">
        <v>276</v>
      </c>
      <c r="AT277" s="227" t="s">
        <v>163</v>
      </c>
      <c r="AU277" s="227" t="s">
        <v>79</v>
      </c>
      <c r="AY277" s="20" t="s">
        <v>161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20" t="s">
        <v>79</v>
      </c>
      <c r="BK277" s="228">
        <f>ROUND(I277*H277,2)</f>
        <v>0</v>
      </c>
      <c r="BL277" s="20" t="s">
        <v>276</v>
      </c>
      <c r="BM277" s="227" t="s">
        <v>3135</v>
      </c>
    </row>
    <row r="278" s="2" customFormat="1" ht="16.5" customHeight="1">
      <c r="A278" s="41"/>
      <c r="B278" s="42"/>
      <c r="C278" s="216" t="s">
        <v>1741</v>
      </c>
      <c r="D278" s="216" t="s">
        <v>163</v>
      </c>
      <c r="E278" s="217" t="s">
        <v>3136</v>
      </c>
      <c r="F278" s="218" t="s">
        <v>3137</v>
      </c>
      <c r="G278" s="219" t="s">
        <v>1125</v>
      </c>
      <c r="H278" s="220">
        <v>1</v>
      </c>
      <c r="I278" s="221"/>
      <c r="J278" s="222">
        <f>ROUND(I278*H278,2)</f>
        <v>0</v>
      </c>
      <c r="K278" s="218" t="s">
        <v>21</v>
      </c>
      <c r="L278" s="47"/>
      <c r="M278" s="223" t="s">
        <v>21</v>
      </c>
      <c r="N278" s="224" t="s">
        <v>43</v>
      </c>
      <c r="O278" s="87"/>
      <c r="P278" s="225">
        <f>O278*H278</f>
        <v>0</v>
      </c>
      <c r="Q278" s="225">
        <v>0</v>
      </c>
      <c r="R278" s="225">
        <f>Q278*H278</f>
        <v>0</v>
      </c>
      <c r="S278" s="225">
        <v>0</v>
      </c>
      <c r="T278" s="226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7" t="s">
        <v>276</v>
      </c>
      <c r="AT278" s="227" t="s">
        <v>163</v>
      </c>
      <c r="AU278" s="227" t="s">
        <v>79</v>
      </c>
      <c r="AY278" s="20" t="s">
        <v>161</v>
      </c>
      <c r="BE278" s="228">
        <f>IF(N278="základní",J278,0)</f>
        <v>0</v>
      </c>
      <c r="BF278" s="228">
        <f>IF(N278="snížená",J278,0)</f>
        <v>0</v>
      </c>
      <c r="BG278" s="228">
        <f>IF(N278="zákl. přenesená",J278,0)</f>
        <v>0</v>
      </c>
      <c r="BH278" s="228">
        <f>IF(N278="sníž. přenesená",J278,0)</f>
        <v>0</v>
      </c>
      <c r="BI278" s="228">
        <f>IF(N278="nulová",J278,0)</f>
        <v>0</v>
      </c>
      <c r="BJ278" s="20" t="s">
        <v>79</v>
      </c>
      <c r="BK278" s="228">
        <f>ROUND(I278*H278,2)</f>
        <v>0</v>
      </c>
      <c r="BL278" s="20" t="s">
        <v>276</v>
      </c>
      <c r="BM278" s="227" t="s">
        <v>3138</v>
      </c>
    </row>
    <row r="279" s="2" customFormat="1" ht="16.5" customHeight="1">
      <c r="A279" s="41"/>
      <c r="B279" s="42"/>
      <c r="C279" s="216" t="s">
        <v>1746</v>
      </c>
      <c r="D279" s="216" t="s">
        <v>163</v>
      </c>
      <c r="E279" s="217" t="s">
        <v>3139</v>
      </c>
      <c r="F279" s="218" t="s">
        <v>3140</v>
      </c>
      <c r="G279" s="219" t="s">
        <v>1125</v>
      </c>
      <c r="H279" s="220">
        <v>1</v>
      </c>
      <c r="I279" s="221"/>
      <c r="J279" s="222">
        <f>ROUND(I279*H279,2)</f>
        <v>0</v>
      </c>
      <c r="K279" s="218" t="s">
        <v>21</v>
      </c>
      <c r="L279" s="47"/>
      <c r="M279" s="223" t="s">
        <v>21</v>
      </c>
      <c r="N279" s="224" t="s">
        <v>43</v>
      </c>
      <c r="O279" s="87"/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7" t="s">
        <v>276</v>
      </c>
      <c r="AT279" s="227" t="s">
        <v>163</v>
      </c>
      <c r="AU279" s="227" t="s">
        <v>79</v>
      </c>
      <c r="AY279" s="20" t="s">
        <v>161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20" t="s">
        <v>79</v>
      </c>
      <c r="BK279" s="228">
        <f>ROUND(I279*H279,2)</f>
        <v>0</v>
      </c>
      <c r="BL279" s="20" t="s">
        <v>276</v>
      </c>
      <c r="BM279" s="227" t="s">
        <v>3141</v>
      </c>
    </row>
    <row r="280" s="2" customFormat="1" ht="16.5" customHeight="1">
      <c r="A280" s="41"/>
      <c r="B280" s="42"/>
      <c r="C280" s="216" t="s">
        <v>1752</v>
      </c>
      <c r="D280" s="216" t="s">
        <v>163</v>
      </c>
      <c r="E280" s="217" t="s">
        <v>3142</v>
      </c>
      <c r="F280" s="218" t="s">
        <v>3143</v>
      </c>
      <c r="G280" s="219" t="s">
        <v>1125</v>
      </c>
      <c r="H280" s="220">
        <v>1</v>
      </c>
      <c r="I280" s="221"/>
      <c r="J280" s="222">
        <f>ROUND(I280*H280,2)</f>
        <v>0</v>
      </c>
      <c r="K280" s="218" t="s">
        <v>21</v>
      </c>
      <c r="L280" s="47"/>
      <c r="M280" s="223" t="s">
        <v>21</v>
      </c>
      <c r="N280" s="224" t="s">
        <v>43</v>
      </c>
      <c r="O280" s="87"/>
      <c r="P280" s="225">
        <f>O280*H280</f>
        <v>0</v>
      </c>
      <c r="Q280" s="225">
        <v>0</v>
      </c>
      <c r="R280" s="225">
        <f>Q280*H280</f>
        <v>0</v>
      </c>
      <c r="S280" s="225">
        <v>0</v>
      </c>
      <c r="T280" s="226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227" t="s">
        <v>276</v>
      </c>
      <c r="AT280" s="227" t="s">
        <v>163</v>
      </c>
      <c r="AU280" s="227" t="s">
        <v>79</v>
      </c>
      <c r="AY280" s="20" t="s">
        <v>161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20" t="s">
        <v>79</v>
      </c>
      <c r="BK280" s="228">
        <f>ROUND(I280*H280,2)</f>
        <v>0</v>
      </c>
      <c r="BL280" s="20" t="s">
        <v>276</v>
      </c>
      <c r="BM280" s="227" t="s">
        <v>3144</v>
      </c>
    </row>
    <row r="281" s="2" customFormat="1" ht="16.5" customHeight="1">
      <c r="A281" s="41"/>
      <c r="B281" s="42"/>
      <c r="C281" s="216" t="s">
        <v>1760</v>
      </c>
      <c r="D281" s="216" t="s">
        <v>163</v>
      </c>
      <c r="E281" s="217" t="s">
        <v>3145</v>
      </c>
      <c r="F281" s="218" t="s">
        <v>3146</v>
      </c>
      <c r="G281" s="219" t="s">
        <v>1125</v>
      </c>
      <c r="H281" s="220">
        <v>1</v>
      </c>
      <c r="I281" s="221"/>
      <c r="J281" s="222">
        <f>ROUND(I281*H281,2)</f>
        <v>0</v>
      </c>
      <c r="K281" s="218" t="s">
        <v>21</v>
      </c>
      <c r="L281" s="47"/>
      <c r="M281" s="223" t="s">
        <v>21</v>
      </c>
      <c r="N281" s="224" t="s">
        <v>43</v>
      </c>
      <c r="O281" s="87"/>
      <c r="P281" s="225">
        <f>O281*H281</f>
        <v>0</v>
      </c>
      <c r="Q281" s="225">
        <v>0</v>
      </c>
      <c r="R281" s="225">
        <f>Q281*H281</f>
        <v>0</v>
      </c>
      <c r="S281" s="225">
        <v>0</v>
      </c>
      <c r="T281" s="226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7" t="s">
        <v>276</v>
      </c>
      <c r="AT281" s="227" t="s">
        <v>163</v>
      </c>
      <c r="AU281" s="227" t="s">
        <v>79</v>
      </c>
      <c r="AY281" s="20" t="s">
        <v>161</v>
      </c>
      <c r="BE281" s="228">
        <f>IF(N281="základní",J281,0)</f>
        <v>0</v>
      </c>
      <c r="BF281" s="228">
        <f>IF(N281="snížená",J281,0)</f>
        <v>0</v>
      </c>
      <c r="BG281" s="228">
        <f>IF(N281="zákl. přenesená",J281,0)</f>
        <v>0</v>
      </c>
      <c r="BH281" s="228">
        <f>IF(N281="sníž. přenesená",J281,0)</f>
        <v>0</v>
      </c>
      <c r="BI281" s="228">
        <f>IF(N281="nulová",J281,0)</f>
        <v>0</v>
      </c>
      <c r="BJ281" s="20" t="s">
        <v>79</v>
      </c>
      <c r="BK281" s="228">
        <f>ROUND(I281*H281,2)</f>
        <v>0</v>
      </c>
      <c r="BL281" s="20" t="s">
        <v>276</v>
      </c>
      <c r="BM281" s="227" t="s">
        <v>3147</v>
      </c>
    </row>
    <row r="282" s="2" customFormat="1" ht="16.5" customHeight="1">
      <c r="A282" s="41"/>
      <c r="B282" s="42"/>
      <c r="C282" s="216" t="s">
        <v>1767</v>
      </c>
      <c r="D282" s="216" t="s">
        <v>163</v>
      </c>
      <c r="E282" s="217" t="s">
        <v>3148</v>
      </c>
      <c r="F282" s="218" t="s">
        <v>3149</v>
      </c>
      <c r="G282" s="219" t="s">
        <v>1125</v>
      </c>
      <c r="H282" s="220">
        <v>1</v>
      </c>
      <c r="I282" s="221"/>
      <c r="J282" s="222">
        <f>ROUND(I282*H282,2)</f>
        <v>0</v>
      </c>
      <c r="K282" s="218" t="s">
        <v>21</v>
      </c>
      <c r="L282" s="47"/>
      <c r="M282" s="223" t="s">
        <v>21</v>
      </c>
      <c r="N282" s="224" t="s">
        <v>43</v>
      </c>
      <c r="O282" s="87"/>
      <c r="P282" s="225">
        <f>O282*H282</f>
        <v>0</v>
      </c>
      <c r="Q282" s="225">
        <v>0</v>
      </c>
      <c r="R282" s="225">
        <f>Q282*H282</f>
        <v>0</v>
      </c>
      <c r="S282" s="225">
        <v>0</v>
      </c>
      <c r="T282" s="226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27" t="s">
        <v>276</v>
      </c>
      <c r="AT282" s="227" t="s">
        <v>163</v>
      </c>
      <c r="AU282" s="227" t="s">
        <v>79</v>
      </c>
      <c r="AY282" s="20" t="s">
        <v>161</v>
      </c>
      <c r="BE282" s="228">
        <f>IF(N282="základní",J282,0)</f>
        <v>0</v>
      </c>
      <c r="BF282" s="228">
        <f>IF(N282="snížená",J282,0)</f>
        <v>0</v>
      </c>
      <c r="BG282" s="228">
        <f>IF(N282="zákl. přenesená",J282,0)</f>
        <v>0</v>
      </c>
      <c r="BH282" s="228">
        <f>IF(N282="sníž. přenesená",J282,0)</f>
        <v>0</v>
      </c>
      <c r="BI282" s="228">
        <f>IF(N282="nulová",J282,0)</f>
        <v>0</v>
      </c>
      <c r="BJ282" s="20" t="s">
        <v>79</v>
      </c>
      <c r="BK282" s="228">
        <f>ROUND(I282*H282,2)</f>
        <v>0</v>
      </c>
      <c r="BL282" s="20" t="s">
        <v>276</v>
      </c>
      <c r="BM282" s="227" t="s">
        <v>3150</v>
      </c>
    </row>
    <row r="283" s="2" customFormat="1" ht="16.5" customHeight="1">
      <c r="A283" s="41"/>
      <c r="B283" s="42"/>
      <c r="C283" s="216" t="s">
        <v>1774</v>
      </c>
      <c r="D283" s="216" t="s">
        <v>163</v>
      </c>
      <c r="E283" s="217" t="s">
        <v>3151</v>
      </c>
      <c r="F283" s="218" t="s">
        <v>3152</v>
      </c>
      <c r="G283" s="219" t="s">
        <v>1125</v>
      </c>
      <c r="H283" s="220">
        <v>4</v>
      </c>
      <c r="I283" s="221"/>
      <c r="J283" s="222">
        <f>ROUND(I283*H283,2)</f>
        <v>0</v>
      </c>
      <c r="K283" s="218" t="s">
        <v>21</v>
      </c>
      <c r="L283" s="47"/>
      <c r="M283" s="223" t="s">
        <v>21</v>
      </c>
      <c r="N283" s="224" t="s">
        <v>43</v>
      </c>
      <c r="O283" s="87"/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27" t="s">
        <v>276</v>
      </c>
      <c r="AT283" s="227" t="s">
        <v>163</v>
      </c>
      <c r="AU283" s="227" t="s">
        <v>79</v>
      </c>
      <c r="AY283" s="20" t="s">
        <v>161</v>
      </c>
      <c r="BE283" s="228">
        <f>IF(N283="základní",J283,0)</f>
        <v>0</v>
      </c>
      <c r="BF283" s="228">
        <f>IF(N283="snížená",J283,0)</f>
        <v>0</v>
      </c>
      <c r="BG283" s="228">
        <f>IF(N283="zákl. přenesená",J283,0)</f>
        <v>0</v>
      </c>
      <c r="BH283" s="228">
        <f>IF(N283="sníž. přenesená",J283,0)</f>
        <v>0</v>
      </c>
      <c r="BI283" s="228">
        <f>IF(N283="nulová",J283,0)</f>
        <v>0</v>
      </c>
      <c r="BJ283" s="20" t="s">
        <v>79</v>
      </c>
      <c r="BK283" s="228">
        <f>ROUND(I283*H283,2)</f>
        <v>0</v>
      </c>
      <c r="BL283" s="20" t="s">
        <v>276</v>
      </c>
      <c r="BM283" s="227" t="s">
        <v>3153</v>
      </c>
    </row>
    <row r="284" s="2" customFormat="1" ht="16.5" customHeight="1">
      <c r="A284" s="41"/>
      <c r="B284" s="42"/>
      <c r="C284" s="216" t="s">
        <v>1786</v>
      </c>
      <c r="D284" s="216" t="s">
        <v>163</v>
      </c>
      <c r="E284" s="217" t="s">
        <v>3154</v>
      </c>
      <c r="F284" s="218" t="s">
        <v>3155</v>
      </c>
      <c r="G284" s="219" t="s">
        <v>1125</v>
      </c>
      <c r="H284" s="220">
        <v>1</v>
      </c>
      <c r="I284" s="221"/>
      <c r="J284" s="222">
        <f>ROUND(I284*H284,2)</f>
        <v>0</v>
      </c>
      <c r="K284" s="218" t="s">
        <v>21</v>
      </c>
      <c r="L284" s="47"/>
      <c r="M284" s="223" t="s">
        <v>21</v>
      </c>
      <c r="N284" s="224" t="s">
        <v>43</v>
      </c>
      <c r="O284" s="87"/>
      <c r="P284" s="225">
        <f>O284*H284</f>
        <v>0</v>
      </c>
      <c r="Q284" s="225">
        <v>0</v>
      </c>
      <c r="R284" s="225">
        <f>Q284*H284</f>
        <v>0</v>
      </c>
      <c r="S284" s="225">
        <v>0</v>
      </c>
      <c r="T284" s="226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7" t="s">
        <v>276</v>
      </c>
      <c r="AT284" s="227" t="s">
        <v>163</v>
      </c>
      <c r="AU284" s="227" t="s">
        <v>79</v>
      </c>
      <c r="AY284" s="20" t="s">
        <v>161</v>
      </c>
      <c r="BE284" s="228">
        <f>IF(N284="základní",J284,0)</f>
        <v>0</v>
      </c>
      <c r="BF284" s="228">
        <f>IF(N284="snížená",J284,0)</f>
        <v>0</v>
      </c>
      <c r="BG284" s="228">
        <f>IF(N284="zákl. přenesená",J284,0)</f>
        <v>0</v>
      </c>
      <c r="BH284" s="228">
        <f>IF(N284="sníž. přenesená",J284,0)</f>
        <v>0</v>
      </c>
      <c r="BI284" s="228">
        <f>IF(N284="nulová",J284,0)</f>
        <v>0</v>
      </c>
      <c r="BJ284" s="20" t="s">
        <v>79</v>
      </c>
      <c r="BK284" s="228">
        <f>ROUND(I284*H284,2)</f>
        <v>0</v>
      </c>
      <c r="BL284" s="20" t="s">
        <v>276</v>
      </c>
      <c r="BM284" s="227" t="s">
        <v>3156</v>
      </c>
    </row>
    <row r="285" s="2" customFormat="1" ht="16.5" customHeight="1">
      <c r="A285" s="41"/>
      <c r="B285" s="42"/>
      <c r="C285" s="216" t="s">
        <v>1792</v>
      </c>
      <c r="D285" s="216" t="s">
        <v>163</v>
      </c>
      <c r="E285" s="217" t="s">
        <v>3157</v>
      </c>
      <c r="F285" s="218" t="s">
        <v>3158</v>
      </c>
      <c r="G285" s="219" t="s">
        <v>1125</v>
      </c>
      <c r="H285" s="220">
        <v>2</v>
      </c>
      <c r="I285" s="221"/>
      <c r="J285" s="222">
        <f>ROUND(I285*H285,2)</f>
        <v>0</v>
      </c>
      <c r="K285" s="218" t="s">
        <v>21</v>
      </c>
      <c r="L285" s="47"/>
      <c r="M285" s="223" t="s">
        <v>21</v>
      </c>
      <c r="N285" s="224" t="s">
        <v>43</v>
      </c>
      <c r="O285" s="87"/>
      <c r="P285" s="225">
        <f>O285*H285</f>
        <v>0</v>
      </c>
      <c r="Q285" s="225">
        <v>0</v>
      </c>
      <c r="R285" s="225">
        <f>Q285*H285</f>
        <v>0</v>
      </c>
      <c r="S285" s="225">
        <v>0</v>
      </c>
      <c r="T285" s="226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27" t="s">
        <v>276</v>
      </c>
      <c r="AT285" s="227" t="s">
        <v>163</v>
      </c>
      <c r="AU285" s="227" t="s">
        <v>79</v>
      </c>
      <c r="AY285" s="20" t="s">
        <v>161</v>
      </c>
      <c r="BE285" s="228">
        <f>IF(N285="základní",J285,0)</f>
        <v>0</v>
      </c>
      <c r="BF285" s="228">
        <f>IF(N285="snížená",J285,0)</f>
        <v>0</v>
      </c>
      <c r="BG285" s="228">
        <f>IF(N285="zákl. přenesená",J285,0)</f>
        <v>0</v>
      </c>
      <c r="BH285" s="228">
        <f>IF(N285="sníž. přenesená",J285,0)</f>
        <v>0</v>
      </c>
      <c r="BI285" s="228">
        <f>IF(N285="nulová",J285,0)</f>
        <v>0</v>
      </c>
      <c r="BJ285" s="20" t="s">
        <v>79</v>
      </c>
      <c r="BK285" s="228">
        <f>ROUND(I285*H285,2)</f>
        <v>0</v>
      </c>
      <c r="BL285" s="20" t="s">
        <v>276</v>
      </c>
      <c r="BM285" s="227" t="s">
        <v>3159</v>
      </c>
    </row>
    <row r="286" s="2" customFormat="1" ht="16.5" customHeight="1">
      <c r="A286" s="41"/>
      <c r="B286" s="42"/>
      <c r="C286" s="216" t="s">
        <v>1798</v>
      </c>
      <c r="D286" s="216" t="s">
        <v>163</v>
      </c>
      <c r="E286" s="217" t="s">
        <v>3160</v>
      </c>
      <c r="F286" s="218" t="s">
        <v>3161</v>
      </c>
      <c r="G286" s="219" t="s">
        <v>1125</v>
      </c>
      <c r="H286" s="220">
        <v>1</v>
      </c>
      <c r="I286" s="221"/>
      <c r="J286" s="222">
        <f>ROUND(I286*H286,2)</f>
        <v>0</v>
      </c>
      <c r="K286" s="218" t="s">
        <v>21</v>
      </c>
      <c r="L286" s="47"/>
      <c r="M286" s="223" t="s">
        <v>21</v>
      </c>
      <c r="N286" s="224" t="s">
        <v>43</v>
      </c>
      <c r="O286" s="87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7" t="s">
        <v>276</v>
      </c>
      <c r="AT286" s="227" t="s">
        <v>163</v>
      </c>
      <c r="AU286" s="227" t="s">
        <v>79</v>
      </c>
      <c r="AY286" s="20" t="s">
        <v>161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20" t="s">
        <v>79</v>
      </c>
      <c r="BK286" s="228">
        <f>ROUND(I286*H286,2)</f>
        <v>0</v>
      </c>
      <c r="BL286" s="20" t="s">
        <v>276</v>
      </c>
      <c r="BM286" s="227" t="s">
        <v>3162</v>
      </c>
    </row>
    <row r="287" s="2" customFormat="1" ht="16.5" customHeight="1">
      <c r="A287" s="41"/>
      <c r="B287" s="42"/>
      <c r="C287" s="216" t="s">
        <v>1803</v>
      </c>
      <c r="D287" s="216" t="s">
        <v>163</v>
      </c>
      <c r="E287" s="217" t="s">
        <v>3163</v>
      </c>
      <c r="F287" s="218" t="s">
        <v>2813</v>
      </c>
      <c r="G287" s="219" t="s">
        <v>232</v>
      </c>
      <c r="H287" s="220">
        <v>1</v>
      </c>
      <c r="I287" s="221"/>
      <c r="J287" s="222">
        <f>ROUND(I287*H287,2)</f>
        <v>0</v>
      </c>
      <c r="K287" s="218" t="s">
        <v>21</v>
      </c>
      <c r="L287" s="47"/>
      <c r="M287" s="294" t="s">
        <v>21</v>
      </c>
      <c r="N287" s="295" t="s">
        <v>43</v>
      </c>
      <c r="O287" s="296"/>
      <c r="P287" s="297">
        <f>O287*H287</f>
        <v>0</v>
      </c>
      <c r="Q287" s="297">
        <v>0</v>
      </c>
      <c r="R287" s="297">
        <f>Q287*H287</f>
        <v>0</v>
      </c>
      <c r="S287" s="297">
        <v>0</v>
      </c>
      <c r="T287" s="298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27" t="s">
        <v>276</v>
      </c>
      <c r="AT287" s="227" t="s">
        <v>163</v>
      </c>
      <c r="AU287" s="227" t="s">
        <v>79</v>
      </c>
      <c r="AY287" s="20" t="s">
        <v>161</v>
      </c>
      <c r="BE287" s="228">
        <f>IF(N287="základní",J287,0)</f>
        <v>0</v>
      </c>
      <c r="BF287" s="228">
        <f>IF(N287="snížená",J287,0)</f>
        <v>0</v>
      </c>
      <c r="BG287" s="228">
        <f>IF(N287="zákl. přenesená",J287,0)</f>
        <v>0</v>
      </c>
      <c r="BH287" s="228">
        <f>IF(N287="sníž. přenesená",J287,0)</f>
        <v>0</v>
      </c>
      <c r="BI287" s="228">
        <f>IF(N287="nulová",J287,0)</f>
        <v>0</v>
      </c>
      <c r="BJ287" s="20" t="s">
        <v>79</v>
      </c>
      <c r="BK287" s="228">
        <f>ROUND(I287*H287,2)</f>
        <v>0</v>
      </c>
      <c r="BL287" s="20" t="s">
        <v>276</v>
      </c>
      <c r="BM287" s="227" t="s">
        <v>3164</v>
      </c>
    </row>
    <row r="288" s="2" customFormat="1" ht="6.96" customHeight="1">
      <c r="A288" s="41"/>
      <c r="B288" s="62"/>
      <c r="C288" s="63"/>
      <c r="D288" s="63"/>
      <c r="E288" s="63"/>
      <c r="F288" s="63"/>
      <c r="G288" s="63"/>
      <c r="H288" s="63"/>
      <c r="I288" s="63"/>
      <c r="J288" s="63"/>
      <c r="K288" s="63"/>
      <c r="L288" s="47"/>
      <c r="M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</row>
  </sheetData>
  <sheetProtection sheet="1" autoFilter="0" formatColumns="0" formatRows="0" objects="1" scenarios="1" spinCount="100000" saltValue="cT8jOi9yMtvjVJ4N6ciBIFItxQ+7RnFl8Nc3OT4LO2r9nMlX8uuJ7iXSJJX9/yV6yFlyU3B98spH2tsrx6dS+w==" hashValue="vC8D6Eh0vUGiO2asazRsP7dNZHkSL0iNDSOJa/aa3WlVpjf9TLYzpqg6+B2raQnciC81Q+lN9/2PdvwQAZ4shw==" algorithmName="SHA-512" password="CC35"/>
  <autoFilter ref="C92:K28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1" customFormat="1" ht="12" customHeight="1">
      <c r="B8" s="23"/>
      <c r="D8" s="146" t="s">
        <v>130</v>
      </c>
      <c r="L8" s="23"/>
    </row>
    <row r="9" s="2" customFormat="1" ht="16.5" customHeight="1">
      <c r="A9" s="41"/>
      <c r="B9" s="47"/>
      <c r="C9" s="41"/>
      <c r="D9" s="41"/>
      <c r="E9" s="147" t="s">
        <v>131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132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3165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8. 11. 2024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33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35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33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21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ROUND(J91,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ROUND((SUM(BE91:BE141)),  2)</f>
        <v>0</v>
      </c>
      <c r="G35" s="41"/>
      <c r="H35" s="41"/>
      <c r="I35" s="161">
        <v>0.20999999999999999</v>
      </c>
      <c r="J35" s="160">
        <f>ROUND(((SUM(BE91:BE141))*I35),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ROUND((SUM(BF91:BF141)),  2)</f>
        <v>0</v>
      </c>
      <c r="G36" s="41"/>
      <c r="H36" s="41"/>
      <c r="I36" s="161">
        <v>0.14999999999999999</v>
      </c>
      <c r="J36" s="160">
        <f>ROUND(((SUM(BF91:BF141))*I36),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ROUND((SUM(BG91:BG141)),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ROUND((SUM(BH91:BH141)),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ROUND((SUM(BI91:BI141)),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135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1. etapa - Rekonstrukce a přístavba Loděnice Mšeno, Jablonec nad Nisou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132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01c - Vytápění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 xml:space="preserve">Mšeno nad Nisou </v>
      </c>
      <c r="G56" s="43"/>
      <c r="H56" s="43"/>
      <c r="I56" s="35" t="s">
        <v>24</v>
      </c>
      <c r="J56" s="75" t="str">
        <f>IF(J14="","",J14)</f>
        <v>8. 11. 2024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Rychlostní kanoistika Jablonec nad Nisou, z.s.</v>
      </c>
      <c r="G58" s="43"/>
      <c r="H58" s="43"/>
      <c r="I58" s="35" t="s">
        <v>32</v>
      </c>
      <c r="J58" s="39" t="str">
        <f>E23</f>
        <v>Studio Raketoplán, s.r.o.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>Studio Raketoplán, s.r.o.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136</v>
      </c>
      <c r="D61" s="175"/>
      <c r="E61" s="175"/>
      <c r="F61" s="175"/>
      <c r="G61" s="175"/>
      <c r="H61" s="175"/>
      <c r="I61" s="175"/>
      <c r="J61" s="176" t="s">
        <v>137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138</v>
      </c>
    </row>
    <row r="64" s="9" customFormat="1" ht="24.96" customHeight="1">
      <c r="A64" s="9"/>
      <c r="B64" s="178"/>
      <c r="C64" s="179"/>
      <c r="D64" s="180" t="s">
        <v>3166</v>
      </c>
      <c r="E64" s="181"/>
      <c r="F64" s="181"/>
      <c r="G64" s="181"/>
      <c r="H64" s="181"/>
      <c r="I64" s="181"/>
      <c r="J64" s="182">
        <f>J92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3167</v>
      </c>
      <c r="E65" s="181"/>
      <c r="F65" s="181"/>
      <c r="G65" s="181"/>
      <c r="H65" s="181"/>
      <c r="I65" s="181"/>
      <c r="J65" s="182">
        <f>J99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8"/>
      <c r="C66" s="179"/>
      <c r="D66" s="180" t="s">
        <v>3168</v>
      </c>
      <c r="E66" s="181"/>
      <c r="F66" s="181"/>
      <c r="G66" s="181"/>
      <c r="H66" s="181"/>
      <c r="I66" s="181"/>
      <c r="J66" s="182">
        <f>J107</f>
        <v>0</v>
      </c>
      <c r="K66" s="179"/>
      <c r="L66" s="18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78"/>
      <c r="C67" s="179"/>
      <c r="D67" s="180" t="s">
        <v>3169</v>
      </c>
      <c r="E67" s="181"/>
      <c r="F67" s="181"/>
      <c r="G67" s="181"/>
      <c r="H67" s="181"/>
      <c r="I67" s="181"/>
      <c r="J67" s="182">
        <f>J121</f>
        <v>0</v>
      </c>
      <c r="K67" s="179"/>
      <c r="L67" s="18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8"/>
      <c r="C68" s="179"/>
      <c r="D68" s="180" t="s">
        <v>3170</v>
      </c>
      <c r="E68" s="181"/>
      <c r="F68" s="181"/>
      <c r="G68" s="181"/>
      <c r="H68" s="181"/>
      <c r="I68" s="181"/>
      <c r="J68" s="182">
        <f>J127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3171</v>
      </c>
      <c r="E69" s="181"/>
      <c r="F69" s="181"/>
      <c r="G69" s="181"/>
      <c r="H69" s="181"/>
      <c r="I69" s="181"/>
      <c r="J69" s="182">
        <f>J133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146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3" t="str">
        <f>E7</f>
        <v>1. etapa - Rekonstrukce a přístavba Loděnice Mšeno, Jablonec nad Nisou</v>
      </c>
      <c r="F79" s="35"/>
      <c r="G79" s="35"/>
      <c r="H79" s="35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130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3" t="s">
        <v>131</v>
      </c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132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01c - Vytápění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22</v>
      </c>
      <c r="D85" s="43"/>
      <c r="E85" s="43"/>
      <c r="F85" s="30" t="str">
        <f>F14</f>
        <v xml:space="preserve">Mšeno nad Nisou </v>
      </c>
      <c r="G85" s="43"/>
      <c r="H85" s="43"/>
      <c r="I85" s="35" t="s">
        <v>24</v>
      </c>
      <c r="J85" s="75" t="str">
        <f>IF(J14="","",J14)</f>
        <v>8. 11. 2024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25.65" customHeight="1">
      <c r="A87" s="41"/>
      <c r="B87" s="42"/>
      <c r="C87" s="35" t="s">
        <v>26</v>
      </c>
      <c r="D87" s="43"/>
      <c r="E87" s="43"/>
      <c r="F87" s="30" t="str">
        <f>E17</f>
        <v>Rychlostní kanoistika Jablonec nad Nisou, z.s.</v>
      </c>
      <c r="G87" s="43"/>
      <c r="H87" s="43"/>
      <c r="I87" s="35" t="s">
        <v>32</v>
      </c>
      <c r="J87" s="39" t="str">
        <f>E23</f>
        <v>Studio Raketoplán, s.r.o.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25.65" customHeight="1">
      <c r="A88" s="41"/>
      <c r="B88" s="42"/>
      <c r="C88" s="35" t="s">
        <v>30</v>
      </c>
      <c r="D88" s="43"/>
      <c r="E88" s="43"/>
      <c r="F88" s="30" t="str">
        <f>IF(E20="","",E20)</f>
        <v>Vyplň údaj</v>
      </c>
      <c r="G88" s="43"/>
      <c r="H88" s="43"/>
      <c r="I88" s="35" t="s">
        <v>35</v>
      </c>
      <c r="J88" s="39" t="str">
        <f>E26</f>
        <v>Studio Raketoplán, s.r.o.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9"/>
      <c r="B90" s="190"/>
      <c r="C90" s="191" t="s">
        <v>147</v>
      </c>
      <c r="D90" s="192" t="s">
        <v>57</v>
      </c>
      <c r="E90" s="192" t="s">
        <v>53</v>
      </c>
      <c r="F90" s="192" t="s">
        <v>54</v>
      </c>
      <c r="G90" s="192" t="s">
        <v>148</v>
      </c>
      <c r="H90" s="192" t="s">
        <v>149</v>
      </c>
      <c r="I90" s="192" t="s">
        <v>150</v>
      </c>
      <c r="J90" s="192" t="s">
        <v>137</v>
      </c>
      <c r="K90" s="193" t="s">
        <v>151</v>
      </c>
      <c r="L90" s="194"/>
      <c r="M90" s="95" t="s">
        <v>21</v>
      </c>
      <c r="N90" s="96" t="s">
        <v>42</v>
      </c>
      <c r="O90" s="96" t="s">
        <v>152</v>
      </c>
      <c r="P90" s="96" t="s">
        <v>153</v>
      </c>
      <c r="Q90" s="96" t="s">
        <v>154</v>
      </c>
      <c r="R90" s="96" t="s">
        <v>155</v>
      </c>
      <c r="S90" s="96" t="s">
        <v>156</v>
      </c>
      <c r="T90" s="97" t="s">
        <v>157</v>
      </c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</row>
    <row r="91" s="2" customFormat="1" ht="22.8" customHeight="1">
      <c r="A91" s="41"/>
      <c r="B91" s="42"/>
      <c r="C91" s="102" t="s">
        <v>158</v>
      </c>
      <c r="D91" s="43"/>
      <c r="E91" s="43"/>
      <c r="F91" s="43"/>
      <c r="G91" s="43"/>
      <c r="H91" s="43"/>
      <c r="I91" s="43"/>
      <c r="J91" s="195">
        <f>BK91</f>
        <v>0</v>
      </c>
      <c r="K91" s="43"/>
      <c r="L91" s="47"/>
      <c r="M91" s="98"/>
      <c r="N91" s="196"/>
      <c r="O91" s="99"/>
      <c r="P91" s="197">
        <f>P92+P99+P107+P121+P127+P133</f>
        <v>0</v>
      </c>
      <c r="Q91" s="99"/>
      <c r="R91" s="197">
        <f>R92+R99+R107+R121+R127+R133</f>
        <v>0</v>
      </c>
      <c r="S91" s="99"/>
      <c r="T91" s="198">
        <f>T92+T99+T107+T121+T127+T133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71</v>
      </c>
      <c r="AU91" s="20" t="s">
        <v>138</v>
      </c>
      <c r="BK91" s="199">
        <f>BK92+BK99+BK107+BK121+BK127+BK133</f>
        <v>0</v>
      </c>
    </row>
    <row r="92" s="12" customFormat="1" ht="25.92" customHeight="1">
      <c r="A92" s="12"/>
      <c r="B92" s="200"/>
      <c r="C92" s="201"/>
      <c r="D92" s="202" t="s">
        <v>71</v>
      </c>
      <c r="E92" s="203" t="s">
        <v>3172</v>
      </c>
      <c r="F92" s="203" t="s">
        <v>3173</v>
      </c>
      <c r="G92" s="201"/>
      <c r="H92" s="201"/>
      <c r="I92" s="204"/>
      <c r="J92" s="205">
        <f>BK92</f>
        <v>0</v>
      </c>
      <c r="K92" s="201"/>
      <c r="L92" s="206"/>
      <c r="M92" s="207"/>
      <c r="N92" s="208"/>
      <c r="O92" s="208"/>
      <c r="P92" s="209">
        <f>SUM(P93:P98)</f>
        <v>0</v>
      </c>
      <c r="Q92" s="208"/>
      <c r="R92" s="209">
        <f>SUM(R93:R98)</f>
        <v>0</v>
      </c>
      <c r="S92" s="208"/>
      <c r="T92" s="210">
        <f>SUM(T93:T98)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1" t="s">
        <v>81</v>
      </c>
      <c r="AT92" s="212" t="s">
        <v>71</v>
      </c>
      <c r="AU92" s="212" t="s">
        <v>72</v>
      </c>
      <c r="AY92" s="211" t="s">
        <v>161</v>
      </c>
      <c r="BK92" s="213">
        <f>SUM(BK93:BK98)</f>
        <v>0</v>
      </c>
    </row>
    <row r="93" s="2" customFormat="1" ht="16.5" customHeight="1">
      <c r="A93" s="41"/>
      <c r="B93" s="42"/>
      <c r="C93" s="216" t="s">
        <v>79</v>
      </c>
      <c r="D93" s="216" t="s">
        <v>163</v>
      </c>
      <c r="E93" s="217" t="s">
        <v>3174</v>
      </c>
      <c r="F93" s="218" t="s">
        <v>3175</v>
      </c>
      <c r="G93" s="219" t="s">
        <v>1125</v>
      </c>
      <c r="H93" s="220">
        <v>1</v>
      </c>
      <c r="I93" s="221"/>
      <c r="J93" s="222">
        <f>ROUND(I93*H93,2)</f>
        <v>0</v>
      </c>
      <c r="K93" s="218" t="s">
        <v>21</v>
      </c>
      <c r="L93" s="47"/>
      <c r="M93" s="223" t="s">
        <v>21</v>
      </c>
      <c r="N93" s="224" t="s">
        <v>43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276</v>
      </c>
      <c r="AT93" s="227" t="s">
        <v>163</v>
      </c>
      <c r="AU93" s="227" t="s">
        <v>79</v>
      </c>
      <c r="AY93" s="20" t="s">
        <v>161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79</v>
      </c>
      <c r="BK93" s="228">
        <f>ROUND(I93*H93,2)</f>
        <v>0</v>
      </c>
      <c r="BL93" s="20" t="s">
        <v>276</v>
      </c>
      <c r="BM93" s="227" t="s">
        <v>81</v>
      </c>
    </row>
    <row r="94" s="2" customFormat="1" ht="24.15" customHeight="1">
      <c r="A94" s="41"/>
      <c r="B94" s="42"/>
      <c r="C94" s="216" t="s">
        <v>81</v>
      </c>
      <c r="D94" s="216" t="s">
        <v>163</v>
      </c>
      <c r="E94" s="217" t="s">
        <v>3176</v>
      </c>
      <c r="F94" s="218" t="s">
        <v>3177</v>
      </c>
      <c r="G94" s="219" t="s">
        <v>1125</v>
      </c>
      <c r="H94" s="220">
        <v>1</v>
      </c>
      <c r="I94" s="221"/>
      <c r="J94" s="222">
        <f>ROUND(I94*H94,2)</f>
        <v>0</v>
      </c>
      <c r="K94" s="218" t="s">
        <v>21</v>
      </c>
      <c r="L94" s="47"/>
      <c r="M94" s="223" t="s">
        <v>21</v>
      </c>
      <c r="N94" s="224" t="s">
        <v>43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276</v>
      </c>
      <c r="AT94" s="227" t="s">
        <v>163</v>
      </c>
      <c r="AU94" s="227" t="s">
        <v>79</v>
      </c>
      <c r="AY94" s="20" t="s">
        <v>161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79</v>
      </c>
      <c r="BK94" s="228">
        <f>ROUND(I94*H94,2)</f>
        <v>0</v>
      </c>
      <c r="BL94" s="20" t="s">
        <v>276</v>
      </c>
      <c r="BM94" s="227" t="s">
        <v>167</v>
      </c>
    </row>
    <row r="95" s="2" customFormat="1" ht="33" customHeight="1">
      <c r="A95" s="41"/>
      <c r="B95" s="42"/>
      <c r="C95" s="216" t="s">
        <v>104</v>
      </c>
      <c r="D95" s="216" t="s">
        <v>163</v>
      </c>
      <c r="E95" s="217" t="s">
        <v>3178</v>
      </c>
      <c r="F95" s="218" t="s">
        <v>3179</v>
      </c>
      <c r="G95" s="219" t="s">
        <v>1125</v>
      </c>
      <c r="H95" s="220">
        <v>1</v>
      </c>
      <c r="I95" s="221"/>
      <c r="J95" s="222">
        <f>ROUND(I95*H95,2)</f>
        <v>0</v>
      </c>
      <c r="K95" s="218" t="s">
        <v>21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276</v>
      </c>
      <c r="AT95" s="227" t="s">
        <v>163</v>
      </c>
      <c r="AU95" s="227" t="s">
        <v>79</v>
      </c>
      <c r="AY95" s="20" t="s">
        <v>161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79</v>
      </c>
      <c r="BK95" s="228">
        <f>ROUND(I95*H95,2)</f>
        <v>0</v>
      </c>
      <c r="BL95" s="20" t="s">
        <v>276</v>
      </c>
      <c r="BM95" s="227" t="s">
        <v>211</v>
      </c>
    </row>
    <row r="96" s="2" customFormat="1" ht="16.5" customHeight="1">
      <c r="A96" s="41"/>
      <c r="B96" s="42"/>
      <c r="C96" s="216" t="s">
        <v>167</v>
      </c>
      <c r="D96" s="216" t="s">
        <v>163</v>
      </c>
      <c r="E96" s="217" t="s">
        <v>3180</v>
      </c>
      <c r="F96" s="218" t="s">
        <v>3181</v>
      </c>
      <c r="G96" s="219" t="s">
        <v>1125</v>
      </c>
      <c r="H96" s="220">
        <v>1</v>
      </c>
      <c r="I96" s="221"/>
      <c r="J96" s="222">
        <f>ROUND(I96*H96,2)</f>
        <v>0</v>
      </c>
      <c r="K96" s="218" t="s">
        <v>21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276</v>
      </c>
      <c r="AT96" s="227" t="s">
        <v>163</v>
      </c>
      <c r="AU96" s="227" t="s">
        <v>79</v>
      </c>
      <c r="AY96" s="20" t="s">
        <v>161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79</v>
      </c>
      <c r="BK96" s="228">
        <f>ROUND(I96*H96,2)</f>
        <v>0</v>
      </c>
      <c r="BL96" s="20" t="s">
        <v>276</v>
      </c>
      <c r="BM96" s="227" t="s">
        <v>223</v>
      </c>
    </row>
    <row r="97" s="2" customFormat="1" ht="49.05" customHeight="1">
      <c r="A97" s="41"/>
      <c r="B97" s="42"/>
      <c r="C97" s="216" t="s">
        <v>204</v>
      </c>
      <c r="D97" s="216" t="s">
        <v>163</v>
      </c>
      <c r="E97" s="217" t="s">
        <v>3182</v>
      </c>
      <c r="F97" s="218" t="s">
        <v>3183</v>
      </c>
      <c r="G97" s="219" t="s">
        <v>232</v>
      </c>
      <c r="H97" s="220">
        <v>1</v>
      </c>
      <c r="I97" s="221"/>
      <c r="J97" s="222">
        <f>ROUND(I97*H97,2)</f>
        <v>0</v>
      </c>
      <c r="K97" s="218" t="s">
        <v>21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276</v>
      </c>
      <c r="AT97" s="227" t="s">
        <v>163</v>
      </c>
      <c r="AU97" s="227" t="s">
        <v>79</v>
      </c>
      <c r="AY97" s="20" t="s">
        <v>161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79</v>
      </c>
      <c r="BK97" s="228">
        <f>ROUND(I97*H97,2)</f>
        <v>0</v>
      </c>
      <c r="BL97" s="20" t="s">
        <v>276</v>
      </c>
      <c r="BM97" s="227" t="s">
        <v>234</v>
      </c>
    </row>
    <row r="98" s="2" customFormat="1" ht="16.5" customHeight="1">
      <c r="A98" s="41"/>
      <c r="B98" s="42"/>
      <c r="C98" s="216" t="s">
        <v>211</v>
      </c>
      <c r="D98" s="216" t="s">
        <v>163</v>
      </c>
      <c r="E98" s="217" t="s">
        <v>3184</v>
      </c>
      <c r="F98" s="218" t="s">
        <v>3185</v>
      </c>
      <c r="G98" s="219" t="s">
        <v>1125</v>
      </c>
      <c r="H98" s="220">
        <v>1</v>
      </c>
      <c r="I98" s="221"/>
      <c r="J98" s="222">
        <f>ROUND(I98*H98,2)</f>
        <v>0</v>
      </c>
      <c r="K98" s="218" t="s">
        <v>21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276</v>
      </c>
      <c r="AT98" s="227" t="s">
        <v>163</v>
      </c>
      <c r="AU98" s="227" t="s">
        <v>79</v>
      </c>
      <c r="AY98" s="20" t="s">
        <v>161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79</v>
      </c>
      <c r="BK98" s="228">
        <f>ROUND(I98*H98,2)</f>
        <v>0</v>
      </c>
      <c r="BL98" s="20" t="s">
        <v>276</v>
      </c>
      <c r="BM98" s="227" t="s">
        <v>255</v>
      </c>
    </row>
    <row r="99" s="12" customFormat="1" ht="25.92" customHeight="1">
      <c r="A99" s="12"/>
      <c r="B99" s="200"/>
      <c r="C99" s="201"/>
      <c r="D99" s="202" t="s">
        <v>71</v>
      </c>
      <c r="E99" s="203" t="s">
        <v>2814</v>
      </c>
      <c r="F99" s="203" t="s">
        <v>3186</v>
      </c>
      <c r="G99" s="201"/>
      <c r="H99" s="201"/>
      <c r="I99" s="204"/>
      <c r="J99" s="205">
        <f>BK99</f>
        <v>0</v>
      </c>
      <c r="K99" s="201"/>
      <c r="L99" s="206"/>
      <c r="M99" s="207"/>
      <c r="N99" s="208"/>
      <c r="O99" s="208"/>
      <c r="P99" s="209">
        <f>SUM(P100:P106)</f>
        <v>0</v>
      </c>
      <c r="Q99" s="208"/>
      <c r="R99" s="209">
        <f>SUM(R100:R106)</f>
        <v>0</v>
      </c>
      <c r="S99" s="208"/>
      <c r="T99" s="210">
        <f>SUM(T100:T106)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1" t="s">
        <v>79</v>
      </c>
      <c r="AT99" s="212" t="s">
        <v>71</v>
      </c>
      <c r="AU99" s="212" t="s">
        <v>72</v>
      </c>
      <c r="AY99" s="211" t="s">
        <v>161</v>
      </c>
      <c r="BK99" s="213">
        <f>SUM(BK100:BK106)</f>
        <v>0</v>
      </c>
    </row>
    <row r="100" s="2" customFormat="1" ht="16.5" customHeight="1">
      <c r="A100" s="41"/>
      <c r="B100" s="42"/>
      <c r="C100" s="216" t="s">
        <v>216</v>
      </c>
      <c r="D100" s="216" t="s">
        <v>163</v>
      </c>
      <c r="E100" s="217" t="s">
        <v>3187</v>
      </c>
      <c r="F100" s="218" t="s">
        <v>3188</v>
      </c>
      <c r="G100" s="219" t="s">
        <v>1125</v>
      </c>
      <c r="H100" s="220">
        <v>8</v>
      </c>
      <c r="I100" s="221"/>
      <c r="J100" s="222">
        <f>ROUND(I100*H100,2)</f>
        <v>0</v>
      </c>
      <c r="K100" s="218" t="s">
        <v>21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276</v>
      </c>
      <c r="AT100" s="227" t="s">
        <v>163</v>
      </c>
      <c r="AU100" s="227" t="s">
        <v>79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276</v>
      </c>
      <c r="BM100" s="227" t="s">
        <v>266</v>
      </c>
    </row>
    <row r="101" s="2" customFormat="1" ht="16.5" customHeight="1">
      <c r="A101" s="41"/>
      <c r="B101" s="42"/>
      <c r="C101" s="216" t="s">
        <v>223</v>
      </c>
      <c r="D101" s="216" t="s">
        <v>163</v>
      </c>
      <c r="E101" s="217" t="s">
        <v>3189</v>
      </c>
      <c r="F101" s="218" t="s">
        <v>3190</v>
      </c>
      <c r="G101" s="219" t="s">
        <v>1125</v>
      </c>
      <c r="H101" s="220">
        <v>1</v>
      </c>
      <c r="I101" s="221"/>
      <c r="J101" s="222">
        <f>ROUND(I101*H101,2)</f>
        <v>0</v>
      </c>
      <c r="K101" s="218" t="s">
        <v>21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276</v>
      </c>
      <c r="AT101" s="227" t="s">
        <v>163</v>
      </c>
      <c r="AU101" s="227" t="s">
        <v>79</v>
      </c>
      <c r="AY101" s="20" t="s">
        <v>161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79</v>
      </c>
      <c r="BK101" s="228">
        <f>ROUND(I101*H101,2)</f>
        <v>0</v>
      </c>
      <c r="BL101" s="20" t="s">
        <v>276</v>
      </c>
      <c r="BM101" s="227" t="s">
        <v>276</v>
      </c>
    </row>
    <row r="102" s="2" customFormat="1" ht="16.5" customHeight="1">
      <c r="A102" s="41"/>
      <c r="B102" s="42"/>
      <c r="C102" s="216" t="s">
        <v>173</v>
      </c>
      <c r="D102" s="216" t="s">
        <v>163</v>
      </c>
      <c r="E102" s="217" t="s">
        <v>3191</v>
      </c>
      <c r="F102" s="218" t="s">
        <v>3192</v>
      </c>
      <c r="G102" s="219" t="s">
        <v>1125</v>
      </c>
      <c r="H102" s="220">
        <v>1</v>
      </c>
      <c r="I102" s="221"/>
      <c r="J102" s="222">
        <f>ROUND(I102*H102,2)</f>
        <v>0</v>
      </c>
      <c r="K102" s="218" t="s">
        <v>21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276</v>
      </c>
      <c r="AT102" s="227" t="s">
        <v>163</v>
      </c>
      <c r="AU102" s="227" t="s">
        <v>79</v>
      </c>
      <c r="AY102" s="20" t="s">
        <v>161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79</v>
      </c>
      <c r="BK102" s="228">
        <f>ROUND(I102*H102,2)</f>
        <v>0</v>
      </c>
      <c r="BL102" s="20" t="s">
        <v>276</v>
      </c>
      <c r="BM102" s="227" t="s">
        <v>289</v>
      </c>
    </row>
    <row r="103" s="2" customFormat="1" ht="16.5" customHeight="1">
      <c r="A103" s="41"/>
      <c r="B103" s="42"/>
      <c r="C103" s="216" t="s">
        <v>234</v>
      </c>
      <c r="D103" s="216" t="s">
        <v>163</v>
      </c>
      <c r="E103" s="217" t="s">
        <v>3193</v>
      </c>
      <c r="F103" s="218" t="s">
        <v>3194</v>
      </c>
      <c r="G103" s="219" t="s">
        <v>1125</v>
      </c>
      <c r="H103" s="220">
        <v>6</v>
      </c>
      <c r="I103" s="221"/>
      <c r="J103" s="222">
        <f>ROUND(I103*H103,2)</f>
        <v>0</v>
      </c>
      <c r="K103" s="218" t="s">
        <v>21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276</v>
      </c>
      <c r="AT103" s="227" t="s">
        <v>163</v>
      </c>
      <c r="AU103" s="227" t="s">
        <v>79</v>
      </c>
      <c r="AY103" s="20" t="s">
        <v>161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79</v>
      </c>
      <c r="BK103" s="228">
        <f>ROUND(I103*H103,2)</f>
        <v>0</v>
      </c>
      <c r="BL103" s="20" t="s">
        <v>276</v>
      </c>
      <c r="BM103" s="227" t="s">
        <v>302</v>
      </c>
    </row>
    <row r="104" s="2" customFormat="1" ht="16.5" customHeight="1">
      <c r="A104" s="41"/>
      <c r="B104" s="42"/>
      <c r="C104" s="216" t="s">
        <v>246</v>
      </c>
      <c r="D104" s="216" t="s">
        <v>163</v>
      </c>
      <c r="E104" s="217" t="s">
        <v>3195</v>
      </c>
      <c r="F104" s="218" t="s">
        <v>3196</v>
      </c>
      <c r="G104" s="219" t="s">
        <v>1125</v>
      </c>
      <c r="H104" s="220">
        <v>6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276</v>
      </c>
      <c r="AT104" s="227" t="s">
        <v>163</v>
      </c>
      <c r="AU104" s="227" t="s">
        <v>79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276</v>
      </c>
      <c r="BM104" s="227" t="s">
        <v>321</v>
      </c>
    </row>
    <row r="105" s="2" customFormat="1" ht="16.5" customHeight="1">
      <c r="A105" s="41"/>
      <c r="B105" s="42"/>
      <c r="C105" s="216" t="s">
        <v>255</v>
      </c>
      <c r="D105" s="216" t="s">
        <v>163</v>
      </c>
      <c r="E105" s="217" t="s">
        <v>3197</v>
      </c>
      <c r="F105" s="218" t="s">
        <v>3198</v>
      </c>
      <c r="G105" s="219" t="s">
        <v>1125</v>
      </c>
      <c r="H105" s="220">
        <v>1</v>
      </c>
      <c r="I105" s="221"/>
      <c r="J105" s="222">
        <f>ROUND(I105*H105,2)</f>
        <v>0</v>
      </c>
      <c r="K105" s="218" t="s">
        <v>21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276</v>
      </c>
      <c r="AT105" s="227" t="s">
        <v>163</v>
      </c>
      <c r="AU105" s="227" t="s">
        <v>79</v>
      </c>
      <c r="AY105" s="20" t="s">
        <v>161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79</v>
      </c>
      <c r="BK105" s="228">
        <f>ROUND(I105*H105,2)</f>
        <v>0</v>
      </c>
      <c r="BL105" s="20" t="s">
        <v>276</v>
      </c>
      <c r="BM105" s="227" t="s">
        <v>334</v>
      </c>
    </row>
    <row r="106" s="2" customFormat="1" ht="16.5" customHeight="1">
      <c r="A106" s="41"/>
      <c r="B106" s="42"/>
      <c r="C106" s="216" t="s">
        <v>260</v>
      </c>
      <c r="D106" s="216" t="s">
        <v>163</v>
      </c>
      <c r="E106" s="217" t="s">
        <v>3199</v>
      </c>
      <c r="F106" s="218" t="s">
        <v>3200</v>
      </c>
      <c r="G106" s="219" t="s">
        <v>1125</v>
      </c>
      <c r="H106" s="220">
        <v>1</v>
      </c>
      <c r="I106" s="221"/>
      <c r="J106" s="222">
        <f>ROUND(I106*H106,2)</f>
        <v>0</v>
      </c>
      <c r="K106" s="218" t="s">
        <v>21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276</v>
      </c>
      <c r="AT106" s="227" t="s">
        <v>163</v>
      </c>
      <c r="AU106" s="227" t="s">
        <v>79</v>
      </c>
      <c r="AY106" s="20" t="s">
        <v>161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79</v>
      </c>
      <c r="BK106" s="228">
        <f>ROUND(I106*H106,2)</f>
        <v>0</v>
      </c>
      <c r="BL106" s="20" t="s">
        <v>276</v>
      </c>
      <c r="BM106" s="227" t="s">
        <v>614</v>
      </c>
    </row>
    <row r="107" s="12" customFormat="1" ht="25.92" customHeight="1">
      <c r="A107" s="12"/>
      <c r="B107" s="200"/>
      <c r="C107" s="201"/>
      <c r="D107" s="202" t="s">
        <v>71</v>
      </c>
      <c r="E107" s="203" t="s">
        <v>3201</v>
      </c>
      <c r="F107" s="203" t="s">
        <v>3202</v>
      </c>
      <c r="G107" s="201"/>
      <c r="H107" s="201"/>
      <c r="I107" s="204"/>
      <c r="J107" s="205">
        <f>BK107</f>
        <v>0</v>
      </c>
      <c r="K107" s="201"/>
      <c r="L107" s="206"/>
      <c r="M107" s="207"/>
      <c r="N107" s="208"/>
      <c r="O107" s="208"/>
      <c r="P107" s="209">
        <f>SUM(P108:P120)</f>
        <v>0</v>
      </c>
      <c r="Q107" s="208"/>
      <c r="R107" s="209">
        <f>SUM(R108:R120)</f>
        <v>0</v>
      </c>
      <c r="S107" s="208"/>
      <c r="T107" s="210">
        <f>SUM(T108:T120)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11" t="s">
        <v>79</v>
      </c>
      <c r="AT107" s="212" t="s">
        <v>71</v>
      </c>
      <c r="AU107" s="212" t="s">
        <v>72</v>
      </c>
      <c r="AY107" s="211" t="s">
        <v>161</v>
      </c>
      <c r="BK107" s="213">
        <f>SUM(BK108:BK120)</f>
        <v>0</v>
      </c>
    </row>
    <row r="108" s="2" customFormat="1" ht="24.15" customHeight="1">
      <c r="A108" s="41"/>
      <c r="B108" s="42"/>
      <c r="C108" s="216" t="s">
        <v>266</v>
      </c>
      <c r="D108" s="216" t="s">
        <v>163</v>
      </c>
      <c r="E108" s="217" t="s">
        <v>3203</v>
      </c>
      <c r="F108" s="218" t="s">
        <v>3204</v>
      </c>
      <c r="G108" s="219" t="s">
        <v>1125</v>
      </c>
      <c r="H108" s="220">
        <v>1</v>
      </c>
      <c r="I108" s="221"/>
      <c r="J108" s="222">
        <f>ROUND(I108*H108,2)</f>
        <v>0</v>
      </c>
      <c r="K108" s="218" t="s">
        <v>21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276</v>
      </c>
      <c r="AT108" s="227" t="s">
        <v>163</v>
      </c>
      <c r="AU108" s="227" t="s">
        <v>79</v>
      </c>
      <c r="AY108" s="20" t="s">
        <v>161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79</v>
      </c>
      <c r="BK108" s="228">
        <f>ROUND(I108*H108,2)</f>
        <v>0</v>
      </c>
      <c r="BL108" s="20" t="s">
        <v>276</v>
      </c>
      <c r="BM108" s="227" t="s">
        <v>625</v>
      </c>
    </row>
    <row r="109" s="2" customFormat="1" ht="24.15" customHeight="1">
      <c r="A109" s="41"/>
      <c r="B109" s="42"/>
      <c r="C109" s="216" t="s">
        <v>8</v>
      </c>
      <c r="D109" s="216" t="s">
        <v>163</v>
      </c>
      <c r="E109" s="217" t="s">
        <v>3205</v>
      </c>
      <c r="F109" s="218" t="s">
        <v>3206</v>
      </c>
      <c r="G109" s="219" t="s">
        <v>1125</v>
      </c>
      <c r="H109" s="220">
        <v>3</v>
      </c>
      <c r="I109" s="221"/>
      <c r="J109" s="222">
        <f>ROUND(I109*H109,2)</f>
        <v>0</v>
      </c>
      <c r="K109" s="218" t="s">
        <v>21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276</v>
      </c>
      <c r="AT109" s="227" t="s">
        <v>163</v>
      </c>
      <c r="AU109" s="227" t="s">
        <v>79</v>
      </c>
      <c r="AY109" s="20" t="s">
        <v>161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79</v>
      </c>
      <c r="BK109" s="228">
        <f>ROUND(I109*H109,2)</f>
        <v>0</v>
      </c>
      <c r="BL109" s="20" t="s">
        <v>276</v>
      </c>
      <c r="BM109" s="227" t="s">
        <v>671</v>
      </c>
    </row>
    <row r="110" s="2" customFormat="1" ht="24.15" customHeight="1">
      <c r="A110" s="41"/>
      <c r="B110" s="42"/>
      <c r="C110" s="216" t="s">
        <v>276</v>
      </c>
      <c r="D110" s="216" t="s">
        <v>163</v>
      </c>
      <c r="E110" s="217" t="s">
        <v>3207</v>
      </c>
      <c r="F110" s="218" t="s">
        <v>3208</v>
      </c>
      <c r="G110" s="219" t="s">
        <v>1125</v>
      </c>
      <c r="H110" s="220">
        <v>2</v>
      </c>
      <c r="I110" s="221"/>
      <c r="J110" s="222">
        <f>ROUND(I110*H110,2)</f>
        <v>0</v>
      </c>
      <c r="K110" s="218" t="s">
        <v>21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276</v>
      </c>
      <c r="AT110" s="227" t="s">
        <v>163</v>
      </c>
      <c r="AU110" s="227" t="s">
        <v>79</v>
      </c>
      <c r="AY110" s="20" t="s">
        <v>161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79</v>
      </c>
      <c r="BK110" s="228">
        <f>ROUND(I110*H110,2)</f>
        <v>0</v>
      </c>
      <c r="BL110" s="20" t="s">
        <v>276</v>
      </c>
      <c r="BM110" s="227" t="s">
        <v>682</v>
      </c>
    </row>
    <row r="111" s="2" customFormat="1" ht="24.15" customHeight="1">
      <c r="A111" s="41"/>
      <c r="B111" s="42"/>
      <c r="C111" s="216" t="s">
        <v>283</v>
      </c>
      <c r="D111" s="216" t="s">
        <v>163</v>
      </c>
      <c r="E111" s="217" t="s">
        <v>3209</v>
      </c>
      <c r="F111" s="218" t="s">
        <v>3210</v>
      </c>
      <c r="G111" s="219" t="s">
        <v>1125</v>
      </c>
      <c r="H111" s="220">
        <v>2</v>
      </c>
      <c r="I111" s="221"/>
      <c r="J111" s="222">
        <f>ROUND(I111*H111,2)</f>
        <v>0</v>
      </c>
      <c r="K111" s="218" t="s">
        <v>21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276</v>
      </c>
      <c r="AT111" s="227" t="s">
        <v>163</v>
      </c>
      <c r="AU111" s="227" t="s">
        <v>79</v>
      </c>
      <c r="AY111" s="20" t="s">
        <v>161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79</v>
      </c>
      <c r="BK111" s="228">
        <f>ROUND(I111*H111,2)</f>
        <v>0</v>
      </c>
      <c r="BL111" s="20" t="s">
        <v>276</v>
      </c>
      <c r="BM111" s="227" t="s">
        <v>695</v>
      </c>
    </row>
    <row r="112" s="2" customFormat="1" ht="24.15" customHeight="1">
      <c r="A112" s="41"/>
      <c r="B112" s="42"/>
      <c r="C112" s="216" t="s">
        <v>289</v>
      </c>
      <c r="D112" s="216" t="s">
        <v>163</v>
      </c>
      <c r="E112" s="217" t="s">
        <v>3211</v>
      </c>
      <c r="F112" s="218" t="s">
        <v>3212</v>
      </c>
      <c r="G112" s="219" t="s">
        <v>1125</v>
      </c>
      <c r="H112" s="220">
        <v>1</v>
      </c>
      <c r="I112" s="221"/>
      <c r="J112" s="222">
        <f>ROUND(I112*H112,2)</f>
        <v>0</v>
      </c>
      <c r="K112" s="218" t="s">
        <v>21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276</v>
      </c>
      <c r="AT112" s="227" t="s">
        <v>163</v>
      </c>
      <c r="AU112" s="227" t="s">
        <v>79</v>
      </c>
      <c r="AY112" s="20" t="s">
        <v>161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79</v>
      </c>
      <c r="BK112" s="228">
        <f>ROUND(I112*H112,2)</f>
        <v>0</v>
      </c>
      <c r="BL112" s="20" t="s">
        <v>276</v>
      </c>
      <c r="BM112" s="227" t="s">
        <v>706</v>
      </c>
    </row>
    <row r="113" s="2" customFormat="1" ht="24.15" customHeight="1">
      <c r="A113" s="41"/>
      <c r="B113" s="42"/>
      <c r="C113" s="216" t="s">
        <v>295</v>
      </c>
      <c r="D113" s="216" t="s">
        <v>163</v>
      </c>
      <c r="E113" s="217" t="s">
        <v>3213</v>
      </c>
      <c r="F113" s="218" t="s">
        <v>3214</v>
      </c>
      <c r="G113" s="219" t="s">
        <v>1125</v>
      </c>
      <c r="H113" s="220">
        <v>1</v>
      </c>
      <c r="I113" s="221"/>
      <c r="J113" s="222">
        <f>ROUND(I113*H113,2)</f>
        <v>0</v>
      </c>
      <c r="K113" s="218" t="s">
        <v>21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276</v>
      </c>
      <c r="AT113" s="227" t="s">
        <v>163</v>
      </c>
      <c r="AU113" s="227" t="s">
        <v>79</v>
      </c>
      <c r="AY113" s="20" t="s">
        <v>161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79</v>
      </c>
      <c r="BK113" s="228">
        <f>ROUND(I113*H113,2)</f>
        <v>0</v>
      </c>
      <c r="BL113" s="20" t="s">
        <v>276</v>
      </c>
      <c r="BM113" s="227" t="s">
        <v>717</v>
      </c>
    </row>
    <row r="114" s="2" customFormat="1" ht="16.5" customHeight="1">
      <c r="A114" s="41"/>
      <c r="B114" s="42"/>
      <c r="C114" s="216" t="s">
        <v>302</v>
      </c>
      <c r="D114" s="216" t="s">
        <v>163</v>
      </c>
      <c r="E114" s="217" t="s">
        <v>3215</v>
      </c>
      <c r="F114" s="218" t="s">
        <v>3216</v>
      </c>
      <c r="G114" s="219" t="s">
        <v>1125</v>
      </c>
      <c r="H114" s="220">
        <v>20</v>
      </c>
      <c r="I114" s="221"/>
      <c r="J114" s="222">
        <f>ROUND(I114*H114,2)</f>
        <v>0</v>
      </c>
      <c r="K114" s="218" t="s">
        <v>21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276</v>
      </c>
      <c r="AT114" s="227" t="s">
        <v>163</v>
      </c>
      <c r="AU114" s="227" t="s">
        <v>79</v>
      </c>
      <c r="AY114" s="20" t="s">
        <v>161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79</v>
      </c>
      <c r="BK114" s="228">
        <f>ROUND(I114*H114,2)</f>
        <v>0</v>
      </c>
      <c r="BL114" s="20" t="s">
        <v>276</v>
      </c>
      <c r="BM114" s="227" t="s">
        <v>730</v>
      </c>
    </row>
    <row r="115" s="2" customFormat="1" ht="16.5" customHeight="1">
      <c r="A115" s="41"/>
      <c r="B115" s="42"/>
      <c r="C115" s="216" t="s">
        <v>7</v>
      </c>
      <c r="D115" s="216" t="s">
        <v>163</v>
      </c>
      <c r="E115" s="217" t="s">
        <v>3217</v>
      </c>
      <c r="F115" s="218" t="s">
        <v>3218</v>
      </c>
      <c r="G115" s="219" t="s">
        <v>1125</v>
      </c>
      <c r="H115" s="220">
        <v>10</v>
      </c>
      <c r="I115" s="221"/>
      <c r="J115" s="222">
        <f>ROUND(I115*H115,2)</f>
        <v>0</v>
      </c>
      <c r="K115" s="218" t="s">
        <v>21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276</v>
      </c>
      <c r="AT115" s="227" t="s">
        <v>163</v>
      </c>
      <c r="AU115" s="227" t="s">
        <v>79</v>
      </c>
      <c r="AY115" s="20" t="s">
        <v>161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79</v>
      </c>
      <c r="BK115" s="228">
        <f>ROUND(I115*H115,2)</f>
        <v>0</v>
      </c>
      <c r="BL115" s="20" t="s">
        <v>276</v>
      </c>
      <c r="BM115" s="227" t="s">
        <v>3219</v>
      </c>
    </row>
    <row r="116" s="2" customFormat="1" ht="16.5" customHeight="1">
      <c r="A116" s="41"/>
      <c r="B116" s="42"/>
      <c r="C116" s="216" t="s">
        <v>321</v>
      </c>
      <c r="D116" s="216" t="s">
        <v>163</v>
      </c>
      <c r="E116" s="217" t="s">
        <v>3220</v>
      </c>
      <c r="F116" s="218" t="s">
        <v>3221</v>
      </c>
      <c r="G116" s="219" t="s">
        <v>1125</v>
      </c>
      <c r="H116" s="220">
        <v>10</v>
      </c>
      <c r="I116" s="221"/>
      <c r="J116" s="222">
        <f>ROUND(I116*H116,2)</f>
        <v>0</v>
      </c>
      <c r="K116" s="218" t="s">
        <v>21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276</v>
      </c>
      <c r="AT116" s="227" t="s">
        <v>163</v>
      </c>
      <c r="AU116" s="227" t="s">
        <v>79</v>
      </c>
      <c r="AY116" s="20" t="s">
        <v>161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79</v>
      </c>
      <c r="BK116" s="228">
        <f>ROUND(I116*H116,2)</f>
        <v>0</v>
      </c>
      <c r="BL116" s="20" t="s">
        <v>276</v>
      </c>
      <c r="BM116" s="227" t="s">
        <v>741</v>
      </c>
    </row>
    <row r="117" s="2" customFormat="1" ht="33" customHeight="1">
      <c r="A117" s="41"/>
      <c r="B117" s="42"/>
      <c r="C117" s="216" t="s">
        <v>328</v>
      </c>
      <c r="D117" s="216" t="s">
        <v>163</v>
      </c>
      <c r="E117" s="217" t="s">
        <v>3222</v>
      </c>
      <c r="F117" s="218" t="s">
        <v>3223</v>
      </c>
      <c r="G117" s="219" t="s">
        <v>1125</v>
      </c>
      <c r="H117" s="220">
        <v>3</v>
      </c>
      <c r="I117" s="221"/>
      <c r="J117" s="222">
        <f>ROUND(I117*H117,2)</f>
        <v>0</v>
      </c>
      <c r="K117" s="218" t="s">
        <v>21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276</v>
      </c>
      <c r="AT117" s="227" t="s">
        <v>163</v>
      </c>
      <c r="AU117" s="227" t="s">
        <v>79</v>
      </c>
      <c r="AY117" s="20" t="s">
        <v>161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79</v>
      </c>
      <c r="BK117" s="228">
        <f>ROUND(I117*H117,2)</f>
        <v>0</v>
      </c>
      <c r="BL117" s="20" t="s">
        <v>276</v>
      </c>
      <c r="BM117" s="227" t="s">
        <v>753</v>
      </c>
    </row>
    <row r="118" s="2" customFormat="1" ht="16.5" customHeight="1">
      <c r="A118" s="41"/>
      <c r="B118" s="42"/>
      <c r="C118" s="216" t="s">
        <v>334</v>
      </c>
      <c r="D118" s="216" t="s">
        <v>163</v>
      </c>
      <c r="E118" s="217" t="s">
        <v>3224</v>
      </c>
      <c r="F118" s="218" t="s">
        <v>3225</v>
      </c>
      <c r="G118" s="219" t="s">
        <v>1125</v>
      </c>
      <c r="H118" s="220">
        <v>3</v>
      </c>
      <c r="I118" s="221"/>
      <c r="J118" s="222">
        <f>ROUND(I118*H118,2)</f>
        <v>0</v>
      </c>
      <c r="K118" s="218" t="s">
        <v>21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276</v>
      </c>
      <c r="AT118" s="227" t="s">
        <v>163</v>
      </c>
      <c r="AU118" s="227" t="s">
        <v>79</v>
      </c>
      <c r="AY118" s="20" t="s">
        <v>161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79</v>
      </c>
      <c r="BK118" s="228">
        <f>ROUND(I118*H118,2)</f>
        <v>0</v>
      </c>
      <c r="BL118" s="20" t="s">
        <v>276</v>
      </c>
      <c r="BM118" s="227" t="s">
        <v>766</v>
      </c>
    </row>
    <row r="119" s="2" customFormat="1" ht="16.5" customHeight="1">
      <c r="A119" s="41"/>
      <c r="B119" s="42"/>
      <c r="C119" s="216" t="s">
        <v>338</v>
      </c>
      <c r="D119" s="216" t="s">
        <v>163</v>
      </c>
      <c r="E119" s="217" t="s">
        <v>3226</v>
      </c>
      <c r="F119" s="218" t="s">
        <v>3216</v>
      </c>
      <c r="G119" s="219" t="s">
        <v>1125</v>
      </c>
      <c r="H119" s="220">
        <v>6</v>
      </c>
      <c r="I119" s="221"/>
      <c r="J119" s="222">
        <f>ROUND(I119*H119,2)</f>
        <v>0</v>
      </c>
      <c r="K119" s="218" t="s">
        <v>21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276</v>
      </c>
      <c r="AT119" s="227" t="s">
        <v>163</v>
      </c>
      <c r="AU119" s="227" t="s">
        <v>79</v>
      </c>
      <c r="AY119" s="20" t="s">
        <v>161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79</v>
      </c>
      <c r="BK119" s="228">
        <f>ROUND(I119*H119,2)</f>
        <v>0</v>
      </c>
      <c r="BL119" s="20" t="s">
        <v>276</v>
      </c>
      <c r="BM119" s="227" t="s">
        <v>776</v>
      </c>
    </row>
    <row r="120" s="2" customFormat="1" ht="24.15" customHeight="1">
      <c r="A120" s="41"/>
      <c r="B120" s="42"/>
      <c r="C120" s="216" t="s">
        <v>614</v>
      </c>
      <c r="D120" s="216" t="s">
        <v>163</v>
      </c>
      <c r="E120" s="217" t="s">
        <v>3227</v>
      </c>
      <c r="F120" s="218" t="s">
        <v>3228</v>
      </c>
      <c r="G120" s="219" t="s">
        <v>232</v>
      </c>
      <c r="H120" s="220">
        <v>3</v>
      </c>
      <c r="I120" s="221"/>
      <c r="J120" s="222">
        <f>ROUND(I120*H120,2)</f>
        <v>0</v>
      </c>
      <c r="K120" s="218" t="s">
        <v>21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276</v>
      </c>
      <c r="AT120" s="227" t="s">
        <v>163</v>
      </c>
      <c r="AU120" s="227" t="s">
        <v>79</v>
      </c>
      <c r="AY120" s="20" t="s">
        <v>161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79</v>
      </c>
      <c r="BK120" s="228">
        <f>ROUND(I120*H120,2)</f>
        <v>0</v>
      </c>
      <c r="BL120" s="20" t="s">
        <v>276</v>
      </c>
      <c r="BM120" s="227" t="s">
        <v>788</v>
      </c>
    </row>
    <row r="121" s="12" customFormat="1" ht="25.92" customHeight="1">
      <c r="A121" s="12"/>
      <c r="B121" s="200"/>
      <c r="C121" s="201"/>
      <c r="D121" s="202" t="s">
        <v>71</v>
      </c>
      <c r="E121" s="203" t="s">
        <v>3229</v>
      </c>
      <c r="F121" s="203" t="s">
        <v>3230</v>
      </c>
      <c r="G121" s="201"/>
      <c r="H121" s="201"/>
      <c r="I121" s="204"/>
      <c r="J121" s="205">
        <f>BK121</f>
        <v>0</v>
      </c>
      <c r="K121" s="201"/>
      <c r="L121" s="206"/>
      <c r="M121" s="207"/>
      <c r="N121" s="208"/>
      <c r="O121" s="208"/>
      <c r="P121" s="209">
        <f>SUM(P122:P126)</f>
        <v>0</v>
      </c>
      <c r="Q121" s="208"/>
      <c r="R121" s="209">
        <f>SUM(R122:R126)</f>
        <v>0</v>
      </c>
      <c r="S121" s="208"/>
      <c r="T121" s="210">
        <f>SUM(T122:T126)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1" t="s">
        <v>79</v>
      </c>
      <c r="AT121" s="212" t="s">
        <v>71</v>
      </c>
      <c r="AU121" s="212" t="s">
        <v>72</v>
      </c>
      <c r="AY121" s="211" t="s">
        <v>161</v>
      </c>
      <c r="BK121" s="213">
        <f>SUM(BK122:BK126)</f>
        <v>0</v>
      </c>
    </row>
    <row r="122" s="2" customFormat="1" ht="16.5" customHeight="1">
      <c r="A122" s="41"/>
      <c r="B122" s="42"/>
      <c r="C122" s="216" t="s">
        <v>619</v>
      </c>
      <c r="D122" s="216" t="s">
        <v>163</v>
      </c>
      <c r="E122" s="217" t="s">
        <v>3231</v>
      </c>
      <c r="F122" s="218" t="s">
        <v>3232</v>
      </c>
      <c r="G122" s="219" t="s">
        <v>324</v>
      </c>
      <c r="H122" s="220">
        <v>40</v>
      </c>
      <c r="I122" s="221"/>
      <c r="J122" s="222">
        <f>ROUND(I122*H122,2)</f>
        <v>0</v>
      </c>
      <c r="K122" s="218" t="s">
        <v>21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276</v>
      </c>
      <c r="AT122" s="227" t="s">
        <v>163</v>
      </c>
      <c r="AU122" s="227" t="s">
        <v>79</v>
      </c>
      <c r="AY122" s="20" t="s">
        <v>161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79</v>
      </c>
      <c r="BK122" s="228">
        <f>ROUND(I122*H122,2)</f>
        <v>0</v>
      </c>
      <c r="BL122" s="20" t="s">
        <v>276</v>
      </c>
      <c r="BM122" s="227" t="s">
        <v>801</v>
      </c>
    </row>
    <row r="123" s="2" customFormat="1" ht="16.5" customHeight="1">
      <c r="A123" s="41"/>
      <c r="B123" s="42"/>
      <c r="C123" s="216" t="s">
        <v>625</v>
      </c>
      <c r="D123" s="216" t="s">
        <v>163</v>
      </c>
      <c r="E123" s="217" t="s">
        <v>3233</v>
      </c>
      <c r="F123" s="218" t="s">
        <v>3234</v>
      </c>
      <c r="G123" s="219" t="s">
        <v>324</v>
      </c>
      <c r="H123" s="220">
        <v>5</v>
      </c>
      <c r="I123" s="221"/>
      <c r="J123" s="222">
        <f>ROUND(I123*H123,2)</f>
        <v>0</v>
      </c>
      <c r="K123" s="218" t="s">
        <v>21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276</v>
      </c>
      <c r="AT123" s="227" t="s">
        <v>163</v>
      </c>
      <c r="AU123" s="227" t="s">
        <v>79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276</v>
      </c>
      <c r="BM123" s="227" t="s">
        <v>815</v>
      </c>
    </row>
    <row r="124" s="2" customFormat="1" ht="16.5" customHeight="1">
      <c r="A124" s="41"/>
      <c r="B124" s="42"/>
      <c r="C124" s="216" t="s">
        <v>649</v>
      </c>
      <c r="D124" s="216" t="s">
        <v>163</v>
      </c>
      <c r="E124" s="217" t="s">
        <v>3235</v>
      </c>
      <c r="F124" s="218" t="s">
        <v>3236</v>
      </c>
      <c r="G124" s="219" t="s">
        <v>324</v>
      </c>
      <c r="H124" s="220">
        <v>40</v>
      </c>
      <c r="I124" s="221"/>
      <c r="J124" s="222">
        <f>ROUND(I124*H124,2)</f>
        <v>0</v>
      </c>
      <c r="K124" s="218" t="s">
        <v>21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276</v>
      </c>
      <c r="AT124" s="227" t="s">
        <v>163</v>
      </c>
      <c r="AU124" s="227" t="s">
        <v>79</v>
      </c>
      <c r="AY124" s="20" t="s">
        <v>161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79</v>
      </c>
      <c r="BK124" s="228">
        <f>ROUND(I124*H124,2)</f>
        <v>0</v>
      </c>
      <c r="BL124" s="20" t="s">
        <v>276</v>
      </c>
      <c r="BM124" s="227" t="s">
        <v>825</v>
      </c>
    </row>
    <row r="125" s="2" customFormat="1" ht="16.5" customHeight="1">
      <c r="A125" s="41"/>
      <c r="B125" s="42"/>
      <c r="C125" s="216" t="s">
        <v>671</v>
      </c>
      <c r="D125" s="216" t="s">
        <v>163</v>
      </c>
      <c r="E125" s="217" t="s">
        <v>3237</v>
      </c>
      <c r="F125" s="218" t="s">
        <v>3238</v>
      </c>
      <c r="G125" s="219" t="s">
        <v>324</v>
      </c>
      <c r="H125" s="220">
        <v>150</v>
      </c>
      <c r="I125" s="221"/>
      <c r="J125" s="222">
        <f>ROUND(I125*H125,2)</f>
        <v>0</v>
      </c>
      <c r="K125" s="218" t="s">
        <v>21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276</v>
      </c>
      <c r="AT125" s="227" t="s">
        <v>163</v>
      </c>
      <c r="AU125" s="227" t="s">
        <v>79</v>
      </c>
      <c r="AY125" s="20" t="s">
        <v>161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79</v>
      </c>
      <c r="BK125" s="228">
        <f>ROUND(I125*H125,2)</f>
        <v>0</v>
      </c>
      <c r="BL125" s="20" t="s">
        <v>276</v>
      </c>
      <c r="BM125" s="227" t="s">
        <v>835</v>
      </c>
    </row>
    <row r="126" s="2" customFormat="1" ht="16.5" customHeight="1">
      <c r="A126" s="41"/>
      <c r="B126" s="42"/>
      <c r="C126" s="216" t="s">
        <v>676</v>
      </c>
      <c r="D126" s="216" t="s">
        <v>163</v>
      </c>
      <c r="E126" s="217" t="s">
        <v>3239</v>
      </c>
      <c r="F126" s="218" t="s">
        <v>3240</v>
      </c>
      <c r="G126" s="219" t="s">
        <v>232</v>
      </c>
      <c r="H126" s="220">
        <v>1</v>
      </c>
      <c r="I126" s="221"/>
      <c r="J126" s="222">
        <f>ROUND(I126*H126,2)</f>
        <v>0</v>
      </c>
      <c r="K126" s="218" t="s">
        <v>21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276</v>
      </c>
      <c r="AT126" s="227" t="s">
        <v>163</v>
      </c>
      <c r="AU126" s="227" t="s">
        <v>79</v>
      </c>
      <c r="AY126" s="20" t="s">
        <v>161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79</v>
      </c>
      <c r="BK126" s="228">
        <f>ROUND(I126*H126,2)</f>
        <v>0</v>
      </c>
      <c r="BL126" s="20" t="s">
        <v>276</v>
      </c>
      <c r="BM126" s="227" t="s">
        <v>850</v>
      </c>
    </row>
    <row r="127" s="12" customFormat="1" ht="25.92" customHeight="1">
      <c r="A127" s="12"/>
      <c r="B127" s="200"/>
      <c r="C127" s="201"/>
      <c r="D127" s="202" t="s">
        <v>71</v>
      </c>
      <c r="E127" s="203" t="s">
        <v>3241</v>
      </c>
      <c r="F127" s="203" t="s">
        <v>1216</v>
      </c>
      <c r="G127" s="201"/>
      <c r="H127" s="201"/>
      <c r="I127" s="204"/>
      <c r="J127" s="205">
        <f>BK127</f>
        <v>0</v>
      </c>
      <c r="K127" s="201"/>
      <c r="L127" s="206"/>
      <c r="M127" s="207"/>
      <c r="N127" s="208"/>
      <c r="O127" s="208"/>
      <c r="P127" s="209">
        <f>SUM(P128:P132)</f>
        <v>0</v>
      </c>
      <c r="Q127" s="208"/>
      <c r="R127" s="209">
        <f>SUM(R128:R132)</f>
        <v>0</v>
      </c>
      <c r="S127" s="208"/>
      <c r="T127" s="210">
        <f>SUM(T128:T132)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1" t="s">
        <v>79</v>
      </c>
      <c r="AT127" s="212" t="s">
        <v>71</v>
      </c>
      <c r="AU127" s="212" t="s">
        <v>72</v>
      </c>
      <c r="AY127" s="211" t="s">
        <v>161</v>
      </c>
      <c r="BK127" s="213">
        <f>SUM(BK128:BK132)</f>
        <v>0</v>
      </c>
    </row>
    <row r="128" s="2" customFormat="1" ht="16.5" customHeight="1">
      <c r="A128" s="41"/>
      <c r="B128" s="42"/>
      <c r="C128" s="216" t="s">
        <v>682</v>
      </c>
      <c r="D128" s="216" t="s">
        <v>163</v>
      </c>
      <c r="E128" s="217" t="s">
        <v>3242</v>
      </c>
      <c r="F128" s="218" t="s">
        <v>3243</v>
      </c>
      <c r="G128" s="219" t="s">
        <v>324</v>
      </c>
      <c r="H128" s="220">
        <v>40</v>
      </c>
      <c r="I128" s="221"/>
      <c r="J128" s="222">
        <f>ROUND(I128*H128,2)</f>
        <v>0</v>
      </c>
      <c r="K128" s="218" t="s">
        <v>21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276</v>
      </c>
      <c r="AT128" s="227" t="s">
        <v>163</v>
      </c>
      <c r="AU128" s="227" t="s">
        <v>79</v>
      </c>
      <c r="AY128" s="20" t="s">
        <v>161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79</v>
      </c>
      <c r="BK128" s="228">
        <f>ROUND(I128*H128,2)</f>
        <v>0</v>
      </c>
      <c r="BL128" s="20" t="s">
        <v>276</v>
      </c>
      <c r="BM128" s="227" t="s">
        <v>864</v>
      </c>
    </row>
    <row r="129" s="2" customFormat="1" ht="16.5" customHeight="1">
      <c r="A129" s="41"/>
      <c r="B129" s="42"/>
      <c r="C129" s="216" t="s">
        <v>689</v>
      </c>
      <c r="D129" s="216" t="s">
        <v>163</v>
      </c>
      <c r="E129" s="217" t="s">
        <v>3244</v>
      </c>
      <c r="F129" s="218" t="s">
        <v>3245</v>
      </c>
      <c r="G129" s="219" t="s">
        <v>324</v>
      </c>
      <c r="H129" s="220">
        <v>5</v>
      </c>
      <c r="I129" s="221"/>
      <c r="J129" s="222">
        <f>ROUND(I129*H129,2)</f>
        <v>0</v>
      </c>
      <c r="K129" s="218" t="s">
        <v>21</v>
      </c>
      <c r="L129" s="47"/>
      <c r="M129" s="223" t="s">
        <v>21</v>
      </c>
      <c r="N129" s="224" t="s">
        <v>43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276</v>
      </c>
      <c r="AT129" s="227" t="s">
        <v>163</v>
      </c>
      <c r="AU129" s="227" t="s">
        <v>79</v>
      </c>
      <c r="AY129" s="20" t="s">
        <v>161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79</v>
      </c>
      <c r="BK129" s="228">
        <f>ROUND(I129*H129,2)</f>
        <v>0</v>
      </c>
      <c r="BL129" s="20" t="s">
        <v>276</v>
      </c>
      <c r="BM129" s="227" t="s">
        <v>875</v>
      </c>
    </row>
    <row r="130" s="2" customFormat="1" ht="16.5" customHeight="1">
      <c r="A130" s="41"/>
      <c r="B130" s="42"/>
      <c r="C130" s="216" t="s">
        <v>695</v>
      </c>
      <c r="D130" s="216" t="s">
        <v>163</v>
      </c>
      <c r="E130" s="217" t="s">
        <v>3246</v>
      </c>
      <c r="F130" s="218" t="s">
        <v>3247</v>
      </c>
      <c r="G130" s="219" t="s">
        <v>324</v>
      </c>
      <c r="H130" s="220">
        <v>40</v>
      </c>
      <c r="I130" s="221"/>
      <c r="J130" s="222">
        <f>ROUND(I130*H130,2)</f>
        <v>0</v>
      </c>
      <c r="K130" s="218" t="s">
        <v>21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276</v>
      </c>
      <c r="AT130" s="227" t="s">
        <v>163</v>
      </c>
      <c r="AU130" s="227" t="s">
        <v>79</v>
      </c>
      <c r="AY130" s="20" t="s">
        <v>161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79</v>
      </c>
      <c r="BK130" s="228">
        <f>ROUND(I130*H130,2)</f>
        <v>0</v>
      </c>
      <c r="BL130" s="20" t="s">
        <v>276</v>
      </c>
      <c r="BM130" s="227" t="s">
        <v>891</v>
      </c>
    </row>
    <row r="131" s="2" customFormat="1" ht="16.5" customHeight="1">
      <c r="A131" s="41"/>
      <c r="B131" s="42"/>
      <c r="C131" s="216" t="s">
        <v>700</v>
      </c>
      <c r="D131" s="216" t="s">
        <v>163</v>
      </c>
      <c r="E131" s="217" t="s">
        <v>3248</v>
      </c>
      <c r="F131" s="218" t="s">
        <v>3249</v>
      </c>
      <c r="G131" s="219" t="s">
        <v>324</v>
      </c>
      <c r="H131" s="220">
        <v>150</v>
      </c>
      <c r="I131" s="221"/>
      <c r="J131" s="222">
        <f>ROUND(I131*H131,2)</f>
        <v>0</v>
      </c>
      <c r="K131" s="218" t="s">
        <v>21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276</v>
      </c>
      <c r="AT131" s="227" t="s">
        <v>163</v>
      </c>
      <c r="AU131" s="227" t="s">
        <v>79</v>
      </c>
      <c r="AY131" s="20" t="s">
        <v>161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79</v>
      </c>
      <c r="BK131" s="228">
        <f>ROUND(I131*H131,2)</f>
        <v>0</v>
      </c>
      <c r="BL131" s="20" t="s">
        <v>276</v>
      </c>
      <c r="BM131" s="227" t="s">
        <v>905</v>
      </c>
    </row>
    <row r="132" s="2" customFormat="1" ht="16.5" customHeight="1">
      <c r="A132" s="41"/>
      <c r="B132" s="42"/>
      <c r="C132" s="216" t="s">
        <v>706</v>
      </c>
      <c r="D132" s="216" t="s">
        <v>163</v>
      </c>
      <c r="E132" s="217" t="s">
        <v>3250</v>
      </c>
      <c r="F132" s="218" t="s">
        <v>3251</v>
      </c>
      <c r="G132" s="219" t="s">
        <v>232</v>
      </c>
      <c r="H132" s="220">
        <v>1</v>
      </c>
      <c r="I132" s="221"/>
      <c r="J132" s="222">
        <f>ROUND(I132*H132,2)</f>
        <v>0</v>
      </c>
      <c r="K132" s="218" t="s">
        <v>21</v>
      </c>
      <c r="L132" s="47"/>
      <c r="M132" s="223" t="s">
        <v>21</v>
      </c>
      <c r="N132" s="224" t="s">
        <v>43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276</v>
      </c>
      <c r="AT132" s="227" t="s">
        <v>163</v>
      </c>
      <c r="AU132" s="227" t="s">
        <v>79</v>
      </c>
      <c r="AY132" s="20" t="s">
        <v>161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79</v>
      </c>
      <c r="BK132" s="228">
        <f>ROUND(I132*H132,2)</f>
        <v>0</v>
      </c>
      <c r="BL132" s="20" t="s">
        <v>276</v>
      </c>
      <c r="BM132" s="227" t="s">
        <v>915</v>
      </c>
    </row>
    <row r="133" s="12" customFormat="1" ht="25.92" customHeight="1">
      <c r="A133" s="12"/>
      <c r="B133" s="200"/>
      <c r="C133" s="201"/>
      <c r="D133" s="202" t="s">
        <v>71</v>
      </c>
      <c r="E133" s="203" t="s">
        <v>3252</v>
      </c>
      <c r="F133" s="203" t="s">
        <v>3253</v>
      </c>
      <c r="G133" s="201"/>
      <c r="H133" s="201"/>
      <c r="I133" s="204"/>
      <c r="J133" s="205">
        <f>BK133</f>
        <v>0</v>
      </c>
      <c r="K133" s="201"/>
      <c r="L133" s="206"/>
      <c r="M133" s="207"/>
      <c r="N133" s="208"/>
      <c r="O133" s="208"/>
      <c r="P133" s="209">
        <f>SUM(P134:P141)</f>
        <v>0</v>
      </c>
      <c r="Q133" s="208"/>
      <c r="R133" s="209">
        <f>SUM(R134:R141)</f>
        <v>0</v>
      </c>
      <c r="S133" s="208"/>
      <c r="T133" s="210">
        <f>SUM(T134:T141)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1" t="s">
        <v>79</v>
      </c>
      <c r="AT133" s="212" t="s">
        <v>71</v>
      </c>
      <c r="AU133" s="212" t="s">
        <v>72</v>
      </c>
      <c r="AY133" s="211" t="s">
        <v>161</v>
      </c>
      <c r="BK133" s="213">
        <f>SUM(BK134:BK141)</f>
        <v>0</v>
      </c>
    </row>
    <row r="134" s="2" customFormat="1" ht="16.5" customHeight="1">
      <c r="A134" s="41"/>
      <c r="B134" s="42"/>
      <c r="C134" s="216" t="s">
        <v>711</v>
      </c>
      <c r="D134" s="216" t="s">
        <v>163</v>
      </c>
      <c r="E134" s="217" t="s">
        <v>3254</v>
      </c>
      <c r="F134" s="218" t="s">
        <v>3255</v>
      </c>
      <c r="G134" s="219" t="s">
        <v>232</v>
      </c>
      <c r="H134" s="220">
        <v>1</v>
      </c>
      <c r="I134" s="221"/>
      <c r="J134" s="222">
        <f>ROUND(I134*H134,2)</f>
        <v>0</v>
      </c>
      <c r="K134" s="218" t="s">
        <v>21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276</v>
      </c>
      <c r="AT134" s="227" t="s">
        <v>163</v>
      </c>
      <c r="AU134" s="227" t="s">
        <v>79</v>
      </c>
      <c r="AY134" s="20" t="s">
        <v>161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79</v>
      </c>
      <c r="BK134" s="228">
        <f>ROUND(I134*H134,2)</f>
        <v>0</v>
      </c>
      <c r="BL134" s="20" t="s">
        <v>276</v>
      </c>
      <c r="BM134" s="227" t="s">
        <v>925</v>
      </c>
    </row>
    <row r="135" s="2" customFormat="1" ht="16.5" customHeight="1">
      <c r="A135" s="41"/>
      <c r="B135" s="42"/>
      <c r="C135" s="216" t="s">
        <v>717</v>
      </c>
      <c r="D135" s="216" t="s">
        <v>163</v>
      </c>
      <c r="E135" s="217" t="s">
        <v>3256</v>
      </c>
      <c r="F135" s="218" t="s">
        <v>3257</v>
      </c>
      <c r="G135" s="219" t="s">
        <v>232</v>
      </c>
      <c r="H135" s="220">
        <v>1</v>
      </c>
      <c r="I135" s="221"/>
      <c r="J135" s="222">
        <f>ROUND(I135*H135,2)</f>
        <v>0</v>
      </c>
      <c r="K135" s="218" t="s">
        <v>21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276</v>
      </c>
      <c r="AT135" s="227" t="s">
        <v>163</v>
      </c>
      <c r="AU135" s="227" t="s">
        <v>79</v>
      </c>
      <c r="AY135" s="20" t="s">
        <v>161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79</v>
      </c>
      <c r="BK135" s="228">
        <f>ROUND(I135*H135,2)</f>
        <v>0</v>
      </c>
      <c r="BL135" s="20" t="s">
        <v>276</v>
      </c>
      <c r="BM135" s="227" t="s">
        <v>937</v>
      </c>
    </row>
    <row r="136" s="2" customFormat="1" ht="16.5" customHeight="1">
      <c r="A136" s="41"/>
      <c r="B136" s="42"/>
      <c r="C136" s="216" t="s">
        <v>722</v>
      </c>
      <c r="D136" s="216" t="s">
        <v>163</v>
      </c>
      <c r="E136" s="217" t="s">
        <v>3258</v>
      </c>
      <c r="F136" s="218" t="s">
        <v>3259</v>
      </c>
      <c r="G136" s="219" t="s">
        <v>232</v>
      </c>
      <c r="H136" s="220">
        <v>1</v>
      </c>
      <c r="I136" s="221"/>
      <c r="J136" s="222">
        <f>ROUND(I136*H136,2)</f>
        <v>0</v>
      </c>
      <c r="K136" s="218" t="s">
        <v>21</v>
      </c>
      <c r="L136" s="47"/>
      <c r="M136" s="223" t="s">
        <v>21</v>
      </c>
      <c r="N136" s="224" t="s">
        <v>43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276</v>
      </c>
      <c r="AT136" s="227" t="s">
        <v>163</v>
      </c>
      <c r="AU136" s="227" t="s">
        <v>79</v>
      </c>
      <c r="AY136" s="20" t="s">
        <v>161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79</v>
      </c>
      <c r="BK136" s="228">
        <f>ROUND(I136*H136,2)</f>
        <v>0</v>
      </c>
      <c r="BL136" s="20" t="s">
        <v>276</v>
      </c>
      <c r="BM136" s="227" t="s">
        <v>947</v>
      </c>
    </row>
    <row r="137" s="2" customFormat="1" ht="16.5" customHeight="1">
      <c r="A137" s="41"/>
      <c r="B137" s="42"/>
      <c r="C137" s="216" t="s">
        <v>730</v>
      </c>
      <c r="D137" s="216" t="s">
        <v>163</v>
      </c>
      <c r="E137" s="217" t="s">
        <v>3260</v>
      </c>
      <c r="F137" s="218" t="s">
        <v>3261</v>
      </c>
      <c r="G137" s="219" t="s">
        <v>232</v>
      </c>
      <c r="H137" s="220">
        <v>1</v>
      </c>
      <c r="I137" s="221"/>
      <c r="J137" s="222">
        <f>ROUND(I137*H137,2)</f>
        <v>0</v>
      </c>
      <c r="K137" s="218" t="s">
        <v>21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276</v>
      </c>
      <c r="AT137" s="227" t="s">
        <v>163</v>
      </c>
      <c r="AU137" s="227" t="s">
        <v>79</v>
      </c>
      <c r="AY137" s="20" t="s">
        <v>161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79</v>
      </c>
      <c r="BK137" s="228">
        <f>ROUND(I137*H137,2)</f>
        <v>0</v>
      </c>
      <c r="BL137" s="20" t="s">
        <v>276</v>
      </c>
      <c r="BM137" s="227" t="s">
        <v>961</v>
      </c>
    </row>
    <row r="138" s="2" customFormat="1" ht="16.5" customHeight="1">
      <c r="A138" s="41"/>
      <c r="B138" s="42"/>
      <c r="C138" s="216" t="s">
        <v>736</v>
      </c>
      <c r="D138" s="216" t="s">
        <v>163</v>
      </c>
      <c r="E138" s="217" t="s">
        <v>3262</v>
      </c>
      <c r="F138" s="218" t="s">
        <v>1150</v>
      </c>
      <c r="G138" s="219" t="s">
        <v>232</v>
      </c>
      <c r="H138" s="220">
        <v>1</v>
      </c>
      <c r="I138" s="221"/>
      <c r="J138" s="222">
        <f>ROUND(I138*H138,2)</f>
        <v>0</v>
      </c>
      <c r="K138" s="218" t="s">
        <v>21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276</v>
      </c>
      <c r="AT138" s="227" t="s">
        <v>163</v>
      </c>
      <c r="AU138" s="227" t="s">
        <v>79</v>
      </c>
      <c r="AY138" s="20" t="s">
        <v>161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79</v>
      </c>
      <c r="BK138" s="228">
        <f>ROUND(I138*H138,2)</f>
        <v>0</v>
      </c>
      <c r="BL138" s="20" t="s">
        <v>276</v>
      </c>
      <c r="BM138" s="227" t="s">
        <v>970</v>
      </c>
    </row>
    <row r="139" s="2" customFormat="1" ht="55.5" customHeight="1">
      <c r="A139" s="41"/>
      <c r="B139" s="42"/>
      <c r="C139" s="216" t="s">
        <v>741</v>
      </c>
      <c r="D139" s="216" t="s">
        <v>163</v>
      </c>
      <c r="E139" s="217" t="s">
        <v>3263</v>
      </c>
      <c r="F139" s="218" t="s">
        <v>3264</v>
      </c>
      <c r="G139" s="219" t="s">
        <v>232</v>
      </c>
      <c r="H139" s="220">
        <v>1</v>
      </c>
      <c r="I139" s="221"/>
      <c r="J139" s="222">
        <f>ROUND(I139*H139,2)</f>
        <v>0</v>
      </c>
      <c r="K139" s="218" t="s">
        <v>21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276</v>
      </c>
      <c r="AT139" s="227" t="s">
        <v>163</v>
      </c>
      <c r="AU139" s="227" t="s">
        <v>79</v>
      </c>
      <c r="AY139" s="20" t="s">
        <v>161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79</v>
      </c>
      <c r="BK139" s="228">
        <f>ROUND(I139*H139,2)</f>
        <v>0</v>
      </c>
      <c r="BL139" s="20" t="s">
        <v>276</v>
      </c>
      <c r="BM139" s="227" t="s">
        <v>981</v>
      </c>
    </row>
    <row r="140" s="2" customFormat="1" ht="37.8" customHeight="1">
      <c r="A140" s="41"/>
      <c r="B140" s="42"/>
      <c r="C140" s="216" t="s">
        <v>747</v>
      </c>
      <c r="D140" s="216" t="s">
        <v>163</v>
      </c>
      <c r="E140" s="217" t="s">
        <v>3265</v>
      </c>
      <c r="F140" s="218" t="s">
        <v>3266</v>
      </c>
      <c r="G140" s="219" t="s">
        <v>232</v>
      </c>
      <c r="H140" s="220">
        <v>1</v>
      </c>
      <c r="I140" s="221"/>
      <c r="J140" s="222">
        <f>ROUND(I140*H140,2)</f>
        <v>0</v>
      </c>
      <c r="K140" s="218" t="s">
        <v>21</v>
      </c>
      <c r="L140" s="47"/>
      <c r="M140" s="223" t="s">
        <v>21</v>
      </c>
      <c r="N140" s="224" t="s">
        <v>43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276</v>
      </c>
      <c r="AT140" s="227" t="s">
        <v>163</v>
      </c>
      <c r="AU140" s="227" t="s">
        <v>79</v>
      </c>
      <c r="AY140" s="20" t="s">
        <v>161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79</v>
      </c>
      <c r="BK140" s="228">
        <f>ROUND(I140*H140,2)</f>
        <v>0</v>
      </c>
      <c r="BL140" s="20" t="s">
        <v>276</v>
      </c>
      <c r="BM140" s="227" t="s">
        <v>991</v>
      </c>
    </row>
    <row r="141" s="2" customFormat="1" ht="16.5" customHeight="1">
      <c r="A141" s="41"/>
      <c r="B141" s="42"/>
      <c r="C141" s="216" t="s">
        <v>753</v>
      </c>
      <c r="D141" s="216" t="s">
        <v>163</v>
      </c>
      <c r="E141" s="217" t="s">
        <v>3267</v>
      </c>
      <c r="F141" s="218" t="s">
        <v>3268</v>
      </c>
      <c r="G141" s="219" t="s">
        <v>232</v>
      </c>
      <c r="H141" s="220">
        <v>1</v>
      </c>
      <c r="I141" s="221"/>
      <c r="J141" s="222">
        <f>ROUND(I141*H141,2)</f>
        <v>0</v>
      </c>
      <c r="K141" s="218" t="s">
        <v>21</v>
      </c>
      <c r="L141" s="47"/>
      <c r="M141" s="294" t="s">
        <v>21</v>
      </c>
      <c r="N141" s="295" t="s">
        <v>43</v>
      </c>
      <c r="O141" s="296"/>
      <c r="P141" s="297">
        <f>O141*H141</f>
        <v>0</v>
      </c>
      <c r="Q141" s="297">
        <v>0</v>
      </c>
      <c r="R141" s="297">
        <f>Q141*H141</f>
        <v>0</v>
      </c>
      <c r="S141" s="297">
        <v>0</v>
      </c>
      <c r="T141" s="29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276</v>
      </c>
      <c r="AT141" s="227" t="s">
        <v>163</v>
      </c>
      <c r="AU141" s="227" t="s">
        <v>79</v>
      </c>
      <c r="AY141" s="20" t="s">
        <v>161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79</v>
      </c>
      <c r="BK141" s="228">
        <f>ROUND(I141*H141,2)</f>
        <v>0</v>
      </c>
      <c r="BL141" s="20" t="s">
        <v>276</v>
      </c>
      <c r="BM141" s="227" t="s">
        <v>1006</v>
      </c>
    </row>
    <row r="142" s="2" customFormat="1" ht="6.96" customHeight="1">
      <c r="A142" s="41"/>
      <c r="B142" s="62"/>
      <c r="C142" s="63"/>
      <c r="D142" s="63"/>
      <c r="E142" s="63"/>
      <c r="F142" s="63"/>
      <c r="G142" s="63"/>
      <c r="H142" s="63"/>
      <c r="I142" s="63"/>
      <c r="J142" s="63"/>
      <c r="K142" s="63"/>
      <c r="L142" s="47"/>
      <c r="M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</sheetData>
  <sheetProtection sheet="1" autoFilter="0" formatColumns="0" formatRows="0" objects="1" scenarios="1" spinCount="100000" saltValue="Dtk2Z5MF5Y+lVh+vxSGaiqKig282M4q5iDn0N1HEiUqNE+yaQz+R1lZN0xubtOz/TWU+Lo2C6Z+dJrov69DolA==" hashValue="UufDWyeOLEjnrCdZJmd4mD48QFdkIVGd65OBTByFPfMKd4qwqXlxYEZ3YQKbTWLkxD+t2h4BeO+NACl/SoHhRw==" algorithmName="SHA-512" password="CC35"/>
  <autoFilter ref="C90:K14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1" customFormat="1" ht="12" customHeight="1">
      <c r="B8" s="23"/>
      <c r="D8" s="146" t="s">
        <v>130</v>
      </c>
      <c r="L8" s="23"/>
    </row>
    <row r="9" s="2" customFormat="1" ht="16.5" customHeight="1">
      <c r="A9" s="41"/>
      <c r="B9" s="47"/>
      <c r="C9" s="41"/>
      <c r="D9" s="41"/>
      <c r="E9" s="147" t="s">
        <v>131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6" t="s">
        <v>132</v>
      </c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9" t="s">
        <v>3269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6" t="s">
        <v>18</v>
      </c>
      <c r="E13" s="41"/>
      <c r="F13" s="136" t="s">
        <v>21</v>
      </c>
      <c r="G13" s="41"/>
      <c r="H13" s="41"/>
      <c r="I13" s="146" t="s">
        <v>20</v>
      </c>
      <c r="J13" s="136" t="s">
        <v>21</v>
      </c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22</v>
      </c>
      <c r="E14" s="41"/>
      <c r="F14" s="136" t="s">
        <v>23</v>
      </c>
      <c r="G14" s="41"/>
      <c r="H14" s="41"/>
      <c r="I14" s="146" t="s">
        <v>24</v>
      </c>
      <c r="J14" s="150" t="str">
        <f>'Rekapitulace stavby'!AN8</f>
        <v>8. 11. 2024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26</v>
      </c>
      <c r="E16" s="41"/>
      <c r="F16" s="41"/>
      <c r="G16" s="41"/>
      <c r="H16" s="41"/>
      <c r="I16" s="146" t="s">
        <v>27</v>
      </c>
      <c r="J16" s="136" t="s">
        <v>21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6" t="s">
        <v>29</v>
      </c>
      <c r="J17" s="136" t="s">
        <v>21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6" t="s">
        <v>30</v>
      </c>
      <c r="E19" s="41"/>
      <c r="F19" s="41"/>
      <c r="G19" s="41"/>
      <c r="H19" s="41"/>
      <c r="I19" s="146" t="s">
        <v>27</v>
      </c>
      <c r="J19" s="36" t="str">
        <f>'Rekapitulace stavby'!AN13</f>
        <v>Vyplň údaj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6" t="s">
        <v>29</v>
      </c>
      <c r="J20" s="36" t="str">
        <f>'Rekapitulace stavby'!AN14</f>
        <v>Vyplň údaj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6" t="s">
        <v>32</v>
      </c>
      <c r="E22" s="41"/>
      <c r="F22" s="41"/>
      <c r="G22" s="41"/>
      <c r="H22" s="41"/>
      <c r="I22" s="146" t="s">
        <v>27</v>
      </c>
      <c r="J22" s="136" t="s">
        <v>21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33</v>
      </c>
      <c r="F23" s="41"/>
      <c r="G23" s="41"/>
      <c r="H23" s="41"/>
      <c r="I23" s="146" t="s">
        <v>29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6" t="s">
        <v>35</v>
      </c>
      <c r="E25" s="41"/>
      <c r="F25" s="41"/>
      <c r="G25" s="41"/>
      <c r="H25" s="41"/>
      <c r="I25" s="146" t="s">
        <v>27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33</v>
      </c>
      <c r="F26" s="41"/>
      <c r="G26" s="41"/>
      <c r="H26" s="41"/>
      <c r="I26" s="146" t="s">
        <v>29</v>
      </c>
      <c r="J26" s="136" t="s">
        <v>21</v>
      </c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6" t="s">
        <v>36</v>
      </c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1"/>
      <c r="B29" s="152"/>
      <c r="C29" s="151"/>
      <c r="D29" s="151"/>
      <c r="E29" s="153" t="s">
        <v>21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6" t="s">
        <v>38</v>
      </c>
      <c r="E32" s="41"/>
      <c r="F32" s="41"/>
      <c r="G32" s="41"/>
      <c r="H32" s="41"/>
      <c r="I32" s="41"/>
      <c r="J32" s="157">
        <f>ROUND(J93, 2)</f>
        <v>0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8" t="s">
        <v>40</v>
      </c>
      <c r="G34" s="41"/>
      <c r="H34" s="41"/>
      <c r="I34" s="158" t="s">
        <v>39</v>
      </c>
      <c r="J34" s="158" t="s">
        <v>41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9" t="s">
        <v>42</v>
      </c>
      <c r="E35" s="146" t="s">
        <v>43</v>
      </c>
      <c r="F35" s="160">
        <f>ROUND((SUM(BE93:BE190)),  2)</f>
        <v>0</v>
      </c>
      <c r="G35" s="41"/>
      <c r="H35" s="41"/>
      <c r="I35" s="161">
        <v>0.20999999999999999</v>
      </c>
      <c r="J35" s="160">
        <f>ROUND(((SUM(BE93:BE190))*I35),  2)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6" t="s">
        <v>44</v>
      </c>
      <c r="F36" s="160">
        <f>ROUND((SUM(BF93:BF190)),  2)</f>
        <v>0</v>
      </c>
      <c r="G36" s="41"/>
      <c r="H36" s="41"/>
      <c r="I36" s="161">
        <v>0.14999999999999999</v>
      </c>
      <c r="J36" s="160">
        <f>ROUND(((SUM(BF93:BF190))*I36),  2)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45</v>
      </c>
      <c r="F37" s="160">
        <f>ROUND((SUM(BG93:BG190)),  2)</f>
        <v>0</v>
      </c>
      <c r="G37" s="41"/>
      <c r="H37" s="41"/>
      <c r="I37" s="161">
        <v>0.20999999999999999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6" t="s">
        <v>46</v>
      </c>
      <c r="F38" s="160">
        <f>ROUND((SUM(BH93:BH190)),  2)</f>
        <v>0</v>
      </c>
      <c r="G38" s="41"/>
      <c r="H38" s="41"/>
      <c r="I38" s="161">
        <v>0.14999999999999999</v>
      </c>
      <c r="J38" s="160">
        <f>0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47</v>
      </c>
      <c r="F39" s="160">
        <f>ROUND((SUM(BI93:BI190)),  2)</f>
        <v>0</v>
      </c>
      <c r="G39" s="41"/>
      <c r="H39" s="41"/>
      <c r="I39" s="161">
        <v>0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2"/>
      <c r="D41" s="163" t="s">
        <v>48</v>
      </c>
      <c r="E41" s="164"/>
      <c r="F41" s="164"/>
      <c r="G41" s="165" t="s">
        <v>49</v>
      </c>
      <c r="H41" s="166" t="s">
        <v>50</v>
      </c>
      <c r="I41" s="164"/>
      <c r="J41" s="167">
        <f>SUM(J32:J39)</f>
        <v>0</v>
      </c>
      <c r="K41" s="168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135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3" t="str">
        <f>E7</f>
        <v>1. etapa - Rekonstrukce a přístavba Loděnice Mšeno, Jablonec nad Nisou</v>
      </c>
      <c r="F50" s="35"/>
      <c r="G50" s="35"/>
      <c r="H50" s="35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130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3" t="s">
        <v>131</v>
      </c>
      <c r="F52" s="43"/>
      <c r="G52" s="43"/>
      <c r="H52" s="43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132</v>
      </c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01d - Vzduchotechnika, chlazení</v>
      </c>
      <c r="F54" s="43"/>
      <c r="G54" s="43"/>
      <c r="H54" s="43"/>
      <c r="I54" s="43"/>
      <c r="J54" s="43"/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22</v>
      </c>
      <c r="D56" s="43"/>
      <c r="E56" s="43"/>
      <c r="F56" s="30" t="str">
        <f>F14</f>
        <v xml:space="preserve">Mšeno nad Nisou </v>
      </c>
      <c r="G56" s="43"/>
      <c r="H56" s="43"/>
      <c r="I56" s="35" t="s">
        <v>24</v>
      </c>
      <c r="J56" s="75" t="str">
        <f>IF(J14="","",J14)</f>
        <v>8. 11. 2024</v>
      </c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25.65" customHeight="1">
      <c r="A58" s="41"/>
      <c r="B58" s="42"/>
      <c r="C58" s="35" t="s">
        <v>26</v>
      </c>
      <c r="D58" s="43"/>
      <c r="E58" s="43"/>
      <c r="F58" s="30" t="str">
        <f>E17</f>
        <v>Rychlostní kanoistika Jablonec nad Nisou, z.s.</v>
      </c>
      <c r="G58" s="43"/>
      <c r="H58" s="43"/>
      <c r="I58" s="35" t="s">
        <v>32</v>
      </c>
      <c r="J58" s="39" t="str">
        <f>E23</f>
        <v>Studio Raketoplán, s.r.o.</v>
      </c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5" t="s">
        <v>30</v>
      </c>
      <c r="D59" s="43"/>
      <c r="E59" s="43"/>
      <c r="F59" s="30" t="str">
        <f>IF(E20="","",E20)</f>
        <v>Vyplň údaj</v>
      </c>
      <c r="G59" s="43"/>
      <c r="H59" s="43"/>
      <c r="I59" s="35" t="s">
        <v>35</v>
      </c>
      <c r="J59" s="39" t="str">
        <f>E26</f>
        <v>Studio Raketoplán, s.r.o.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4" t="s">
        <v>136</v>
      </c>
      <c r="D61" s="175"/>
      <c r="E61" s="175"/>
      <c r="F61" s="175"/>
      <c r="G61" s="175"/>
      <c r="H61" s="175"/>
      <c r="I61" s="175"/>
      <c r="J61" s="176" t="s">
        <v>137</v>
      </c>
      <c r="K61" s="175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7" t="s">
        <v>70</v>
      </c>
      <c r="D63" s="43"/>
      <c r="E63" s="43"/>
      <c r="F63" s="43"/>
      <c r="G63" s="43"/>
      <c r="H63" s="43"/>
      <c r="I63" s="43"/>
      <c r="J63" s="105">
        <f>J93</f>
        <v>0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138</v>
      </c>
    </row>
    <row r="64" s="9" customFormat="1" ht="24.96" customHeight="1">
      <c r="A64" s="9"/>
      <c r="B64" s="178"/>
      <c r="C64" s="179"/>
      <c r="D64" s="180" t="s">
        <v>3270</v>
      </c>
      <c r="E64" s="181"/>
      <c r="F64" s="181"/>
      <c r="G64" s="181"/>
      <c r="H64" s="181"/>
      <c r="I64" s="181"/>
      <c r="J64" s="182">
        <f>J94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8"/>
      <c r="C65" s="179"/>
      <c r="D65" s="180" t="s">
        <v>3271</v>
      </c>
      <c r="E65" s="181"/>
      <c r="F65" s="181"/>
      <c r="G65" s="181"/>
      <c r="H65" s="181"/>
      <c r="I65" s="181"/>
      <c r="J65" s="182">
        <f>J102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84"/>
      <c r="C66" s="128"/>
      <c r="D66" s="185" t="s">
        <v>3272</v>
      </c>
      <c r="E66" s="186"/>
      <c r="F66" s="186"/>
      <c r="G66" s="186"/>
      <c r="H66" s="186"/>
      <c r="I66" s="186"/>
      <c r="J66" s="187">
        <f>J103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3273</v>
      </c>
      <c r="E67" s="186"/>
      <c r="F67" s="186"/>
      <c r="G67" s="186"/>
      <c r="H67" s="186"/>
      <c r="I67" s="186"/>
      <c r="J67" s="187">
        <f>J120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3274</v>
      </c>
      <c r="E68" s="186"/>
      <c r="F68" s="186"/>
      <c r="G68" s="186"/>
      <c r="H68" s="186"/>
      <c r="I68" s="186"/>
      <c r="J68" s="187">
        <f>J137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4"/>
      <c r="C69" s="128"/>
      <c r="D69" s="185" t="s">
        <v>3275</v>
      </c>
      <c r="E69" s="186"/>
      <c r="F69" s="186"/>
      <c r="G69" s="186"/>
      <c r="H69" s="186"/>
      <c r="I69" s="186"/>
      <c r="J69" s="187">
        <f>J155</f>
        <v>0</v>
      </c>
      <c r="K69" s="128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4"/>
      <c r="C70" s="128"/>
      <c r="D70" s="185" t="s">
        <v>3276</v>
      </c>
      <c r="E70" s="186"/>
      <c r="F70" s="186"/>
      <c r="G70" s="186"/>
      <c r="H70" s="186"/>
      <c r="I70" s="186"/>
      <c r="J70" s="187">
        <f>J170</f>
        <v>0</v>
      </c>
      <c r="K70" s="128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8"/>
      <c r="D71" s="185" t="s">
        <v>3277</v>
      </c>
      <c r="E71" s="186"/>
      <c r="F71" s="186"/>
      <c r="G71" s="186"/>
      <c r="H71" s="186"/>
      <c r="I71" s="186"/>
      <c r="J71" s="187">
        <f>J182</f>
        <v>0</v>
      </c>
      <c r="K71" s="128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7" s="2" customFormat="1" ht="6.96" customHeight="1">
      <c r="A77" s="41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4.96" customHeight="1">
      <c r="A78" s="41"/>
      <c r="B78" s="42"/>
      <c r="C78" s="26" t="s">
        <v>146</v>
      </c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16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173" t="str">
        <f>E7</f>
        <v>1. etapa - Rekonstrukce a přístavba Loděnice Mšeno, Jablonec nad Nisou</v>
      </c>
      <c r="F81" s="35"/>
      <c r="G81" s="35"/>
      <c r="H81" s="35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" customFormat="1" ht="12" customHeight="1">
      <c r="B82" s="24"/>
      <c r="C82" s="35" t="s">
        <v>130</v>
      </c>
      <c r="D82" s="25"/>
      <c r="E82" s="25"/>
      <c r="F82" s="25"/>
      <c r="G82" s="25"/>
      <c r="H82" s="25"/>
      <c r="I82" s="25"/>
      <c r="J82" s="25"/>
      <c r="K82" s="25"/>
      <c r="L82" s="23"/>
    </row>
    <row r="83" s="2" customFormat="1" ht="16.5" customHeight="1">
      <c r="A83" s="41"/>
      <c r="B83" s="42"/>
      <c r="C83" s="43"/>
      <c r="D83" s="43"/>
      <c r="E83" s="173" t="s">
        <v>131</v>
      </c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132</v>
      </c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72" t="str">
        <f>E11</f>
        <v>01d - Vzduchotechnika, chlazení</v>
      </c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22</v>
      </c>
      <c r="D87" s="43"/>
      <c r="E87" s="43"/>
      <c r="F87" s="30" t="str">
        <f>F14</f>
        <v xml:space="preserve">Mšeno nad Nisou </v>
      </c>
      <c r="G87" s="43"/>
      <c r="H87" s="43"/>
      <c r="I87" s="35" t="s">
        <v>24</v>
      </c>
      <c r="J87" s="75" t="str">
        <f>IF(J14="","",J14)</f>
        <v>8. 11. 2024</v>
      </c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25.65" customHeight="1">
      <c r="A89" s="41"/>
      <c r="B89" s="42"/>
      <c r="C89" s="35" t="s">
        <v>26</v>
      </c>
      <c r="D89" s="43"/>
      <c r="E89" s="43"/>
      <c r="F89" s="30" t="str">
        <f>E17</f>
        <v>Rychlostní kanoistika Jablonec nad Nisou, z.s.</v>
      </c>
      <c r="G89" s="43"/>
      <c r="H89" s="43"/>
      <c r="I89" s="35" t="s">
        <v>32</v>
      </c>
      <c r="J89" s="39" t="str">
        <f>E23</f>
        <v>Studio Raketoplán, s.r.o.</v>
      </c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25.65" customHeight="1">
      <c r="A90" s="41"/>
      <c r="B90" s="42"/>
      <c r="C90" s="35" t="s">
        <v>30</v>
      </c>
      <c r="D90" s="43"/>
      <c r="E90" s="43"/>
      <c r="F90" s="30" t="str">
        <f>IF(E20="","",E20)</f>
        <v>Vyplň údaj</v>
      </c>
      <c r="G90" s="43"/>
      <c r="H90" s="43"/>
      <c r="I90" s="35" t="s">
        <v>35</v>
      </c>
      <c r="J90" s="39" t="str">
        <f>E26</f>
        <v>Studio Raketoplán, s.r.o.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0.32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11" customFormat="1" ht="29.28" customHeight="1">
      <c r="A92" s="189"/>
      <c r="B92" s="190"/>
      <c r="C92" s="191" t="s">
        <v>147</v>
      </c>
      <c r="D92" s="192" t="s">
        <v>57</v>
      </c>
      <c r="E92" s="192" t="s">
        <v>53</v>
      </c>
      <c r="F92" s="192" t="s">
        <v>54</v>
      </c>
      <c r="G92" s="192" t="s">
        <v>148</v>
      </c>
      <c r="H92" s="192" t="s">
        <v>149</v>
      </c>
      <c r="I92" s="192" t="s">
        <v>150</v>
      </c>
      <c r="J92" s="192" t="s">
        <v>137</v>
      </c>
      <c r="K92" s="193" t="s">
        <v>151</v>
      </c>
      <c r="L92" s="194"/>
      <c r="M92" s="95" t="s">
        <v>21</v>
      </c>
      <c r="N92" s="96" t="s">
        <v>42</v>
      </c>
      <c r="O92" s="96" t="s">
        <v>152</v>
      </c>
      <c r="P92" s="96" t="s">
        <v>153</v>
      </c>
      <c r="Q92" s="96" t="s">
        <v>154</v>
      </c>
      <c r="R92" s="96" t="s">
        <v>155</v>
      </c>
      <c r="S92" s="96" t="s">
        <v>156</v>
      </c>
      <c r="T92" s="97" t="s">
        <v>157</v>
      </c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</row>
    <row r="93" s="2" customFormat="1" ht="22.8" customHeight="1">
      <c r="A93" s="41"/>
      <c r="B93" s="42"/>
      <c r="C93" s="102" t="s">
        <v>158</v>
      </c>
      <c r="D93" s="43"/>
      <c r="E93" s="43"/>
      <c r="F93" s="43"/>
      <c r="G93" s="43"/>
      <c r="H93" s="43"/>
      <c r="I93" s="43"/>
      <c r="J93" s="195">
        <f>BK93</f>
        <v>0</v>
      </c>
      <c r="K93" s="43"/>
      <c r="L93" s="47"/>
      <c r="M93" s="98"/>
      <c r="N93" s="196"/>
      <c r="O93" s="99"/>
      <c r="P93" s="197">
        <f>P94+P102</f>
        <v>0</v>
      </c>
      <c r="Q93" s="99"/>
      <c r="R93" s="197">
        <f>R94+R102</f>
        <v>0</v>
      </c>
      <c r="S93" s="99"/>
      <c r="T93" s="198">
        <f>T94+T102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71</v>
      </c>
      <c r="AU93" s="20" t="s">
        <v>138</v>
      </c>
      <c r="BK93" s="199">
        <f>BK94+BK102</f>
        <v>0</v>
      </c>
    </row>
    <row r="94" s="12" customFormat="1" ht="25.92" customHeight="1">
      <c r="A94" s="12"/>
      <c r="B94" s="200"/>
      <c r="C94" s="201"/>
      <c r="D94" s="202" t="s">
        <v>71</v>
      </c>
      <c r="E94" s="203" t="s">
        <v>3172</v>
      </c>
      <c r="F94" s="203" t="s">
        <v>3278</v>
      </c>
      <c r="G94" s="201"/>
      <c r="H94" s="201"/>
      <c r="I94" s="204"/>
      <c r="J94" s="205">
        <f>BK94</f>
        <v>0</v>
      </c>
      <c r="K94" s="201"/>
      <c r="L94" s="206"/>
      <c r="M94" s="207"/>
      <c r="N94" s="208"/>
      <c r="O94" s="208"/>
      <c r="P94" s="209">
        <f>SUM(P95:P101)</f>
        <v>0</v>
      </c>
      <c r="Q94" s="208"/>
      <c r="R94" s="209">
        <f>SUM(R95:R101)</f>
        <v>0</v>
      </c>
      <c r="S94" s="208"/>
      <c r="T94" s="210">
        <f>SUM(T95:T101)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81</v>
      </c>
      <c r="AT94" s="212" t="s">
        <v>71</v>
      </c>
      <c r="AU94" s="212" t="s">
        <v>72</v>
      </c>
      <c r="AY94" s="211" t="s">
        <v>161</v>
      </c>
      <c r="BK94" s="213">
        <f>SUM(BK95:BK101)</f>
        <v>0</v>
      </c>
    </row>
    <row r="95" s="2" customFormat="1" ht="49.05" customHeight="1">
      <c r="A95" s="41"/>
      <c r="B95" s="42"/>
      <c r="C95" s="216" t="s">
        <v>79</v>
      </c>
      <c r="D95" s="216" t="s">
        <v>163</v>
      </c>
      <c r="E95" s="217" t="s">
        <v>3279</v>
      </c>
      <c r="F95" s="218" t="s">
        <v>3280</v>
      </c>
      <c r="G95" s="219" t="s">
        <v>1125</v>
      </c>
      <c r="H95" s="220">
        <v>1</v>
      </c>
      <c r="I95" s="221"/>
      <c r="J95" s="222">
        <f>ROUND(I95*H95,2)</f>
        <v>0</v>
      </c>
      <c r="K95" s="218" t="s">
        <v>21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276</v>
      </c>
      <c r="AT95" s="227" t="s">
        <v>163</v>
      </c>
      <c r="AU95" s="227" t="s">
        <v>79</v>
      </c>
      <c r="AY95" s="20" t="s">
        <v>161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79</v>
      </c>
      <c r="BK95" s="228">
        <f>ROUND(I95*H95,2)</f>
        <v>0</v>
      </c>
      <c r="BL95" s="20" t="s">
        <v>276</v>
      </c>
      <c r="BM95" s="227" t="s">
        <v>81</v>
      </c>
    </row>
    <row r="96" s="2" customFormat="1" ht="21.75" customHeight="1">
      <c r="A96" s="41"/>
      <c r="B96" s="42"/>
      <c r="C96" s="216" t="s">
        <v>81</v>
      </c>
      <c r="D96" s="216" t="s">
        <v>163</v>
      </c>
      <c r="E96" s="217" t="s">
        <v>3281</v>
      </c>
      <c r="F96" s="218" t="s">
        <v>3282</v>
      </c>
      <c r="G96" s="219" t="s">
        <v>1125</v>
      </c>
      <c r="H96" s="220">
        <v>1</v>
      </c>
      <c r="I96" s="221"/>
      <c r="J96" s="222">
        <f>ROUND(I96*H96,2)</f>
        <v>0</v>
      </c>
      <c r="K96" s="218" t="s">
        <v>21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276</v>
      </c>
      <c r="AT96" s="227" t="s">
        <v>163</v>
      </c>
      <c r="AU96" s="227" t="s">
        <v>79</v>
      </c>
      <c r="AY96" s="20" t="s">
        <v>161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79</v>
      </c>
      <c r="BK96" s="228">
        <f>ROUND(I96*H96,2)</f>
        <v>0</v>
      </c>
      <c r="BL96" s="20" t="s">
        <v>276</v>
      </c>
      <c r="BM96" s="227" t="s">
        <v>167</v>
      </c>
    </row>
    <row r="97" s="2" customFormat="1" ht="66.75" customHeight="1">
      <c r="A97" s="41"/>
      <c r="B97" s="42"/>
      <c r="C97" s="216" t="s">
        <v>104</v>
      </c>
      <c r="D97" s="216" t="s">
        <v>163</v>
      </c>
      <c r="E97" s="217" t="s">
        <v>3283</v>
      </c>
      <c r="F97" s="218" t="s">
        <v>3284</v>
      </c>
      <c r="G97" s="219" t="s">
        <v>1125</v>
      </c>
      <c r="H97" s="220">
        <v>1</v>
      </c>
      <c r="I97" s="221"/>
      <c r="J97" s="222">
        <f>ROUND(I97*H97,2)</f>
        <v>0</v>
      </c>
      <c r="K97" s="218" t="s">
        <v>21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276</v>
      </c>
      <c r="AT97" s="227" t="s">
        <v>163</v>
      </c>
      <c r="AU97" s="227" t="s">
        <v>79</v>
      </c>
      <c r="AY97" s="20" t="s">
        <v>161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79</v>
      </c>
      <c r="BK97" s="228">
        <f>ROUND(I97*H97,2)</f>
        <v>0</v>
      </c>
      <c r="BL97" s="20" t="s">
        <v>276</v>
      </c>
      <c r="BM97" s="227" t="s">
        <v>211</v>
      </c>
    </row>
    <row r="98" s="2" customFormat="1" ht="16.5" customHeight="1">
      <c r="A98" s="41"/>
      <c r="B98" s="42"/>
      <c r="C98" s="216" t="s">
        <v>167</v>
      </c>
      <c r="D98" s="216" t="s">
        <v>163</v>
      </c>
      <c r="E98" s="217" t="s">
        <v>3285</v>
      </c>
      <c r="F98" s="218" t="s">
        <v>3286</v>
      </c>
      <c r="G98" s="219" t="s">
        <v>232</v>
      </c>
      <c r="H98" s="220">
        <v>1</v>
      </c>
      <c r="I98" s="221"/>
      <c r="J98" s="222">
        <f>ROUND(I98*H98,2)</f>
        <v>0</v>
      </c>
      <c r="K98" s="218" t="s">
        <v>21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276</v>
      </c>
      <c r="AT98" s="227" t="s">
        <v>163</v>
      </c>
      <c r="AU98" s="227" t="s">
        <v>79</v>
      </c>
      <c r="AY98" s="20" t="s">
        <v>161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79</v>
      </c>
      <c r="BK98" s="228">
        <f>ROUND(I98*H98,2)</f>
        <v>0</v>
      </c>
      <c r="BL98" s="20" t="s">
        <v>276</v>
      </c>
      <c r="BM98" s="227" t="s">
        <v>234</v>
      </c>
    </row>
    <row r="99" s="2" customFormat="1" ht="55.5" customHeight="1">
      <c r="A99" s="41"/>
      <c r="B99" s="42"/>
      <c r="C99" s="216" t="s">
        <v>204</v>
      </c>
      <c r="D99" s="216" t="s">
        <v>163</v>
      </c>
      <c r="E99" s="217" t="s">
        <v>3287</v>
      </c>
      <c r="F99" s="218" t="s">
        <v>3288</v>
      </c>
      <c r="G99" s="219" t="s">
        <v>3289</v>
      </c>
      <c r="H99" s="220">
        <v>28</v>
      </c>
      <c r="I99" s="221"/>
      <c r="J99" s="222">
        <f>ROUND(I99*H99,2)</f>
        <v>0</v>
      </c>
      <c r="K99" s="218" t="s">
        <v>21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276</v>
      </c>
      <c r="AT99" s="227" t="s">
        <v>163</v>
      </c>
      <c r="AU99" s="227" t="s">
        <v>79</v>
      </c>
      <c r="AY99" s="20" t="s">
        <v>161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79</v>
      </c>
      <c r="BK99" s="228">
        <f>ROUND(I99*H99,2)</f>
        <v>0</v>
      </c>
      <c r="BL99" s="20" t="s">
        <v>276</v>
      </c>
      <c r="BM99" s="227" t="s">
        <v>255</v>
      </c>
    </row>
    <row r="100" s="2" customFormat="1" ht="76.35" customHeight="1">
      <c r="A100" s="41"/>
      <c r="B100" s="42"/>
      <c r="C100" s="216" t="s">
        <v>211</v>
      </c>
      <c r="D100" s="216" t="s">
        <v>163</v>
      </c>
      <c r="E100" s="217" t="s">
        <v>3290</v>
      </c>
      <c r="F100" s="218" t="s">
        <v>3291</v>
      </c>
      <c r="G100" s="219" t="s">
        <v>232</v>
      </c>
      <c r="H100" s="220">
        <v>1</v>
      </c>
      <c r="I100" s="221"/>
      <c r="J100" s="222">
        <f>ROUND(I100*H100,2)</f>
        <v>0</v>
      </c>
      <c r="K100" s="218" t="s">
        <v>21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276</v>
      </c>
      <c r="AT100" s="227" t="s">
        <v>163</v>
      </c>
      <c r="AU100" s="227" t="s">
        <v>79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276</v>
      </c>
      <c r="BM100" s="227" t="s">
        <v>266</v>
      </c>
    </row>
    <row r="101" s="2" customFormat="1" ht="16.5" customHeight="1">
      <c r="A101" s="41"/>
      <c r="B101" s="42"/>
      <c r="C101" s="216" t="s">
        <v>216</v>
      </c>
      <c r="D101" s="216" t="s">
        <v>163</v>
      </c>
      <c r="E101" s="217" t="s">
        <v>3292</v>
      </c>
      <c r="F101" s="218" t="s">
        <v>1150</v>
      </c>
      <c r="G101" s="219" t="s">
        <v>232</v>
      </c>
      <c r="H101" s="220">
        <v>1</v>
      </c>
      <c r="I101" s="221"/>
      <c r="J101" s="222">
        <f>ROUND(I101*H101,2)</f>
        <v>0</v>
      </c>
      <c r="K101" s="218" t="s">
        <v>21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276</v>
      </c>
      <c r="AT101" s="227" t="s">
        <v>163</v>
      </c>
      <c r="AU101" s="227" t="s">
        <v>79</v>
      </c>
      <c r="AY101" s="20" t="s">
        <v>161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79</v>
      </c>
      <c r="BK101" s="228">
        <f>ROUND(I101*H101,2)</f>
        <v>0</v>
      </c>
      <c r="BL101" s="20" t="s">
        <v>276</v>
      </c>
      <c r="BM101" s="227" t="s">
        <v>276</v>
      </c>
    </row>
    <row r="102" s="12" customFormat="1" ht="25.92" customHeight="1">
      <c r="A102" s="12"/>
      <c r="B102" s="200"/>
      <c r="C102" s="201"/>
      <c r="D102" s="202" t="s">
        <v>71</v>
      </c>
      <c r="E102" s="203" t="s">
        <v>2814</v>
      </c>
      <c r="F102" s="203" t="s">
        <v>3293</v>
      </c>
      <c r="G102" s="201"/>
      <c r="H102" s="201"/>
      <c r="I102" s="204"/>
      <c r="J102" s="205">
        <f>BK102</f>
        <v>0</v>
      </c>
      <c r="K102" s="201"/>
      <c r="L102" s="206"/>
      <c r="M102" s="207"/>
      <c r="N102" s="208"/>
      <c r="O102" s="208"/>
      <c r="P102" s="209">
        <f>P103+P120+P137+P155+P170+P182</f>
        <v>0</v>
      </c>
      <c r="Q102" s="208"/>
      <c r="R102" s="209">
        <f>R103+R120+R137+R155+R170+R182</f>
        <v>0</v>
      </c>
      <c r="S102" s="208"/>
      <c r="T102" s="210">
        <f>T103+T120+T137+T155+T170+T182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1" t="s">
        <v>79</v>
      </c>
      <c r="AT102" s="212" t="s">
        <v>71</v>
      </c>
      <c r="AU102" s="212" t="s">
        <v>72</v>
      </c>
      <c r="AY102" s="211" t="s">
        <v>161</v>
      </c>
      <c r="BK102" s="213">
        <f>BK103+BK120+BK137+BK155+BK170+BK182</f>
        <v>0</v>
      </c>
    </row>
    <row r="103" s="12" customFormat="1" ht="22.8" customHeight="1">
      <c r="A103" s="12"/>
      <c r="B103" s="200"/>
      <c r="C103" s="201"/>
      <c r="D103" s="202" t="s">
        <v>71</v>
      </c>
      <c r="E103" s="214" t="s">
        <v>3201</v>
      </c>
      <c r="F103" s="214" t="s">
        <v>3294</v>
      </c>
      <c r="G103" s="201"/>
      <c r="H103" s="201"/>
      <c r="I103" s="204"/>
      <c r="J103" s="215">
        <f>BK103</f>
        <v>0</v>
      </c>
      <c r="K103" s="201"/>
      <c r="L103" s="206"/>
      <c r="M103" s="207"/>
      <c r="N103" s="208"/>
      <c r="O103" s="208"/>
      <c r="P103" s="209">
        <f>SUM(P104:P119)</f>
        <v>0</v>
      </c>
      <c r="Q103" s="208"/>
      <c r="R103" s="209">
        <f>SUM(R104:R119)</f>
        <v>0</v>
      </c>
      <c r="S103" s="208"/>
      <c r="T103" s="210">
        <f>SUM(T104:T119)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1" t="s">
        <v>79</v>
      </c>
      <c r="AT103" s="212" t="s">
        <v>71</v>
      </c>
      <c r="AU103" s="212" t="s">
        <v>79</v>
      </c>
      <c r="AY103" s="211" t="s">
        <v>161</v>
      </c>
      <c r="BK103" s="213">
        <f>SUM(BK104:BK119)</f>
        <v>0</v>
      </c>
    </row>
    <row r="104" s="2" customFormat="1" ht="37.8" customHeight="1">
      <c r="A104" s="41"/>
      <c r="B104" s="42"/>
      <c r="C104" s="216" t="s">
        <v>223</v>
      </c>
      <c r="D104" s="216" t="s">
        <v>163</v>
      </c>
      <c r="E104" s="217" t="s">
        <v>3295</v>
      </c>
      <c r="F104" s="218" t="s">
        <v>3296</v>
      </c>
      <c r="G104" s="219" t="s">
        <v>1125</v>
      </c>
      <c r="H104" s="220">
        <v>1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276</v>
      </c>
      <c r="AT104" s="227" t="s">
        <v>163</v>
      </c>
      <c r="AU104" s="227" t="s">
        <v>81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276</v>
      </c>
      <c r="BM104" s="227" t="s">
        <v>289</v>
      </c>
    </row>
    <row r="105" s="2" customFormat="1" ht="16.5" customHeight="1">
      <c r="A105" s="41"/>
      <c r="B105" s="42"/>
      <c r="C105" s="216" t="s">
        <v>173</v>
      </c>
      <c r="D105" s="216" t="s">
        <v>163</v>
      </c>
      <c r="E105" s="217" t="s">
        <v>3297</v>
      </c>
      <c r="F105" s="218" t="s">
        <v>3298</v>
      </c>
      <c r="G105" s="219" t="s">
        <v>1125</v>
      </c>
      <c r="H105" s="220">
        <v>3</v>
      </c>
      <c r="I105" s="221"/>
      <c r="J105" s="222">
        <f>ROUND(I105*H105,2)</f>
        <v>0</v>
      </c>
      <c r="K105" s="218" t="s">
        <v>21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276</v>
      </c>
      <c r="AT105" s="227" t="s">
        <v>163</v>
      </c>
      <c r="AU105" s="227" t="s">
        <v>81</v>
      </c>
      <c r="AY105" s="20" t="s">
        <v>161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79</v>
      </c>
      <c r="BK105" s="228">
        <f>ROUND(I105*H105,2)</f>
        <v>0</v>
      </c>
      <c r="BL105" s="20" t="s">
        <v>276</v>
      </c>
      <c r="BM105" s="227" t="s">
        <v>302</v>
      </c>
    </row>
    <row r="106" s="2" customFormat="1" ht="24.15" customHeight="1">
      <c r="A106" s="41"/>
      <c r="B106" s="42"/>
      <c r="C106" s="216" t="s">
        <v>234</v>
      </c>
      <c r="D106" s="216" t="s">
        <v>163</v>
      </c>
      <c r="E106" s="217" t="s">
        <v>3299</v>
      </c>
      <c r="F106" s="218" t="s">
        <v>3300</v>
      </c>
      <c r="G106" s="219" t="s">
        <v>1125</v>
      </c>
      <c r="H106" s="220">
        <v>1</v>
      </c>
      <c r="I106" s="221"/>
      <c r="J106" s="222">
        <f>ROUND(I106*H106,2)</f>
        <v>0</v>
      </c>
      <c r="K106" s="218" t="s">
        <v>21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276</v>
      </c>
      <c r="AT106" s="227" t="s">
        <v>163</v>
      </c>
      <c r="AU106" s="227" t="s">
        <v>81</v>
      </c>
      <c r="AY106" s="20" t="s">
        <v>161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79</v>
      </c>
      <c r="BK106" s="228">
        <f>ROUND(I106*H106,2)</f>
        <v>0</v>
      </c>
      <c r="BL106" s="20" t="s">
        <v>276</v>
      </c>
      <c r="BM106" s="227" t="s">
        <v>321</v>
      </c>
    </row>
    <row r="107" s="2" customFormat="1" ht="16.5" customHeight="1">
      <c r="A107" s="41"/>
      <c r="B107" s="42"/>
      <c r="C107" s="216" t="s">
        <v>246</v>
      </c>
      <c r="D107" s="216" t="s">
        <v>163</v>
      </c>
      <c r="E107" s="217" t="s">
        <v>3301</v>
      </c>
      <c r="F107" s="218" t="s">
        <v>3302</v>
      </c>
      <c r="G107" s="219" t="s">
        <v>1125</v>
      </c>
      <c r="H107" s="220">
        <v>5</v>
      </c>
      <c r="I107" s="221"/>
      <c r="J107" s="222">
        <f>ROUND(I107*H107,2)</f>
        <v>0</v>
      </c>
      <c r="K107" s="218" t="s">
        <v>21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276</v>
      </c>
      <c r="AT107" s="227" t="s">
        <v>163</v>
      </c>
      <c r="AU107" s="227" t="s">
        <v>81</v>
      </c>
      <c r="AY107" s="20" t="s">
        <v>161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79</v>
      </c>
      <c r="BK107" s="228">
        <f>ROUND(I107*H107,2)</f>
        <v>0</v>
      </c>
      <c r="BL107" s="20" t="s">
        <v>276</v>
      </c>
      <c r="BM107" s="227" t="s">
        <v>334</v>
      </c>
    </row>
    <row r="108" s="2" customFormat="1" ht="37.8" customHeight="1">
      <c r="A108" s="41"/>
      <c r="B108" s="42"/>
      <c r="C108" s="216" t="s">
        <v>255</v>
      </c>
      <c r="D108" s="216" t="s">
        <v>163</v>
      </c>
      <c r="E108" s="217" t="s">
        <v>3303</v>
      </c>
      <c r="F108" s="218" t="s">
        <v>3304</v>
      </c>
      <c r="G108" s="219" t="s">
        <v>1125</v>
      </c>
      <c r="H108" s="220">
        <v>1</v>
      </c>
      <c r="I108" s="221"/>
      <c r="J108" s="222">
        <f>ROUND(I108*H108,2)</f>
        <v>0</v>
      </c>
      <c r="K108" s="218" t="s">
        <v>21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276</v>
      </c>
      <c r="AT108" s="227" t="s">
        <v>163</v>
      </c>
      <c r="AU108" s="227" t="s">
        <v>81</v>
      </c>
      <c r="AY108" s="20" t="s">
        <v>161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79</v>
      </c>
      <c r="BK108" s="228">
        <f>ROUND(I108*H108,2)</f>
        <v>0</v>
      </c>
      <c r="BL108" s="20" t="s">
        <v>276</v>
      </c>
      <c r="BM108" s="227" t="s">
        <v>614</v>
      </c>
    </row>
    <row r="109" s="2" customFormat="1" ht="37.8" customHeight="1">
      <c r="A109" s="41"/>
      <c r="B109" s="42"/>
      <c r="C109" s="216" t="s">
        <v>260</v>
      </c>
      <c r="D109" s="216" t="s">
        <v>163</v>
      </c>
      <c r="E109" s="217" t="s">
        <v>3305</v>
      </c>
      <c r="F109" s="218" t="s">
        <v>3306</v>
      </c>
      <c r="G109" s="219" t="s">
        <v>232</v>
      </c>
      <c r="H109" s="220">
        <v>1</v>
      </c>
      <c r="I109" s="221"/>
      <c r="J109" s="222">
        <f>ROUND(I109*H109,2)</f>
        <v>0</v>
      </c>
      <c r="K109" s="218" t="s">
        <v>21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276</v>
      </c>
      <c r="AT109" s="227" t="s">
        <v>163</v>
      </c>
      <c r="AU109" s="227" t="s">
        <v>81</v>
      </c>
      <c r="AY109" s="20" t="s">
        <v>161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79</v>
      </c>
      <c r="BK109" s="228">
        <f>ROUND(I109*H109,2)</f>
        <v>0</v>
      </c>
      <c r="BL109" s="20" t="s">
        <v>276</v>
      </c>
      <c r="BM109" s="227" t="s">
        <v>625</v>
      </c>
    </row>
    <row r="110" s="2" customFormat="1" ht="24.15" customHeight="1">
      <c r="A110" s="41"/>
      <c r="B110" s="42"/>
      <c r="C110" s="216" t="s">
        <v>266</v>
      </c>
      <c r="D110" s="216" t="s">
        <v>163</v>
      </c>
      <c r="E110" s="217" t="s">
        <v>3307</v>
      </c>
      <c r="F110" s="218" t="s">
        <v>3308</v>
      </c>
      <c r="G110" s="219" t="s">
        <v>1125</v>
      </c>
      <c r="H110" s="220">
        <v>2</v>
      </c>
      <c r="I110" s="221"/>
      <c r="J110" s="222">
        <f>ROUND(I110*H110,2)</f>
        <v>0</v>
      </c>
      <c r="K110" s="218" t="s">
        <v>21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276</v>
      </c>
      <c r="AT110" s="227" t="s">
        <v>163</v>
      </c>
      <c r="AU110" s="227" t="s">
        <v>81</v>
      </c>
      <c r="AY110" s="20" t="s">
        <v>161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79</v>
      </c>
      <c r="BK110" s="228">
        <f>ROUND(I110*H110,2)</f>
        <v>0</v>
      </c>
      <c r="BL110" s="20" t="s">
        <v>276</v>
      </c>
      <c r="BM110" s="227" t="s">
        <v>671</v>
      </c>
    </row>
    <row r="111" s="2" customFormat="1" ht="37.8" customHeight="1">
      <c r="A111" s="41"/>
      <c r="B111" s="42"/>
      <c r="C111" s="216" t="s">
        <v>8</v>
      </c>
      <c r="D111" s="216" t="s">
        <v>163</v>
      </c>
      <c r="E111" s="217" t="s">
        <v>3309</v>
      </c>
      <c r="F111" s="218" t="s">
        <v>3310</v>
      </c>
      <c r="G111" s="219" t="s">
        <v>232</v>
      </c>
      <c r="H111" s="220">
        <v>1</v>
      </c>
      <c r="I111" s="221"/>
      <c r="J111" s="222">
        <f>ROUND(I111*H111,2)</f>
        <v>0</v>
      </c>
      <c r="K111" s="218" t="s">
        <v>21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276</v>
      </c>
      <c r="AT111" s="227" t="s">
        <v>163</v>
      </c>
      <c r="AU111" s="227" t="s">
        <v>81</v>
      </c>
      <c r="AY111" s="20" t="s">
        <v>161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79</v>
      </c>
      <c r="BK111" s="228">
        <f>ROUND(I111*H111,2)</f>
        <v>0</v>
      </c>
      <c r="BL111" s="20" t="s">
        <v>276</v>
      </c>
      <c r="BM111" s="227" t="s">
        <v>682</v>
      </c>
    </row>
    <row r="112" s="2" customFormat="1" ht="24.15" customHeight="1">
      <c r="A112" s="41"/>
      <c r="B112" s="42"/>
      <c r="C112" s="216" t="s">
        <v>276</v>
      </c>
      <c r="D112" s="216" t="s">
        <v>163</v>
      </c>
      <c r="E112" s="217" t="s">
        <v>3311</v>
      </c>
      <c r="F112" s="218" t="s">
        <v>3312</v>
      </c>
      <c r="G112" s="219" t="s">
        <v>232</v>
      </c>
      <c r="H112" s="220">
        <v>1</v>
      </c>
      <c r="I112" s="221"/>
      <c r="J112" s="222">
        <f>ROUND(I112*H112,2)</f>
        <v>0</v>
      </c>
      <c r="K112" s="218" t="s">
        <v>21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276</v>
      </c>
      <c r="AT112" s="227" t="s">
        <v>163</v>
      </c>
      <c r="AU112" s="227" t="s">
        <v>81</v>
      </c>
      <c r="AY112" s="20" t="s">
        <v>161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79</v>
      </c>
      <c r="BK112" s="228">
        <f>ROUND(I112*H112,2)</f>
        <v>0</v>
      </c>
      <c r="BL112" s="20" t="s">
        <v>276</v>
      </c>
      <c r="BM112" s="227" t="s">
        <v>695</v>
      </c>
    </row>
    <row r="113" s="2" customFormat="1" ht="24.15" customHeight="1">
      <c r="A113" s="41"/>
      <c r="B113" s="42"/>
      <c r="C113" s="216" t="s">
        <v>283</v>
      </c>
      <c r="D113" s="216" t="s">
        <v>163</v>
      </c>
      <c r="E113" s="217" t="s">
        <v>3313</v>
      </c>
      <c r="F113" s="218" t="s">
        <v>3314</v>
      </c>
      <c r="G113" s="219" t="s">
        <v>324</v>
      </c>
      <c r="H113" s="220">
        <v>3</v>
      </c>
      <c r="I113" s="221"/>
      <c r="J113" s="222">
        <f>ROUND(I113*H113,2)</f>
        <v>0</v>
      </c>
      <c r="K113" s="218" t="s">
        <v>21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276</v>
      </c>
      <c r="AT113" s="227" t="s">
        <v>163</v>
      </c>
      <c r="AU113" s="227" t="s">
        <v>81</v>
      </c>
      <c r="AY113" s="20" t="s">
        <v>161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79</v>
      </c>
      <c r="BK113" s="228">
        <f>ROUND(I113*H113,2)</f>
        <v>0</v>
      </c>
      <c r="BL113" s="20" t="s">
        <v>276</v>
      </c>
      <c r="BM113" s="227" t="s">
        <v>717</v>
      </c>
    </row>
    <row r="114" s="2" customFormat="1" ht="24.15" customHeight="1">
      <c r="A114" s="41"/>
      <c r="B114" s="42"/>
      <c r="C114" s="216" t="s">
        <v>289</v>
      </c>
      <c r="D114" s="216" t="s">
        <v>163</v>
      </c>
      <c r="E114" s="217" t="s">
        <v>3315</v>
      </c>
      <c r="F114" s="218" t="s">
        <v>3316</v>
      </c>
      <c r="G114" s="219" t="s">
        <v>324</v>
      </c>
      <c r="H114" s="220">
        <v>6</v>
      </c>
      <c r="I114" s="221"/>
      <c r="J114" s="222">
        <f>ROUND(I114*H114,2)</f>
        <v>0</v>
      </c>
      <c r="K114" s="218" t="s">
        <v>21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276</v>
      </c>
      <c r="AT114" s="227" t="s">
        <v>163</v>
      </c>
      <c r="AU114" s="227" t="s">
        <v>81</v>
      </c>
      <c r="AY114" s="20" t="s">
        <v>161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79</v>
      </c>
      <c r="BK114" s="228">
        <f>ROUND(I114*H114,2)</f>
        <v>0</v>
      </c>
      <c r="BL114" s="20" t="s">
        <v>276</v>
      </c>
      <c r="BM114" s="227" t="s">
        <v>730</v>
      </c>
    </row>
    <row r="115" s="2" customFormat="1" ht="24.15" customHeight="1">
      <c r="A115" s="41"/>
      <c r="B115" s="42"/>
      <c r="C115" s="216" t="s">
        <v>295</v>
      </c>
      <c r="D115" s="216" t="s">
        <v>163</v>
      </c>
      <c r="E115" s="217" t="s">
        <v>3317</v>
      </c>
      <c r="F115" s="218" t="s">
        <v>3318</v>
      </c>
      <c r="G115" s="219" t="s">
        <v>324</v>
      </c>
      <c r="H115" s="220">
        <v>28</v>
      </c>
      <c r="I115" s="221"/>
      <c r="J115" s="222">
        <f>ROUND(I115*H115,2)</f>
        <v>0</v>
      </c>
      <c r="K115" s="218" t="s">
        <v>21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276</v>
      </c>
      <c r="AT115" s="227" t="s">
        <v>163</v>
      </c>
      <c r="AU115" s="227" t="s">
        <v>81</v>
      </c>
      <c r="AY115" s="20" t="s">
        <v>161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79</v>
      </c>
      <c r="BK115" s="228">
        <f>ROUND(I115*H115,2)</f>
        <v>0</v>
      </c>
      <c r="BL115" s="20" t="s">
        <v>276</v>
      </c>
      <c r="BM115" s="227" t="s">
        <v>741</v>
      </c>
    </row>
    <row r="116" s="2" customFormat="1" ht="24.15" customHeight="1">
      <c r="A116" s="41"/>
      <c r="B116" s="42"/>
      <c r="C116" s="216" t="s">
        <v>302</v>
      </c>
      <c r="D116" s="216" t="s">
        <v>163</v>
      </c>
      <c r="E116" s="217" t="s">
        <v>3319</v>
      </c>
      <c r="F116" s="218" t="s">
        <v>3320</v>
      </c>
      <c r="G116" s="219" t="s">
        <v>324</v>
      </c>
      <c r="H116" s="220">
        <v>3</v>
      </c>
      <c r="I116" s="221"/>
      <c r="J116" s="222">
        <f>ROUND(I116*H116,2)</f>
        <v>0</v>
      </c>
      <c r="K116" s="218" t="s">
        <v>21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276</v>
      </c>
      <c r="AT116" s="227" t="s">
        <v>163</v>
      </c>
      <c r="AU116" s="227" t="s">
        <v>81</v>
      </c>
      <c r="AY116" s="20" t="s">
        <v>161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79</v>
      </c>
      <c r="BK116" s="228">
        <f>ROUND(I116*H116,2)</f>
        <v>0</v>
      </c>
      <c r="BL116" s="20" t="s">
        <v>276</v>
      </c>
      <c r="BM116" s="227" t="s">
        <v>753</v>
      </c>
    </row>
    <row r="117" s="2" customFormat="1" ht="16.5" customHeight="1">
      <c r="A117" s="41"/>
      <c r="B117" s="42"/>
      <c r="C117" s="216" t="s">
        <v>7</v>
      </c>
      <c r="D117" s="216" t="s">
        <v>163</v>
      </c>
      <c r="E117" s="217" t="s">
        <v>3321</v>
      </c>
      <c r="F117" s="218" t="s">
        <v>3322</v>
      </c>
      <c r="G117" s="219" t="s">
        <v>324</v>
      </c>
      <c r="H117" s="220">
        <v>1</v>
      </c>
      <c r="I117" s="221"/>
      <c r="J117" s="222">
        <f>ROUND(I117*H117,2)</f>
        <v>0</v>
      </c>
      <c r="K117" s="218" t="s">
        <v>21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276</v>
      </c>
      <c r="AT117" s="227" t="s">
        <v>163</v>
      </c>
      <c r="AU117" s="227" t="s">
        <v>81</v>
      </c>
      <c r="AY117" s="20" t="s">
        <v>161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79</v>
      </c>
      <c r="BK117" s="228">
        <f>ROUND(I117*H117,2)</f>
        <v>0</v>
      </c>
      <c r="BL117" s="20" t="s">
        <v>276</v>
      </c>
      <c r="BM117" s="227" t="s">
        <v>776</v>
      </c>
    </row>
    <row r="118" s="2" customFormat="1" ht="76.35" customHeight="1">
      <c r="A118" s="41"/>
      <c r="B118" s="42"/>
      <c r="C118" s="216" t="s">
        <v>321</v>
      </c>
      <c r="D118" s="216" t="s">
        <v>163</v>
      </c>
      <c r="E118" s="217" t="s">
        <v>3323</v>
      </c>
      <c r="F118" s="218" t="s">
        <v>3324</v>
      </c>
      <c r="G118" s="219" t="s">
        <v>232</v>
      </c>
      <c r="H118" s="220">
        <v>1</v>
      </c>
      <c r="I118" s="221"/>
      <c r="J118" s="222">
        <f>ROUND(I118*H118,2)</f>
        <v>0</v>
      </c>
      <c r="K118" s="218" t="s">
        <v>21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276</v>
      </c>
      <c r="AT118" s="227" t="s">
        <v>163</v>
      </c>
      <c r="AU118" s="227" t="s">
        <v>81</v>
      </c>
      <c r="AY118" s="20" t="s">
        <v>161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79</v>
      </c>
      <c r="BK118" s="228">
        <f>ROUND(I118*H118,2)</f>
        <v>0</v>
      </c>
      <c r="BL118" s="20" t="s">
        <v>276</v>
      </c>
      <c r="BM118" s="227" t="s">
        <v>788</v>
      </c>
    </row>
    <row r="119" s="2" customFormat="1" ht="16.5" customHeight="1">
      <c r="A119" s="41"/>
      <c r="B119" s="42"/>
      <c r="C119" s="216" t="s">
        <v>328</v>
      </c>
      <c r="D119" s="216" t="s">
        <v>163</v>
      </c>
      <c r="E119" s="217" t="s">
        <v>3325</v>
      </c>
      <c r="F119" s="218" t="s">
        <v>1150</v>
      </c>
      <c r="G119" s="219" t="s">
        <v>232</v>
      </c>
      <c r="H119" s="220">
        <v>1</v>
      </c>
      <c r="I119" s="221"/>
      <c r="J119" s="222">
        <f>ROUND(I119*H119,2)</f>
        <v>0</v>
      </c>
      <c r="K119" s="218" t="s">
        <v>21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276</v>
      </c>
      <c r="AT119" s="227" t="s">
        <v>163</v>
      </c>
      <c r="AU119" s="227" t="s">
        <v>81</v>
      </c>
      <c r="AY119" s="20" t="s">
        <v>161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79</v>
      </c>
      <c r="BK119" s="228">
        <f>ROUND(I119*H119,2)</f>
        <v>0</v>
      </c>
      <c r="BL119" s="20" t="s">
        <v>276</v>
      </c>
      <c r="BM119" s="227" t="s">
        <v>801</v>
      </c>
    </row>
    <row r="120" s="12" customFormat="1" ht="22.8" customHeight="1">
      <c r="A120" s="12"/>
      <c r="B120" s="200"/>
      <c r="C120" s="201"/>
      <c r="D120" s="202" t="s">
        <v>71</v>
      </c>
      <c r="E120" s="214" t="s">
        <v>3229</v>
      </c>
      <c r="F120" s="214" t="s">
        <v>3326</v>
      </c>
      <c r="G120" s="201"/>
      <c r="H120" s="201"/>
      <c r="I120" s="204"/>
      <c r="J120" s="215">
        <f>BK120</f>
        <v>0</v>
      </c>
      <c r="K120" s="201"/>
      <c r="L120" s="206"/>
      <c r="M120" s="207"/>
      <c r="N120" s="208"/>
      <c r="O120" s="208"/>
      <c r="P120" s="209">
        <f>SUM(P121:P136)</f>
        <v>0</v>
      </c>
      <c r="Q120" s="208"/>
      <c r="R120" s="209">
        <f>SUM(R121:R136)</f>
        <v>0</v>
      </c>
      <c r="S120" s="208"/>
      <c r="T120" s="210">
        <f>SUM(T121:T136)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1" t="s">
        <v>79</v>
      </c>
      <c r="AT120" s="212" t="s">
        <v>71</v>
      </c>
      <c r="AU120" s="212" t="s">
        <v>79</v>
      </c>
      <c r="AY120" s="211" t="s">
        <v>161</v>
      </c>
      <c r="BK120" s="213">
        <f>SUM(BK121:BK136)</f>
        <v>0</v>
      </c>
    </row>
    <row r="121" s="2" customFormat="1" ht="37.8" customHeight="1">
      <c r="A121" s="41"/>
      <c r="B121" s="42"/>
      <c r="C121" s="216" t="s">
        <v>334</v>
      </c>
      <c r="D121" s="216" t="s">
        <v>163</v>
      </c>
      <c r="E121" s="217" t="s">
        <v>3327</v>
      </c>
      <c r="F121" s="218" t="s">
        <v>3328</v>
      </c>
      <c r="G121" s="219" t="s">
        <v>1125</v>
      </c>
      <c r="H121" s="220">
        <v>1</v>
      </c>
      <c r="I121" s="221"/>
      <c r="J121" s="222">
        <f>ROUND(I121*H121,2)</f>
        <v>0</v>
      </c>
      <c r="K121" s="218" t="s">
        <v>21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276</v>
      </c>
      <c r="AT121" s="227" t="s">
        <v>163</v>
      </c>
      <c r="AU121" s="227" t="s">
        <v>81</v>
      </c>
      <c r="AY121" s="20" t="s">
        <v>161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79</v>
      </c>
      <c r="BK121" s="228">
        <f>ROUND(I121*H121,2)</f>
        <v>0</v>
      </c>
      <c r="BL121" s="20" t="s">
        <v>276</v>
      </c>
      <c r="BM121" s="227" t="s">
        <v>815</v>
      </c>
    </row>
    <row r="122" s="2" customFormat="1" ht="16.5" customHeight="1">
      <c r="A122" s="41"/>
      <c r="B122" s="42"/>
      <c r="C122" s="216" t="s">
        <v>338</v>
      </c>
      <c r="D122" s="216" t="s">
        <v>163</v>
      </c>
      <c r="E122" s="217" t="s">
        <v>3329</v>
      </c>
      <c r="F122" s="218" t="s">
        <v>3298</v>
      </c>
      <c r="G122" s="219" t="s">
        <v>1125</v>
      </c>
      <c r="H122" s="220">
        <v>3</v>
      </c>
      <c r="I122" s="221"/>
      <c r="J122" s="222">
        <f>ROUND(I122*H122,2)</f>
        <v>0</v>
      </c>
      <c r="K122" s="218" t="s">
        <v>21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276</v>
      </c>
      <c r="AT122" s="227" t="s">
        <v>163</v>
      </c>
      <c r="AU122" s="227" t="s">
        <v>81</v>
      </c>
      <c r="AY122" s="20" t="s">
        <v>161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79</v>
      </c>
      <c r="BK122" s="228">
        <f>ROUND(I122*H122,2)</f>
        <v>0</v>
      </c>
      <c r="BL122" s="20" t="s">
        <v>276</v>
      </c>
      <c r="BM122" s="227" t="s">
        <v>825</v>
      </c>
    </row>
    <row r="123" s="2" customFormat="1" ht="24.15" customHeight="1">
      <c r="A123" s="41"/>
      <c r="B123" s="42"/>
      <c r="C123" s="216" t="s">
        <v>614</v>
      </c>
      <c r="D123" s="216" t="s">
        <v>163</v>
      </c>
      <c r="E123" s="217" t="s">
        <v>3330</v>
      </c>
      <c r="F123" s="218" t="s">
        <v>3300</v>
      </c>
      <c r="G123" s="219" t="s">
        <v>1125</v>
      </c>
      <c r="H123" s="220">
        <v>1</v>
      </c>
      <c r="I123" s="221"/>
      <c r="J123" s="222">
        <f>ROUND(I123*H123,2)</f>
        <v>0</v>
      </c>
      <c r="K123" s="218" t="s">
        <v>21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276</v>
      </c>
      <c r="AT123" s="227" t="s">
        <v>163</v>
      </c>
      <c r="AU123" s="227" t="s">
        <v>81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276</v>
      </c>
      <c r="BM123" s="227" t="s">
        <v>835</v>
      </c>
    </row>
    <row r="124" s="2" customFormat="1" ht="16.5" customHeight="1">
      <c r="A124" s="41"/>
      <c r="B124" s="42"/>
      <c r="C124" s="216" t="s">
        <v>619</v>
      </c>
      <c r="D124" s="216" t="s">
        <v>163</v>
      </c>
      <c r="E124" s="217" t="s">
        <v>3331</v>
      </c>
      <c r="F124" s="218" t="s">
        <v>3302</v>
      </c>
      <c r="G124" s="219" t="s">
        <v>1125</v>
      </c>
      <c r="H124" s="220">
        <v>5</v>
      </c>
      <c r="I124" s="221"/>
      <c r="J124" s="222">
        <f>ROUND(I124*H124,2)</f>
        <v>0</v>
      </c>
      <c r="K124" s="218" t="s">
        <v>21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276</v>
      </c>
      <c r="AT124" s="227" t="s">
        <v>163</v>
      </c>
      <c r="AU124" s="227" t="s">
        <v>81</v>
      </c>
      <c r="AY124" s="20" t="s">
        <v>161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79</v>
      </c>
      <c r="BK124" s="228">
        <f>ROUND(I124*H124,2)</f>
        <v>0</v>
      </c>
      <c r="BL124" s="20" t="s">
        <v>276</v>
      </c>
      <c r="BM124" s="227" t="s">
        <v>850</v>
      </c>
    </row>
    <row r="125" s="2" customFormat="1" ht="24.15" customHeight="1">
      <c r="A125" s="41"/>
      <c r="B125" s="42"/>
      <c r="C125" s="216" t="s">
        <v>625</v>
      </c>
      <c r="D125" s="216" t="s">
        <v>163</v>
      </c>
      <c r="E125" s="217" t="s">
        <v>3332</v>
      </c>
      <c r="F125" s="218" t="s">
        <v>3333</v>
      </c>
      <c r="G125" s="219" t="s">
        <v>1125</v>
      </c>
      <c r="H125" s="220">
        <v>2</v>
      </c>
      <c r="I125" s="221"/>
      <c r="J125" s="222">
        <f>ROUND(I125*H125,2)</f>
        <v>0</v>
      </c>
      <c r="K125" s="218" t="s">
        <v>21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276</v>
      </c>
      <c r="AT125" s="227" t="s">
        <v>163</v>
      </c>
      <c r="AU125" s="227" t="s">
        <v>81</v>
      </c>
      <c r="AY125" s="20" t="s">
        <v>161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79</v>
      </c>
      <c r="BK125" s="228">
        <f>ROUND(I125*H125,2)</f>
        <v>0</v>
      </c>
      <c r="BL125" s="20" t="s">
        <v>276</v>
      </c>
      <c r="BM125" s="227" t="s">
        <v>864</v>
      </c>
    </row>
    <row r="126" s="2" customFormat="1" ht="37.8" customHeight="1">
      <c r="A126" s="41"/>
      <c r="B126" s="42"/>
      <c r="C126" s="216" t="s">
        <v>649</v>
      </c>
      <c r="D126" s="216" t="s">
        <v>163</v>
      </c>
      <c r="E126" s="217" t="s">
        <v>3334</v>
      </c>
      <c r="F126" s="218" t="s">
        <v>3310</v>
      </c>
      <c r="G126" s="219" t="s">
        <v>232</v>
      </c>
      <c r="H126" s="220">
        <v>1</v>
      </c>
      <c r="I126" s="221"/>
      <c r="J126" s="222">
        <f>ROUND(I126*H126,2)</f>
        <v>0</v>
      </c>
      <c r="K126" s="218" t="s">
        <v>21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276</v>
      </c>
      <c r="AT126" s="227" t="s">
        <v>163</v>
      </c>
      <c r="AU126" s="227" t="s">
        <v>81</v>
      </c>
      <c r="AY126" s="20" t="s">
        <v>161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79</v>
      </c>
      <c r="BK126" s="228">
        <f>ROUND(I126*H126,2)</f>
        <v>0</v>
      </c>
      <c r="BL126" s="20" t="s">
        <v>276</v>
      </c>
      <c r="BM126" s="227" t="s">
        <v>875</v>
      </c>
    </row>
    <row r="127" s="2" customFormat="1" ht="24.15" customHeight="1">
      <c r="A127" s="41"/>
      <c r="B127" s="42"/>
      <c r="C127" s="216" t="s">
        <v>671</v>
      </c>
      <c r="D127" s="216" t="s">
        <v>163</v>
      </c>
      <c r="E127" s="217" t="s">
        <v>3335</v>
      </c>
      <c r="F127" s="218" t="s">
        <v>3312</v>
      </c>
      <c r="G127" s="219" t="s">
        <v>232</v>
      </c>
      <c r="H127" s="220">
        <v>1</v>
      </c>
      <c r="I127" s="221"/>
      <c r="J127" s="222">
        <f>ROUND(I127*H127,2)</f>
        <v>0</v>
      </c>
      <c r="K127" s="218" t="s">
        <v>21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276</v>
      </c>
      <c r="AT127" s="227" t="s">
        <v>163</v>
      </c>
      <c r="AU127" s="227" t="s">
        <v>81</v>
      </c>
      <c r="AY127" s="20" t="s">
        <v>161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79</v>
      </c>
      <c r="BK127" s="228">
        <f>ROUND(I127*H127,2)</f>
        <v>0</v>
      </c>
      <c r="BL127" s="20" t="s">
        <v>276</v>
      </c>
      <c r="BM127" s="227" t="s">
        <v>891</v>
      </c>
    </row>
    <row r="128" s="2" customFormat="1" ht="37.8" customHeight="1">
      <c r="A128" s="41"/>
      <c r="B128" s="42"/>
      <c r="C128" s="216" t="s">
        <v>676</v>
      </c>
      <c r="D128" s="216" t="s">
        <v>163</v>
      </c>
      <c r="E128" s="217" t="s">
        <v>3336</v>
      </c>
      <c r="F128" s="218" t="s">
        <v>3337</v>
      </c>
      <c r="G128" s="219" t="s">
        <v>232</v>
      </c>
      <c r="H128" s="220">
        <v>2</v>
      </c>
      <c r="I128" s="221"/>
      <c r="J128" s="222">
        <f>ROUND(I128*H128,2)</f>
        <v>0</v>
      </c>
      <c r="K128" s="218" t="s">
        <v>21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276</v>
      </c>
      <c r="AT128" s="227" t="s">
        <v>163</v>
      </c>
      <c r="AU128" s="227" t="s">
        <v>81</v>
      </c>
      <c r="AY128" s="20" t="s">
        <v>161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79</v>
      </c>
      <c r="BK128" s="228">
        <f>ROUND(I128*H128,2)</f>
        <v>0</v>
      </c>
      <c r="BL128" s="20" t="s">
        <v>276</v>
      </c>
      <c r="BM128" s="227" t="s">
        <v>905</v>
      </c>
    </row>
    <row r="129" s="2" customFormat="1" ht="24.15" customHeight="1">
      <c r="A129" s="41"/>
      <c r="B129" s="42"/>
      <c r="C129" s="216" t="s">
        <v>682</v>
      </c>
      <c r="D129" s="216" t="s">
        <v>163</v>
      </c>
      <c r="E129" s="217" t="s">
        <v>3338</v>
      </c>
      <c r="F129" s="218" t="s">
        <v>3339</v>
      </c>
      <c r="G129" s="219" t="s">
        <v>324</v>
      </c>
      <c r="H129" s="220">
        <v>2</v>
      </c>
      <c r="I129" s="221"/>
      <c r="J129" s="222">
        <f>ROUND(I129*H129,2)</f>
        <v>0</v>
      </c>
      <c r="K129" s="218" t="s">
        <v>21</v>
      </c>
      <c r="L129" s="47"/>
      <c r="M129" s="223" t="s">
        <v>21</v>
      </c>
      <c r="N129" s="224" t="s">
        <v>43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276</v>
      </c>
      <c r="AT129" s="227" t="s">
        <v>163</v>
      </c>
      <c r="AU129" s="227" t="s">
        <v>81</v>
      </c>
      <c r="AY129" s="20" t="s">
        <v>161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79</v>
      </c>
      <c r="BK129" s="228">
        <f>ROUND(I129*H129,2)</f>
        <v>0</v>
      </c>
      <c r="BL129" s="20" t="s">
        <v>276</v>
      </c>
      <c r="BM129" s="227" t="s">
        <v>925</v>
      </c>
    </row>
    <row r="130" s="2" customFormat="1" ht="24.15" customHeight="1">
      <c r="A130" s="41"/>
      <c r="B130" s="42"/>
      <c r="C130" s="216" t="s">
        <v>689</v>
      </c>
      <c r="D130" s="216" t="s">
        <v>163</v>
      </c>
      <c r="E130" s="217" t="s">
        <v>3340</v>
      </c>
      <c r="F130" s="218" t="s">
        <v>3314</v>
      </c>
      <c r="G130" s="219" t="s">
        <v>324</v>
      </c>
      <c r="H130" s="220">
        <v>4</v>
      </c>
      <c r="I130" s="221"/>
      <c r="J130" s="222">
        <f>ROUND(I130*H130,2)</f>
        <v>0</v>
      </c>
      <c r="K130" s="218" t="s">
        <v>21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276</v>
      </c>
      <c r="AT130" s="227" t="s">
        <v>163</v>
      </c>
      <c r="AU130" s="227" t="s">
        <v>81</v>
      </c>
      <c r="AY130" s="20" t="s">
        <v>161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79</v>
      </c>
      <c r="BK130" s="228">
        <f>ROUND(I130*H130,2)</f>
        <v>0</v>
      </c>
      <c r="BL130" s="20" t="s">
        <v>276</v>
      </c>
      <c r="BM130" s="227" t="s">
        <v>937</v>
      </c>
    </row>
    <row r="131" s="2" customFormat="1" ht="24.15" customHeight="1">
      <c r="A131" s="41"/>
      <c r="B131" s="42"/>
      <c r="C131" s="216" t="s">
        <v>695</v>
      </c>
      <c r="D131" s="216" t="s">
        <v>163</v>
      </c>
      <c r="E131" s="217" t="s">
        <v>3341</v>
      </c>
      <c r="F131" s="218" t="s">
        <v>3316</v>
      </c>
      <c r="G131" s="219" t="s">
        <v>324</v>
      </c>
      <c r="H131" s="220">
        <v>11</v>
      </c>
      <c r="I131" s="221"/>
      <c r="J131" s="222">
        <f>ROUND(I131*H131,2)</f>
        <v>0</v>
      </c>
      <c r="K131" s="218" t="s">
        <v>21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276</v>
      </c>
      <c r="AT131" s="227" t="s">
        <v>163</v>
      </c>
      <c r="AU131" s="227" t="s">
        <v>81</v>
      </c>
      <c r="AY131" s="20" t="s">
        <v>161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79</v>
      </c>
      <c r="BK131" s="228">
        <f>ROUND(I131*H131,2)</f>
        <v>0</v>
      </c>
      <c r="BL131" s="20" t="s">
        <v>276</v>
      </c>
      <c r="BM131" s="227" t="s">
        <v>947</v>
      </c>
    </row>
    <row r="132" s="2" customFormat="1" ht="24.15" customHeight="1">
      <c r="A132" s="41"/>
      <c r="B132" s="42"/>
      <c r="C132" s="216" t="s">
        <v>700</v>
      </c>
      <c r="D132" s="216" t="s">
        <v>163</v>
      </c>
      <c r="E132" s="217" t="s">
        <v>3342</v>
      </c>
      <c r="F132" s="218" t="s">
        <v>3318</v>
      </c>
      <c r="G132" s="219" t="s">
        <v>324</v>
      </c>
      <c r="H132" s="220">
        <v>9</v>
      </c>
      <c r="I132" s="221"/>
      <c r="J132" s="222">
        <f>ROUND(I132*H132,2)</f>
        <v>0</v>
      </c>
      <c r="K132" s="218" t="s">
        <v>21</v>
      </c>
      <c r="L132" s="47"/>
      <c r="M132" s="223" t="s">
        <v>21</v>
      </c>
      <c r="N132" s="224" t="s">
        <v>43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276</v>
      </c>
      <c r="AT132" s="227" t="s">
        <v>163</v>
      </c>
      <c r="AU132" s="227" t="s">
        <v>81</v>
      </c>
      <c r="AY132" s="20" t="s">
        <v>161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79</v>
      </c>
      <c r="BK132" s="228">
        <f>ROUND(I132*H132,2)</f>
        <v>0</v>
      </c>
      <c r="BL132" s="20" t="s">
        <v>276</v>
      </c>
      <c r="BM132" s="227" t="s">
        <v>961</v>
      </c>
    </row>
    <row r="133" s="2" customFormat="1" ht="24.15" customHeight="1">
      <c r="A133" s="41"/>
      <c r="B133" s="42"/>
      <c r="C133" s="216" t="s">
        <v>706</v>
      </c>
      <c r="D133" s="216" t="s">
        <v>163</v>
      </c>
      <c r="E133" s="217" t="s">
        <v>3343</v>
      </c>
      <c r="F133" s="218" t="s">
        <v>3320</v>
      </c>
      <c r="G133" s="219" t="s">
        <v>324</v>
      </c>
      <c r="H133" s="220">
        <v>12</v>
      </c>
      <c r="I133" s="221"/>
      <c r="J133" s="222">
        <f>ROUND(I133*H133,2)</f>
        <v>0</v>
      </c>
      <c r="K133" s="218" t="s">
        <v>21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276</v>
      </c>
      <c r="AT133" s="227" t="s">
        <v>163</v>
      </c>
      <c r="AU133" s="227" t="s">
        <v>81</v>
      </c>
      <c r="AY133" s="20" t="s">
        <v>161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79</v>
      </c>
      <c r="BK133" s="228">
        <f>ROUND(I133*H133,2)</f>
        <v>0</v>
      </c>
      <c r="BL133" s="20" t="s">
        <v>276</v>
      </c>
      <c r="BM133" s="227" t="s">
        <v>970</v>
      </c>
    </row>
    <row r="134" s="2" customFormat="1" ht="16.5" customHeight="1">
      <c r="A134" s="41"/>
      <c r="B134" s="42"/>
      <c r="C134" s="216" t="s">
        <v>711</v>
      </c>
      <c r="D134" s="216" t="s">
        <v>163</v>
      </c>
      <c r="E134" s="217" t="s">
        <v>3344</v>
      </c>
      <c r="F134" s="218" t="s">
        <v>3322</v>
      </c>
      <c r="G134" s="219" t="s">
        <v>324</v>
      </c>
      <c r="H134" s="220">
        <v>2</v>
      </c>
      <c r="I134" s="221"/>
      <c r="J134" s="222">
        <f>ROUND(I134*H134,2)</f>
        <v>0</v>
      </c>
      <c r="K134" s="218" t="s">
        <v>21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276</v>
      </c>
      <c r="AT134" s="227" t="s">
        <v>163</v>
      </c>
      <c r="AU134" s="227" t="s">
        <v>81</v>
      </c>
      <c r="AY134" s="20" t="s">
        <v>161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79</v>
      </c>
      <c r="BK134" s="228">
        <f>ROUND(I134*H134,2)</f>
        <v>0</v>
      </c>
      <c r="BL134" s="20" t="s">
        <v>276</v>
      </c>
      <c r="BM134" s="227" t="s">
        <v>991</v>
      </c>
    </row>
    <row r="135" s="2" customFormat="1" ht="76.35" customHeight="1">
      <c r="A135" s="41"/>
      <c r="B135" s="42"/>
      <c r="C135" s="216" t="s">
        <v>717</v>
      </c>
      <c r="D135" s="216" t="s">
        <v>163</v>
      </c>
      <c r="E135" s="217" t="s">
        <v>3345</v>
      </c>
      <c r="F135" s="218" t="s">
        <v>3324</v>
      </c>
      <c r="G135" s="219" t="s">
        <v>232</v>
      </c>
      <c r="H135" s="220">
        <v>1</v>
      </c>
      <c r="I135" s="221"/>
      <c r="J135" s="222">
        <f>ROUND(I135*H135,2)</f>
        <v>0</v>
      </c>
      <c r="K135" s="218" t="s">
        <v>21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276</v>
      </c>
      <c r="AT135" s="227" t="s">
        <v>163</v>
      </c>
      <c r="AU135" s="227" t="s">
        <v>81</v>
      </c>
      <c r="AY135" s="20" t="s">
        <v>161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79</v>
      </c>
      <c r="BK135" s="228">
        <f>ROUND(I135*H135,2)</f>
        <v>0</v>
      </c>
      <c r="BL135" s="20" t="s">
        <v>276</v>
      </c>
      <c r="BM135" s="227" t="s">
        <v>1006</v>
      </c>
    </row>
    <row r="136" s="2" customFormat="1" ht="16.5" customHeight="1">
      <c r="A136" s="41"/>
      <c r="B136" s="42"/>
      <c r="C136" s="216" t="s">
        <v>722</v>
      </c>
      <c r="D136" s="216" t="s">
        <v>163</v>
      </c>
      <c r="E136" s="217" t="s">
        <v>3346</v>
      </c>
      <c r="F136" s="218" t="s">
        <v>1150</v>
      </c>
      <c r="G136" s="219" t="s">
        <v>232</v>
      </c>
      <c r="H136" s="220">
        <v>1</v>
      </c>
      <c r="I136" s="221"/>
      <c r="J136" s="222">
        <f>ROUND(I136*H136,2)</f>
        <v>0</v>
      </c>
      <c r="K136" s="218" t="s">
        <v>21</v>
      </c>
      <c r="L136" s="47"/>
      <c r="M136" s="223" t="s">
        <v>21</v>
      </c>
      <c r="N136" s="224" t="s">
        <v>43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276</v>
      </c>
      <c r="AT136" s="227" t="s">
        <v>163</v>
      </c>
      <c r="AU136" s="227" t="s">
        <v>81</v>
      </c>
      <c r="AY136" s="20" t="s">
        <v>161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79</v>
      </c>
      <c r="BK136" s="228">
        <f>ROUND(I136*H136,2)</f>
        <v>0</v>
      </c>
      <c r="BL136" s="20" t="s">
        <v>276</v>
      </c>
      <c r="BM136" s="227" t="s">
        <v>1018</v>
      </c>
    </row>
    <row r="137" s="12" customFormat="1" ht="22.8" customHeight="1">
      <c r="A137" s="12"/>
      <c r="B137" s="200"/>
      <c r="C137" s="201"/>
      <c r="D137" s="202" t="s">
        <v>71</v>
      </c>
      <c r="E137" s="214" t="s">
        <v>3241</v>
      </c>
      <c r="F137" s="214" t="s">
        <v>3347</v>
      </c>
      <c r="G137" s="201"/>
      <c r="H137" s="201"/>
      <c r="I137" s="204"/>
      <c r="J137" s="215">
        <f>BK137</f>
        <v>0</v>
      </c>
      <c r="K137" s="201"/>
      <c r="L137" s="206"/>
      <c r="M137" s="207"/>
      <c r="N137" s="208"/>
      <c r="O137" s="208"/>
      <c r="P137" s="209">
        <f>SUM(P138:P154)</f>
        <v>0</v>
      </c>
      <c r="Q137" s="208"/>
      <c r="R137" s="209">
        <f>SUM(R138:R154)</f>
        <v>0</v>
      </c>
      <c r="S137" s="208"/>
      <c r="T137" s="210">
        <f>SUM(T138:T154)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1" t="s">
        <v>79</v>
      </c>
      <c r="AT137" s="212" t="s">
        <v>71</v>
      </c>
      <c r="AU137" s="212" t="s">
        <v>79</v>
      </c>
      <c r="AY137" s="211" t="s">
        <v>161</v>
      </c>
      <c r="BK137" s="213">
        <f>SUM(BK138:BK154)</f>
        <v>0</v>
      </c>
    </row>
    <row r="138" s="2" customFormat="1" ht="37.8" customHeight="1">
      <c r="A138" s="41"/>
      <c r="B138" s="42"/>
      <c r="C138" s="216" t="s">
        <v>730</v>
      </c>
      <c r="D138" s="216" t="s">
        <v>163</v>
      </c>
      <c r="E138" s="217" t="s">
        <v>3348</v>
      </c>
      <c r="F138" s="218" t="s">
        <v>3328</v>
      </c>
      <c r="G138" s="219" t="s">
        <v>1125</v>
      </c>
      <c r="H138" s="220">
        <v>1</v>
      </c>
      <c r="I138" s="221"/>
      <c r="J138" s="222">
        <f>ROUND(I138*H138,2)</f>
        <v>0</v>
      </c>
      <c r="K138" s="218" t="s">
        <v>21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276</v>
      </c>
      <c r="AT138" s="227" t="s">
        <v>163</v>
      </c>
      <c r="AU138" s="227" t="s">
        <v>81</v>
      </c>
      <c r="AY138" s="20" t="s">
        <v>161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79</v>
      </c>
      <c r="BK138" s="228">
        <f>ROUND(I138*H138,2)</f>
        <v>0</v>
      </c>
      <c r="BL138" s="20" t="s">
        <v>276</v>
      </c>
      <c r="BM138" s="227" t="s">
        <v>1032</v>
      </c>
    </row>
    <row r="139" s="2" customFormat="1" ht="16.5" customHeight="1">
      <c r="A139" s="41"/>
      <c r="B139" s="42"/>
      <c r="C139" s="216" t="s">
        <v>736</v>
      </c>
      <c r="D139" s="216" t="s">
        <v>163</v>
      </c>
      <c r="E139" s="217" t="s">
        <v>3349</v>
      </c>
      <c r="F139" s="218" t="s">
        <v>3298</v>
      </c>
      <c r="G139" s="219" t="s">
        <v>1125</v>
      </c>
      <c r="H139" s="220">
        <v>3</v>
      </c>
      <c r="I139" s="221"/>
      <c r="J139" s="222">
        <f>ROUND(I139*H139,2)</f>
        <v>0</v>
      </c>
      <c r="K139" s="218" t="s">
        <v>21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276</v>
      </c>
      <c r="AT139" s="227" t="s">
        <v>163</v>
      </c>
      <c r="AU139" s="227" t="s">
        <v>81</v>
      </c>
      <c r="AY139" s="20" t="s">
        <v>161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79</v>
      </c>
      <c r="BK139" s="228">
        <f>ROUND(I139*H139,2)</f>
        <v>0</v>
      </c>
      <c r="BL139" s="20" t="s">
        <v>276</v>
      </c>
      <c r="BM139" s="227" t="s">
        <v>1044</v>
      </c>
    </row>
    <row r="140" s="2" customFormat="1" ht="16.5" customHeight="1">
      <c r="A140" s="41"/>
      <c r="B140" s="42"/>
      <c r="C140" s="216" t="s">
        <v>741</v>
      </c>
      <c r="D140" s="216" t="s">
        <v>163</v>
      </c>
      <c r="E140" s="217" t="s">
        <v>3350</v>
      </c>
      <c r="F140" s="218" t="s">
        <v>3351</v>
      </c>
      <c r="G140" s="219" t="s">
        <v>1125</v>
      </c>
      <c r="H140" s="220">
        <v>2</v>
      </c>
      <c r="I140" s="221"/>
      <c r="J140" s="222">
        <f>ROUND(I140*H140,2)</f>
        <v>0</v>
      </c>
      <c r="K140" s="218" t="s">
        <v>21</v>
      </c>
      <c r="L140" s="47"/>
      <c r="M140" s="223" t="s">
        <v>21</v>
      </c>
      <c r="N140" s="224" t="s">
        <v>43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276</v>
      </c>
      <c r="AT140" s="227" t="s">
        <v>163</v>
      </c>
      <c r="AU140" s="227" t="s">
        <v>81</v>
      </c>
      <c r="AY140" s="20" t="s">
        <v>161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79</v>
      </c>
      <c r="BK140" s="228">
        <f>ROUND(I140*H140,2)</f>
        <v>0</v>
      </c>
      <c r="BL140" s="20" t="s">
        <v>276</v>
      </c>
      <c r="BM140" s="227" t="s">
        <v>1056</v>
      </c>
    </row>
    <row r="141" s="2" customFormat="1" ht="16.5" customHeight="1">
      <c r="A141" s="41"/>
      <c r="B141" s="42"/>
      <c r="C141" s="216" t="s">
        <v>747</v>
      </c>
      <c r="D141" s="216" t="s">
        <v>163</v>
      </c>
      <c r="E141" s="217" t="s">
        <v>3352</v>
      </c>
      <c r="F141" s="218" t="s">
        <v>3302</v>
      </c>
      <c r="G141" s="219" t="s">
        <v>1125</v>
      </c>
      <c r="H141" s="220">
        <v>5</v>
      </c>
      <c r="I141" s="221"/>
      <c r="J141" s="222">
        <f>ROUND(I141*H141,2)</f>
        <v>0</v>
      </c>
      <c r="K141" s="218" t="s">
        <v>21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276</v>
      </c>
      <c r="AT141" s="227" t="s">
        <v>163</v>
      </c>
      <c r="AU141" s="227" t="s">
        <v>81</v>
      </c>
      <c r="AY141" s="20" t="s">
        <v>161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79</v>
      </c>
      <c r="BK141" s="228">
        <f>ROUND(I141*H141,2)</f>
        <v>0</v>
      </c>
      <c r="BL141" s="20" t="s">
        <v>276</v>
      </c>
      <c r="BM141" s="227" t="s">
        <v>1077</v>
      </c>
    </row>
    <row r="142" s="2" customFormat="1" ht="24.15" customHeight="1">
      <c r="A142" s="41"/>
      <c r="B142" s="42"/>
      <c r="C142" s="216" t="s">
        <v>753</v>
      </c>
      <c r="D142" s="216" t="s">
        <v>163</v>
      </c>
      <c r="E142" s="217" t="s">
        <v>3353</v>
      </c>
      <c r="F142" s="218" t="s">
        <v>3300</v>
      </c>
      <c r="G142" s="219" t="s">
        <v>1125</v>
      </c>
      <c r="H142" s="220">
        <v>2</v>
      </c>
      <c r="I142" s="221"/>
      <c r="J142" s="222">
        <f>ROUND(I142*H142,2)</f>
        <v>0</v>
      </c>
      <c r="K142" s="218" t="s">
        <v>21</v>
      </c>
      <c r="L142" s="47"/>
      <c r="M142" s="223" t="s">
        <v>21</v>
      </c>
      <c r="N142" s="224" t="s">
        <v>43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276</v>
      </c>
      <c r="AT142" s="227" t="s">
        <v>163</v>
      </c>
      <c r="AU142" s="227" t="s">
        <v>81</v>
      </c>
      <c r="AY142" s="20" t="s">
        <v>161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79</v>
      </c>
      <c r="BK142" s="228">
        <f>ROUND(I142*H142,2)</f>
        <v>0</v>
      </c>
      <c r="BL142" s="20" t="s">
        <v>276</v>
      </c>
      <c r="BM142" s="227" t="s">
        <v>1090</v>
      </c>
    </row>
    <row r="143" s="2" customFormat="1" ht="24.15" customHeight="1">
      <c r="A143" s="41"/>
      <c r="B143" s="42"/>
      <c r="C143" s="216" t="s">
        <v>759</v>
      </c>
      <c r="D143" s="216" t="s">
        <v>163</v>
      </c>
      <c r="E143" s="217" t="s">
        <v>3354</v>
      </c>
      <c r="F143" s="218" t="s">
        <v>3333</v>
      </c>
      <c r="G143" s="219" t="s">
        <v>1125</v>
      </c>
      <c r="H143" s="220">
        <v>2</v>
      </c>
      <c r="I143" s="221"/>
      <c r="J143" s="222">
        <f>ROUND(I143*H143,2)</f>
        <v>0</v>
      </c>
      <c r="K143" s="218" t="s">
        <v>21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276</v>
      </c>
      <c r="AT143" s="227" t="s">
        <v>163</v>
      </c>
      <c r="AU143" s="227" t="s">
        <v>81</v>
      </c>
      <c r="AY143" s="20" t="s">
        <v>161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79</v>
      </c>
      <c r="BK143" s="228">
        <f>ROUND(I143*H143,2)</f>
        <v>0</v>
      </c>
      <c r="BL143" s="20" t="s">
        <v>276</v>
      </c>
      <c r="BM143" s="227" t="s">
        <v>1104</v>
      </c>
    </row>
    <row r="144" s="2" customFormat="1" ht="37.8" customHeight="1">
      <c r="A144" s="41"/>
      <c r="B144" s="42"/>
      <c r="C144" s="216" t="s">
        <v>766</v>
      </c>
      <c r="D144" s="216" t="s">
        <v>163</v>
      </c>
      <c r="E144" s="217" t="s">
        <v>3355</v>
      </c>
      <c r="F144" s="218" t="s">
        <v>3310</v>
      </c>
      <c r="G144" s="219" t="s">
        <v>232</v>
      </c>
      <c r="H144" s="220">
        <v>1</v>
      </c>
      <c r="I144" s="221"/>
      <c r="J144" s="222">
        <f>ROUND(I144*H144,2)</f>
        <v>0</v>
      </c>
      <c r="K144" s="218" t="s">
        <v>21</v>
      </c>
      <c r="L144" s="47"/>
      <c r="M144" s="223" t="s">
        <v>21</v>
      </c>
      <c r="N144" s="224" t="s">
        <v>43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276</v>
      </c>
      <c r="AT144" s="227" t="s">
        <v>163</v>
      </c>
      <c r="AU144" s="227" t="s">
        <v>81</v>
      </c>
      <c r="AY144" s="20" t="s">
        <v>161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79</v>
      </c>
      <c r="BK144" s="228">
        <f>ROUND(I144*H144,2)</f>
        <v>0</v>
      </c>
      <c r="BL144" s="20" t="s">
        <v>276</v>
      </c>
      <c r="BM144" s="227" t="s">
        <v>1114</v>
      </c>
    </row>
    <row r="145" s="2" customFormat="1" ht="24.15" customHeight="1">
      <c r="A145" s="41"/>
      <c r="B145" s="42"/>
      <c r="C145" s="216" t="s">
        <v>771</v>
      </c>
      <c r="D145" s="216" t="s">
        <v>163</v>
      </c>
      <c r="E145" s="217" t="s">
        <v>3356</v>
      </c>
      <c r="F145" s="218" t="s">
        <v>3357</v>
      </c>
      <c r="G145" s="219" t="s">
        <v>232</v>
      </c>
      <c r="H145" s="220">
        <v>1</v>
      </c>
      <c r="I145" s="221"/>
      <c r="J145" s="222">
        <f>ROUND(I145*H145,2)</f>
        <v>0</v>
      </c>
      <c r="K145" s="218" t="s">
        <v>21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276</v>
      </c>
      <c r="AT145" s="227" t="s">
        <v>163</v>
      </c>
      <c r="AU145" s="227" t="s">
        <v>81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276</v>
      </c>
      <c r="BM145" s="227" t="s">
        <v>1122</v>
      </c>
    </row>
    <row r="146" s="2" customFormat="1" ht="24.15" customHeight="1">
      <c r="A146" s="41"/>
      <c r="B146" s="42"/>
      <c r="C146" s="216" t="s">
        <v>776</v>
      </c>
      <c r="D146" s="216" t="s">
        <v>163</v>
      </c>
      <c r="E146" s="217" t="s">
        <v>3358</v>
      </c>
      <c r="F146" s="218" t="s">
        <v>3359</v>
      </c>
      <c r="G146" s="219" t="s">
        <v>324</v>
      </c>
      <c r="H146" s="220">
        <v>5</v>
      </c>
      <c r="I146" s="221"/>
      <c r="J146" s="222">
        <f>ROUND(I146*H146,2)</f>
        <v>0</v>
      </c>
      <c r="K146" s="218" t="s">
        <v>21</v>
      </c>
      <c r="L146" s="47"/>
      <c r="M146" s="223" t="s">
        <v>21</v>
      </c>
      <c r="N146" s="224" t="s">
        <v>43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276</v>
      </c>
      <c r="AT146" s="227" t="s">
        <v>163</v>
      </c>
      <c r="AU146" s="227" t="s">
        <v>81</v>
      </c>
      <c r="AY146" s="20" t="s">
        <v>161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79</v>
      </c>
      <c r="BK146" s="228">
        <f>ROUND(I146*H146,2)</f>
        <v>0</v>
      </c>
      <c r="BL146" s="20" t="s">
        <v>276</v>
      </c>
      <c r="BM146" s="227" t="s">
        <v>1140</v>
      </c>
    </row>
    <row r="147" s="2" customFormat="1" ht="24.15" customHeight="1">
      <c r="A147" s="41"/>
      <c r="B147" s="42"/>
      <c r="C147" s="216" t="s">
        <v>782</v>
      </c>
      <c r="D147" s="216" t="s">
        <v>163</v>
      </c>
      <c r="E147" s="217" t="s">
        <v>3360</v>
      </c>
      <c r="F147" s="218" t="s">
        <v>3361</v>
      </c>
      <c r="G147" s="219" t="s">
        <v>324</v>
      </c>
      <c r="H147" s="220">
        <v>10</v>
      </c>
      <c r="I147" s="221"/>
      <c r="J147" s="222">
        <f>ROUND(I147*H147,2)</f>
        <v>0</v>
      </c>
      <c r="K147" s="218" t="s">
        <v>21</v>
      </c>
      <c r="L147" s="47"/>
      <c r="M147" s="223" t="s">
        <v>21</v>
      </c>
      <c r="N147" s="224" t="s">
        <v>43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276</v>
      </c>
      <c r="AT147" s="227" t="s">
        <v>163</v>
      </c>
      <c r="AU147" s="227" t="s">
        <v>81</v>
      </c>
      <c r="AY147" s="20" t="s">
        <v>161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79</v>
      </c>
      <c r="BK147" s="228">
        <f>ROUND(I147*H147,2)</f>
        <v>0</v>
      </c>
      <c r="BL147" s="20" t="s">
        <v>276</v>
      </c>
      <c r="BM147" s="227" t="s">
        <v>1151</v>
      </c>
    </row>
    <row r="148" s="2" customFormat="1" ht="24.15" customHeight="1">
      <c r="A148" s="41"/>
      <c r="B148" s="42"/>
      <c r="C148" s="216" t="s">
        <v>788</v>
      </c>
      <c r="D148" s="216" t="s">
        <v>163</v>
      </c>
      <c r="E148" s="217" t="s">
        <v>3362</v>
      </c>
      <c r="F148" s="218" t="s">
        <v>3363</v>
      </c>
      <c r="G148" s="219" t="s">
        <v>324</v>
      </c>
      <c r="H148" s="220">
        <v>11</v>
      </c>
      <c r="I148" s="221"/>
      <c r="J148" s="222">
        <f>ROUND(I148*H148,2)</f>
        <v>0</v>
      </c>
      <c r="K148" s="218" t="s">
        <v>21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276</v>
      </c>
      <c r="AT148" s="227" t="s">
        <v>163</v>
      </c>
      <c r="AU148" s="227" t="s">
        <v>81</v>
      </c>
      <c r="AY148" s="20" t="s">
        <v>161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79</v>
      </c>
      <c r="BK148" s="228">
        <f>ROUND(I148*H148,2)</f>
        <v>0</v>
      </c>
      <c r="BL148" s="20" t="s">
        <v>276</v>
      </c>
      <c r="BM148" s="227" t="s">
        <v>1166</v>
      </c>
    </row>
    <row r="149" s="2" customFormat="1" ht="24.15" customHeight="1">
      <c r="A149" s="41"/>
      <c r="B149" s="42"/>
      <c r="C149" s="216" t="s">
        <v>794</v>
      </c>
      <c r="D149" s="216" t="s">
        <v>163</v>
      </c>
      <c r="E149" s="217" t="s">
        <v>3364</v>
      </c>
      <c r="F149" s="218" t="s">
        <v>3365</v>
      </c>
      <c r="G149" s="219" t="s">
        <v>324</v>
      </c>
      <c r="H149" s="220">
        <v>2.5</v>
      </c>
      <c r="I149" s="221"/>
      <c r="J149" s="222">
        <f>ROUND(I149*H149,2)</f>
        <v>0</v>
      </c>
      <c r="K149" s="218" t="s">
        <v>21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276</v>
      </c>
      <c r="AT149" s="227" t="s">
        <v>163</v>
      </c>
      <c r="AU149" s="227" t="s">
        <v>81</v>
      </c>
      <c r="AY149" s="20" t="s">
        <v>161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79</v>
      </c>
      <c r="BK149" s="228">
        <f>ROUND(I149*H149,2)</f>
        <v>0</v>
      </c>
      <c r="BL149" s="20" t="s">
        <v>276</v>
      </c>
      <c r="BM149" s="227" t="s">
        <v>1178</v>
      </c>
    </row>
    <row r="150" s="2" customFormat="1" ht="16.5" customHeight="1">
      <c r="A150" s="41"/>
      <c r="B150" s="42"/>
      <c r="C150" s="216" t="s">
        <v>801</v>
      </c>
      <c r="D150" s="216" t="s">
        <v>163</v>
      </c>
      <c r="E150" s="217" t="s">
        <v>3366</v>
      </c>
      <c r="F150" s="218" t="s">
        <v>3367</v>
      </c>
      <c r="G150" s="219" t="s">
        <v>324</v>
      </c>
      <c r="H150" s="220">
        <v>3</v>
      </c>
      <c r="I150" s="221"/>
      <c r="J150" s="222">
        <f>ROUND(I150*H150,2)</f>
        <v>0</v>
      </c>
      <c r="K150" s="218" t="s">
        <v>21</v>
      </c>
      <c r="L150" s="47"/>
      <c r="M150" s="223" t="s">
        <v>21</v>
      </c>
      <c r="N150" s="224" t="s">
        <v>43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276</v>
      </c>
      <c r="AT150" s="227" t="s">
        <v>163</v>
      </c>
      <c r="AU150" s="227" t="s">
        <v>81</v>
      </c>
      <c r="AY150" s="20" t="s">
        <v>161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79</v>
      </c>
      <c r="BK150" s="228">
        <f>ROUND(I150*H150,2)</f>
        <v>0</v>
      </c>
      <c r="BL150" s="20" t="s">
        <v>276</v>
      </c>
      <c r="BM150" s="227" t="s">
        <v>1205</v>
      </c>
    </row>
    <row r="151" s="2" customFormat="1" ht="16.5" customHeight="1">
      <c r="A151" s="41"/>
      <c r="B151" s="42"/>
      <c r="C151" s="216" t="s">
        <v>807</v>
      </c>
      <c r="D151" s="216" t="s">
        <v>163</v>
      </c>
      <c r="E151" s="217" t="s">
        <v>3368</v>
      </c>
      <c r="F151" s="218" t="s">
        <v>3369</v>
      </c>
      <c r="G151" s="219" t="s">
        <v>324</v>
      </c>
      <c r="H151" s="220">
        <v>2</v>
      </c>
      <c r="I151" s="221"/>
      <c r="J151" s="222">
        <f>ROUND(I151*H151,2)</f>
        <v>0</v>
      </c>
      <c r="K151" s="218" t="s">
        <v>21</v>
      </c>
      <c r="L151" s="47"/>
      <c r="M151" s="223" t="s">
        <v>21</v>
      </c>
      <c r="N151" s="224" t="s">
        <v>43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276</v>
      </c>
      <c r="AT151" s="227" t="s">
        <v>163</v>
      </c>
      <c r="AU151" s="227" t="s">
        <v>81</v>
      </c>
      <c r="AY151" s="20" t="s">
        <v>161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79</v>
      </c>
      <c r="BK151" s="228">
        <f>ROUND(I151*H151,2)</f>
        <v>0</v>
      </c>
      <c r="BL151" s="20" t="s">
        <v>276</v>
      </c>
      <c r="BM151" s="227" t="s">
        <v>1217</v>
      </c>
    </row>
    <row r="152" s="2" customFormat="1" ht="16.5" customHeight="1">
      <c r="A152" s="41"/>
      <c r="B152" s="42"/>
      <c r="C152" s="216" t="s">
        <v>815</v>
      </c>
      <c r="D152" s="216" t="s">
        <v>163</v>
      </c>
      <c r="E152" s="217" t="s">
        <v>3370</v>
      </c>
      <c r="F152" s="218" t="s">
        <v>3371</v>
      </c>
      <c r="G152" s="219" t="s">
        <v>324</v>
      </c>
      <c r="H152" s="220">
        <v>3</v>
      </c>
      <c r="I152" s="221"/>
      <c r="J152" s="222">
        <f>ROUND(I152*H152,2)</f>
        <v>0</v>
      </c>
      <c r="K152" s="218" t="s">
        <v>21</v>
      </c>
      <c r="L152" s="47"/>
      <c r="M152" s="223" t="s">
        <v>21</v>
      </c>
      <c r="N152" s="224" t="s">
        <v>43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276</v>
      </c>
      <c r="AT152" s="227" t="s">
        <v>163</v>
      </c>
      <c r="AU152" s="227" t="s">
        <v>81</v>
      </c>
      <c r="AY152" s="20" t="s">
        <v>161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79</v>
      </c>
      <c r="BK152" s="228">
        <f>ROUND(I152*H152,2)</f>
        <v>0</v>
      </c>
      <c r="BL152" s="20" t="s">
        <v>276</v>
      </c>
      <c r="BM152" s="227" t="s">
        <v>1229</v>
      </c>
    </row>
    <row r="153" s="2" customFormat="1" ht="76.35" customHeight="1">
      <c r="A153" s="41"/>
      <c r="B153" s="42"/>
      <c r="C153" s="216" t="s">
        <v>820</v>
      </c>
      <c r="D153" s="216" t="s">
        <v>163</v>
      </c>
      <c r="E153" s="217" t="s">
        <v>3372</v>
      </c>
      <c r="F153" s="218" t="s">
        <v>3324</v>
      </c>
      <c r="G153" s="219" t="s">
        <v>232</v>
      </c>
      <c r="H153" s="220">
        <v>1</v>
      </c>
      <c r="I153" s="221"/>
      <c r="J153" s="222">
        <f>ROUND(I153*H153,2)</f>
        <v>0</v>
      </c>
      <c r="K153" s="218" t="s">
        <v>21</v>
      </c>
      <c r="L153" s="47"/>
      <c r="M153" s="223" t="s">
        <v>21</v>
      </c>
      <c r="N153" s="224" t="s">
        <v>43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276</v>
      </c>
      <c r="AT153" s="227" t="s">
        <v>163</v>
      </c>
      <c r="AU153" s="227" t="s">
        <v>81</v>
      </c>
      <c r="AY153" s="20" t="s">
        <v>161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79</v>
      </c>
      <c r="BK153" s="228">
        <f>ROUND(I153*H153,2)</f>
        <v>0</v>
      </c>
      <c r="BL153" s="20" t="s">
        <v>276</v>
      </c>
      <c r="BM153" s="227" t="s">
        <v>1256</v>
      </c>
    </row>
    <row r="154" s="2" customFormat="1" ht="16.5" customHeight="1">
      <c r="A154" s="41"/>
      <c r="B154" s="42"/>
      <c r="C154" s="216" t="s">
        <v>825</v>
      </c>
      <c r="D154" s="216" t="s">
        <v>163</v>
      </c>
      <c r="E154" s="217" t="s">
        <v>3373</v>
      </c>
      <c r="F154" s="218" t="s">
        <v>1150</v>
      </c>
      <c r="G154" s="219" t="s">
        <v>232</v>
      </c>
      <c r="H154" s="220">
        <v>1</v>
      </c>
      <c r="I154" s="221"/>
      <c r="J154" s="222">
        <f>ROUND(I154*H154,2)</f>
        <v>0</v>
      </c>
      <c r="K154" s="218" t="s">
        <v>21</v>
      </c>
      <c r="L154" s="47"/>
      <c r="M154" s="223" t="s">
        <v>21</v>
      </c>
      <c r="N154" s="224" t="s">
        <v>43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276</v>
      </c>
      <c r="AT154" s="227" t="s">
        <v>163</v>
      </c>
      <c r="AU154" s="227" t="s">
        <v>81</v>
      </c>
      <c r="AY154" s="20" t="s">
        <v>161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79</v>
      </c>
      <c r="BK154" s="228">
        <f>ROUND(I154*H154,2)</f>
        <v>0</v>
      </c>
      <c r="BL154" s="20" t="s">
        <v>276</v>
      </c>
      <c r="BM154" s="227" t="s">
        <v>1266</v>
      </c>
    </row>
    <row r="155" s="12" customFormat="1" ht="22.8" customHeight="1">
      <c r="A155" s="12"/>
      <c r="B155" s="200"/>
      <c r="C155" s="201"/>
      <c r="D155" s="202" t="s">
        <v>71</v>
      </c>
      <c r="E155" s="214" t="s">
        <v>3252</v>
      </c>
      <c r="F155" s="214" t="s">
        <v>3374</v>
      </c>
      <c r="G155" s="201"/>
      <c r="H155" s="201"/>
      <c r="I155" s="204"/>
      <c r="J155" s="215">
        <f>BK155</f>
        <v>0</v>
      </c>
      <c r="K155" s="201"/>
      <c r="L155" s="206"/>
      <c r="M155" s="207"/>
      <c r="N155" s="208"/>
      <c r="O155" s="208"/>
      <c r="P155" s="209">
        <f>SUM(P156:P169)</f>
        <v>0</v>
      </c>
      <c r="Q155" s="208"/>
      <c r="R155" s="209">
        <f>SUM(R156:R169)</f>
        <v>0</v>
      </c>
      <c r="S155" s="208"/>
      <c r="T155" s="210">
        <f>SUM(T156:T169)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1" t="s">
        <v>79</v>
      </c>
      <c r="AT155" s="212" t="s">
        <v>71</v>
      </c>
      <c r="AU155" s="212" t="s">
        <v>79</v>
      </c>
      <c r="AY155" s="211" t="s">
        <v>161</v>
      </c>
      <c r="BK155" s="213">
        <f>SUM(BK156:BK169)</f>
        <v>0</v>
      </c>
    </row>
    <row r="156" s="2" customFormat="1" ht="24.15" customHeight="1">
      <c r="A156" s="41"/>
      <c r="B156" s="42"/>
      <c r="C156" s="216" t="s">
        <v>830</v>
      </c>
      <c r="D156" s="216" t="s">
        <v>163</v>
      </c>
      <c r="E156" s="217" t="s">
        <v>3375</v>
      </c>
      <c r="F156" s="218" t="s">
        <v>3376</v>
      </c>
      <c r="G156" s="219" t="s">
        <v>1125</v>
      </c>
      <c r="H156" s="220">
        <v>1</v>
      </c>
      <c r="I156" s="221"/>
      <c r="J156" s="222">
        <f>ROUND(I156*H156,2)</f>
        <v>0</v>
      </c>
      <c r="K156" s="218" t="s">
        <v>21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276</v>
      </c>
      <c r="AT156" s="227" t="s">
        <v>163</v>
      </c>
      <c r="AU156" s="227" t="s">
        <v>81</v>
      </c>
      <c r="AY156" s="20" t="s">
        <v>161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79</v>
      </c>
      <c r="BK156" s="228">
        <f>ROUND(I156*H156,2)</f>
        <v>0</v>
      </c>
      <c r="BL156" s="20" t="s">
        <v>276</v>
      </c>
      <c r="BM156" s="227" t="s">
        <v>1327</v>
      </c>
    </row>
    <row r="157" s="2" customFormat="1" ht="24.15" customHeight="1">
      <c r="A157" s="41"/>
      <c r="B157" s="42"/>
      <c r="C157" s="216" t="s">
        <v>835</v>
      </c>
      <c r="D157" s="216" t="s">
        <v>163</v>
      </c>
      <c r="E157" s="217" t="s">
        <v>3377</v>
      </c>
      <c r="F157" s="218" t="s">
        <v>3378</v>
      </c>
      <c r="G157" s="219" t="s">
        <v>1125</v>
      </c>
      <c r="H157" s="220">
        <v>1</v>
      </c>
      <c r="I157" s="221"/>
      <c r="J157" s="222">
        <f>ROUND(I157*H157,2)</f>
        <v>0</v>
      </c>
      <c r="K157" s="218" t="s">
        <v>21</v>
      </c>
      <c r="L157" s="47"/>
      <c r="M157" s="223" t="s">
        <v>21</v>
      </c>
      <c r="N157" s="224" t="s">
        <v>43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276</v>
      </c>
      <c r="AT157" s="227" t="s">
        <v>163</v>
      </c>
      <c r="AU157" s="227" t="s">
        <v>81</v>
      </c>
      <c r="AY157" s="20" t="s">
        <v>161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79</v>
      </c>
      <c r="BK157" s="228">
        <f>ROUND(I157*H157,2)</f>
        <v>0</v>
      </c>
      <c r="BL157" s="20" t="s">
        <v>276</v>
      </c>
      <c r="BM157" s="227" t="s">
        <v>1337</v>
      </c>
    </row>
    <row r="158" s="2" customFormat="1" ht="16.5" customHeight="1">
      <c r="A158" s="41"/>
      <c r="B158" s="42"/>
      <c r="C158" s="216" t="s">
        <v>841</v>
      </c>
      <c r="D158" s="216" t="s">
        <v>163</v>
      </c>
      <c r="E158" s="217" t="s">
        <v>3379</v>
      </c>
      <c r="F158" s="218" t="s">
        <v>3380</v>
      </c>
      <c r="G158" s="219" t="s">
        <v>1125</v>
      </c>
      <c r="H158" s="220">
        <v>2</v>
      </c>
      <c r="I158" s="221"/>
      <c r="J158" s="222">
        <f>ROUND(I158*H158,2)</f>
        <v>0</v>
      </c>
      <c r="K158" s="218" t="s">
        <v>21</v>
      </c>
      <c r="L158" s="47"/>
      <c r="M158" s="223" t="s">
        <v>21</v>
      </c>
      <c r="N158" s="224" t="s">
        <v>43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276</v>
      </c>
      <c r="AT158" s="227" t="s">
        <v>163</v>
      </c>
      <c r="AU158" s="227" t="s">
        <v>81</v>
      </c>
      <c r="AY158" s="20" t="s">
        <v>161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79</v>
      </c>
      <c r="BK158" s="228">
        <f>ROUND(I158*H158,2)</f>
        <v>0</v>
      </c>
      <c r="BL158" s="20" t="s">
        <v>276</v>
      </c>
      <c r="BM158" s="227" t="s">
        <v>1367</v>
      </c>
    </row>
    <row r="159" s="2" customFormat="1" ht="49.05" customHeight="1">
      <c r="A159" s="41"/>
      <c r="B159" s="42"/>
      <c r="C159" s="216" t="s">
        <v>850</v>
      </c>
      <c r="D159" s="216" t="s">
        <v>163</v>
      </c>
      <c r="E159" s="217" t="s">
        <v>3381</v>
      </c>
      <c r="F159" s="218" t="s">
        <v>3382</v>
      </c>
      <c r="G159" s="219" t="s">
        <v>232</v>
      </c>
      <c r="H159" s="220">
        <v>1</v>
      </c>
      <c r="I159" s="221"/>
      <c r="J159" s="222">
        <f>ROUND(I159*H159,2)</f>
        <v>0</v>
      </c>
      <c r="K159" s="218" t="s">
        <v>21</v>
      </c>
      <c r="L159" s="47"/>
      <c r="M159" s="223" t="s">
        <v>21</v>
      </c>
      <c r="N159" s="224" t="s">
        <v>43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276</v>
      </c>
      <c r="AT159" s="227" t="s">
        <v>163</v>
      </c>
      <c r="AU159" s="227" t="s">
        <v>81</v>
      </c>
      <c r="AY159" s="20" t="s">
        <v>161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79</v>
      </c>
      <c r="BK159" s="228">
        <f>ROUND(I159*H159,2)</f>
        <v>0</v>
      </c>
      <c r="BL159" s="20" t="s">
        <v>276</v>
      </c>
      <c r="BM159" s="227" t="s">
        <v>1390</v>
      </c>
    </row>
    <row r="160" s="2" customFormat="1" ht="24.15" customHeight="1">
      <c r="A160" s="41"/>
      <c r="B160" s="42"/>
      <c r="C160" s="216" t="s">
        <v>859</v>
      </c>
      <c r="D160" s="216" t="s">
        <v>163</v>
      </c>
      <c r="E160" s="217" t="s">
        <v>3383</v>
      </c>
      <c r="F160" s="218" t="s">
        <v>3384</v>
      </c>
      <c r="G160" s="219" t="s">
        <v>1125</v>
      </c>
      <c r="H160" s="220">
        <v>5</v>
      </c>
      <c r="I160" s="221"/>
      <c r="J160" s="222">
        <f>ROUND(I160*H160,2)</f>
        <v>0</v>
      </c>
      <c r="K160" s="218" t="s">
        <v>21</v>
      </c>
      <c r="L160" s="47"/>
      <c r="M160" s="223" t="s">
        <v>21</v>
      </c>
      <c r="N160" s="224" t="s">
        <v>43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276</v>
      </c>
      <c r="AT160" s="227" t="s">
        <v>163</v>
      </c>
      <c r="AU160" s="227" t="s">
        <v>81</v>
      </c>
      <c r="AY160" s="20" t="s">
        <v>161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79</v>
      </c>
      <c r="BK160" s="228">
        <f>ROUND(I160*H160,2)</f>
        <v>0</v>
      </c>
      <c r="BL160" s="20" t="s">
        <v>276</v>
      </c>
      <c r="BM160" s="227" t="s">
        <v>1400</v>
      </c>
    </row>
    <row r="161" s="2" customFormat="1" ht="24.15" customHeight="1">
      <c r="A161" s="41"/>
      <c r="B161" s="42"/>
      <c r="C161" s="216" t="s">
        <v>864</v>
      </c>
      <c r="D161" s="216" t="s">
        <v>163</v>
      </c>
      <c r="E161" s="217" t="s">
        <v>3385</v>
      </c>
      <c r="F161" s="218" t="s">
        <v>3386</v>
      </c>
      <c r="G161" s="219" t="s">
        <v>1125</v>
      </c>
      <c r="H161" s="220">
        <v>1</v>
      </c>
      <c r="I161" s="221"/>
      <c r="J161" s="222">
        <f>ROUND(I161*H161,2)</f>
        <v>0</v>
      </c>
      <c r="K161" s="218" t="s">
        <v>21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276</v>
      </c>
      <c r="AT161" s="227" t="s">
        <v>163</v>
      </c>
      <c r="AU161" s="227" t="s">
        <v>81</v>
      </c>
      <c r="AY161" s="20" t="s">
        <v>161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79</v>
      </c>
      <c r="BK161" s="228">
        <f>ROUND(I161*H161,2)</f>
        <v>0</v>
      </c>
      <c r="BL161" s="20" t="s">
        <v>276</v>
      </c>
      <c r="BM161" s="227" t="s">
        <v>1410</v>
      </c>
    </row>
    <row r="162" s="2" customFormat="1" ht="24.15" customHeight="1">
      <c r="A162" s="41"/>
      <c r="B162" s="42"/>
      <c r="C162" s="216" t="s">
        <v>869</v>
      </c>
      <c r="D162" s="216" t="s">
        <v>163</v>
      </c>
      <c r="E162" s="217" t="s">
        <v>3387</v>
      </c>
      <c r="F162" s="218" t="s">
        <v>3333</v>
      </c>
      <c r="G162" s="219" t="s">
        <v>1125</v>
      </c>
      <c r="H162" s="220">
        <v>2</v>
      </c>
      <c r="I162" s="221"/>
      <c r="J162" s="222">
        <f>ROUND(I162*H162,2)</f>
        <v>0</v>
      </c>
      <c r="K162" s="218" t="s">
        <v>21</v>
      </c>
      <c r="L162" s="47"/>
      <c r="M162" s="223" t="s">
        <v>21</v>
      </c>
      <c r="N162" s="224" t="s">
        <v>43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276</v>
      </c>
      <c r="AT162" s="227" t="s">
        <v>163</v>
      </c>
      <c r="AU162" s="227" t="s">
        <v>81</v>
      </c>
      <c r="AY162" s="20" t="s">
        <v>161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79</v>
      </c>
      <c r="BK162" s="228">
        <f>ROUND(I162*H162,2)</f>
        <v>0</v>
      </c>
      <c r="BL162" s="20" t="s">
        <v>276</v>
      </c>
      <c r="BM162" s="227" t="s">
        <v>1421</v>
      </c>
    </row>
    <row r="163" s="2" customFormat="1" ht="24.15" customHeight="1">
      <c r="A163" s="41"/>
      <c r="B163" s="42"/>
      <c r="C163" s="216" t="s">
        <v>875</v>
      </c>
      <c r="D163" s="216" t="s">
        <v>163</v>
      </c>
      <c r="E163" s="217" t="s">
        <v>3388</v>
      </c>
      <c r="F163" s="218" t="s">
        <v>3361</v>
      </c>
      <c r="G163" s="219" t="s">
        <v>324</v>
      </c>
      <c r="H163" s="220">
        <v>7</v>
      </c>
      <c r="I163" s="221"/>
      <c r="J163" s="222">
        <f>ROUND(I163*H163,2)</f>
        <v>0</v>
      </c>
      <c r="K163" s="218" t="s">
        <v>21</v>
      </c>
      <c r="L163" s="47"/>
      <c r="M163" s="223" t="s">
        <v>21</v>
      </c>
      <c r="N163" s="224" t="s">
        <v>43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276</v>
      </c>
      <c r="AT163" s="227" t="s">
        <v>163</v>
      </c>
      <c r="AU163" s="227" t="s">
        <v>81</v>
      </c>
      <c r="AY163" s="20" t="s">
        <v>161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79</v>
      </c>
      <c r="BK163" s="228">
        <f>ROUND(I163*H163,2)</f>
        <v>0</v>
      </c>
      <c r="BL163" s="20" t="s">
        <v>276</v>
      </c>
      <c r="BM163" s="227" t="s">
        <v>1450</v>
      </c>
    </row>
    <row r="164" s="2" customFormat="1" ht="24.15" customHeight="1">
      <c r="A164" s="41"/>
      <c r="B164" s="42"/>
      <c r="C164" s="216" t="s">
        <v>885</v>
      </c>
      <c r="D164" s="216" t="s">
        <v>163</v>
      </c>
      <c r="E164" s="217" t="s">
        <v>3389</v>
      </c>
      <c r="F164" s="218" t="s">
        <v>3363</v>
      </c>
      <c r="G164" s="219" t="s">
        <v>324</v>
      </c>
      <c r="H164" s="220">
        <v>26</v>
      </c>
      <c r="I164" s="221"/>
      <c r="J164" s="222">
        <f>ROUND(I164*H164,2)</f>
        <v>0</v>
      </c>
      <c r="K164" s="218" t="s">
        <v>21</v>
      </c>
      <c r="L164" s="47"/>
      <c r="M164" s="223" t="s">
        <v>21</v>
      </c>
      <c r="N164" s="224" t="s">
        <v>43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276</v>
      </c>
      <c r="AT164" s="227" t="s">
        <v>163</v>
      </c>
      <c r="AU164" s="227" t="s">
        <v>81</v>
      </c>
      <c r="AY164" s="20" t="s">
        <v>161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79</v>
      </c>
      <c r="BK164" s="228">
        <f>ROUND(I164*H164,2)</f>
        <v>0</v>
      </c>
      <c r="BL164" s="20" t="s">
        <v>276</v>
      </c>
      <c r="BM164" s="227" t="s">
        <v>1460</v>
      </c>
    </row>
    <row r="165" s="2" customFormat="1" ht="16.5" customHeight="1">
      <c r="A165" s="41"/>
      <c r="B165" s="42"/>
      <c r="C165" s="216" t="s">
        <v>891</v>
      </c>
      <c r="D165" s="216" t="s">
        <v>163</v>
      </c>
      <c r="E165" s="217" t="s">
        <v>3390</v>
      </c>
      <c r="F165" s="218" t="s">
        <v>3369</v>
      </c>
      <c r="G165" s="219" t="s">
        <v>324</v>
      </c>
      <c r="H165" s="220">
        <v>3</v>
      </c>
      <c r="I165" s="221"/>
      <c r="J165" s="222">
        <f>ROUND(I165*H165,2)</f>
        <v>0</v>
      </c>
      <c r="K165" s="218" t="s">
        <v>21</v>
      </c>
      <c r="L165" s="47"/>
      <c r="M165" s="223" t="s">
        <v>21</v>
      </c>
      <c r="N165" s="224" t="s">
        <v>43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276</v>
      </c>
      <c r="AT165" s="227" t="s">
        <v>163</v>
      </c>
      <c r="AU165" s="227" t="s">
        <v>81</v>
      </c>
      <c r="AY165" s="20" t="s">
        <v>161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79</v>
      </c>
      <c r="BK165" s="228">
        <f>ROUND(I165*H165,2)</f>
        <v>0</v>
      </c>
      <c r="BL165" s="20" t="s">
        <v>276</v>
      </c>
      <c r="BM165" s="227" t="s">
        <v>1514</v>
      </c>
    </row>
    <row r="166" s="2" customFormat="1" ht="24.15" customHeight="1">
      <c r="A166" s="41"/>
      <c r="B166" s="42"/>
      <c r="C166" s="216" t="s">
        <v>899</v>
      </c>
      <c r="D166" s="216" t="s">
        <v>163</v>
      </c>
      <c r="E166" s="217" t="s">
        <v>3391</v>
      </c>
      <c r="F166" s="218" t="s">
        <v>3392</v>
      </c>
      <c r="G166" s="219" t="s">
        <v>232</v>
      </c>
      <c r="H166" s="220">
        <v>1</v>
      </c>
      <c r="I166" s="221"/>
      <c r="J166" s="222">
        <f>ROUND(I166*H166,2)</f>
        <v>0</v>
      </c>
      <c r="K166" s="218" t="s">
        <v>21</v>
      </c>
      <c r="L166" s="47"/>
      <c r="M166" s="223" t="s">
        <v>21</v>
      </c>
      <c r="N166" s="224" t="s">
        <v>43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276</v>
      </c>
      <c r="AT166" s="227" t="s">
        <v>163</v>
      </c>
      <c r="AU166" s="227" t="s">
        <v>81</v>
      </c>
      <c r="AY166" s="20" t="s">
        <v>161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79</v>
      </c>
      <c r="BK166" s="228">
        <f>ROUND(I166*H166,2)</f>
        <v>0</v>
      </c>
      <c r="BL166" s="20" t="s">
        <v>276</v>
      </c>
      <c r="BM166" s="227" t="s">
        <v>1526</v>
      </c>
    </row>
    <row r="167" s="2" customFormat="1" ht="24.15" customHeight="1">
      <c r="A167" s="41"/>
      <c r="B167" s="42"/>
      <c r="C167" s="216" t="s">
        <v>905</v>
      </c>
      <c r="D167" s="216" t="s">
        <v>163</v>
      </c>
      <c r="E167" s="217" t="s">
        <v>3393</v>
      </c>
      <c r="F167" s="218" t="s">
        <v>3394</v>
      </c>
      <c r="G167" s="219" t="s">
        <v>232</v>
      </c>
      <c r="H167" s="220">
        <v>1</v>
      </c>
      <c r="I167" s="221"/>
      <c r="J167" s="222">
        <f>ROUND(I167*H167,2)</f>
        <v>0</v>
      </c>
      <c r="K167" s="218" t="s">
        <v>21</v>
      </c>
      <c r="L167" s="47"/>
      <c r="M167" s="223" t="s">
        <v>21</v>
      </c>
      <c r="N167" s="224" t="s">
        <v>43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276</v>
      </c>
      <c r="AT167" s="227" t="s">
        <v>163</v>
      </c>
      <c r="AU167" s="227" t="s">
        <v>81</v>
      </c>
      <c r="AY167" s="20" t="s">
        <v>161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79</v>
      </c>
      <c r="BK167" s="228">
        <f>ROUND(I167*H167,2)</f>
        <v>0</v>
      </c>
      <c r="BL167" s="20" t="s">
        <v>276</v>
      </c>
      <c r="BM167" s="227" t="s">
        <v>1541</v>
      </c>
    </row>
    <row r="168" s="2" customFormat="1" ht="76.35" customHeight="1">
      <c r="A168" s="41"/>
      <c r="B168" s="42"/>
      <c r="C168" s="216" t="s">
        <v>910</v>
      </c>
      <c r="D168" s="216" t="s">
        <v>163</v>
      </c>
      <c r="E168" s="217" t="s">
        <v>3395</v>
      </c>
      <c r="F168" s="218" t="s">
        <v>3324</v>
      </c>
      <c r="G168" s="219" t="s">
        <v>232</v>
      </c>
      <c r="H168" s="220">
        <v>1</v>
      </c>
      <c r="I168" s="221"/>
      <c r="J168" s="222">
        <f>ROUND(I168*H168,2)</f>
        <v>0</v>
      </c>
      <c r="K168" s="218" t="s">
        <v>21</v>
      </c>
      <c r="L168" s="47"/>
      <c r="M168" s="223" t="s">
        <v>21</v>
      </c>
      <c r="N168" s="224" t="s">
        <v>43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276</v>
      </c>
      <c r="AT168" s="227" t="s">
        <v>163</v>
      </c>
      <c r="AU168" s="227" t="s">
        <v>81</v>
      </c>
      <c r="AY168" s="20" t="s">
        <v>161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79</v>
      </c>
      <c r="BK168" s="228">
        <f>ROUND(I168*H168,2)</f>
        <v>0</v>
      </c>
      <c r="BL168" s="20" t="s">
        <v>276</v>
      </c>
      <c r="BM168" s="227" t="s">
        <v>1594</v>
      </c>
    </row>
    <row r="169" s="2" customFormat="1" ht="16.5" customHeight="1">
      <c r="A169" s="41"/>
      <c r="B169" s="42"/>
      <c r="C169" s="216" t="s">
        <v>915</v>
      </c>
      <c r="D169" s="216" t="s">
        <v>163</v>
      </c>
      <c r="E169" s="217" t="s">
        <v>3396</v>
      </c>
      <c r="F169" s="218" t="s">
        <v>1150</v>
      </c>
      <c r="G169" s="219" t="s">
        <v>232</v>
      </c>
      <c r="H169" s="220">
        <v>1</v>
      </c>
      <c r="I169" s="221"/>
      <c r="J169" s="222">
        <f>ROUND(I169*H169,2)</f>
        <v>0</v>
      </c>
      <c r="K169" s="218" t="s">
        <v>21</v>
      </c>
      <c r="L169" s="47"/>
      <c r="M169" s="223" t="s">
        <v>21</v>
      </c>
      <c r="N169" s="224" t="s">
        <v>43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276</v>
      </c>
      <c r="AT169" s="227" t="s">
        <v>163</v>
      </c>
      <c r="AU169" s="227" t="s">
        <v>81</v>
      </c>
      <c r="AY169" s="20" t="s">
        <v>161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79</v>
      </c>
      <c r="BK169" s="228">
        <f>ROUND(I169*H169,2)</f>
        <v>0</v>
      </c>
      <c r="BL169" s="20" t="s">
        <v>276</v>
      </c>
      <c r="BM169" s="227" t="s">
        <v>1631</v>
      </c>
    </row>
    <row r="170" s="12" customFormat="1" ht="22.8" customHeight="1">
      <c r="A170" s="12"/>
      <c r="B170" s="200"/>
      <c r="C170" s="201"/>
      <c r="D170" s="202" t="s">
        <v>71</v>
      </c>
      <c r="E170" s="214" t="s">
        <v>3397</v>
      </c>
      <c r="F170" s="214" t="s">
        <v>3398</v>
      </c>
      <c r="G170" s="201"/>
      <c r="H170" s="201"/>
      <c r="I170" s="204"/>
      <c r="J170" s="215">
        <f>BK170</f>
        <v>0</v>
      </c>
      <c r="K170" s="201"/>
      <c r="L170" s="206"/>
      <c r="M170" s="207"/>
      <c r="N170" s="208"/>
      <c r="O170" s="208"/>
      <c r="P170" s="209">
        <f>SUM(P171:P181)</f>
        <v>0</v>
      </c>
      <c r="Q170" s="208"/>
      <c r="R170" s="209">
        <f>SUM(R171:R181)</f>
        <v>0</v>
      </c>
      <c r="S170" s="208"/>
      <c r="T170" s="210">
        <f>SUM(T171:T181)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1" t="s">
        <v>79</v>
      </c>
      <c r="AT170" s="212" t="s">
        <v>71</v>
      </c>
      <c r="AU170" s="212" t="s">
        <v>79</v>
      </c>
      <c r="AY170" s="211" t="s">
        <v>161</v>
      </c>
      <c r="BK170" s="213">
        <f>SUM(BK171:BK181)</f>
        <v>0</v>
      </c>
    </row>
    <row r="171" s="2" customFormat="1" ht="49.05" customHeight="1">
      <c r="A171" s="41"/>
      <c r="B171" s="42"/>
      <c r="C171" s="216" t="s">
        <v>921</v>
      </c>
      <c r="D171" s="216" t="s">
        <v>163</v>
      </c>
      <c r="E171" s="217" t="s">
        <v>3399</v>
      </c>
      <c r="F171" s="218" t="s">
        <v>3400</v>
      </c>
      <c r="G171" s="219" t="s">
        <v>1125</v>
      </c>
      <c r="H171" s="220">
        <v>1</v>
      </c>
      <c r="I171" s="221"/>
      <c r="J171" s="222">
        <f>ROUND(I171*H171,2)</f>
        <v>0</v>
      </c>
      <c r="K171" s="218" t="s">
        <v>21</v>
      </c>
      <c r="L171" s="47"/>
      <c r="M171" s="223" t="s">
        <v>21</v>
      </c>
      <c r="N171" s="224" t="s">
        <v>43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276</v>
      </c>
      <c r="AT171" s="227" t="s">
        <v>163</v>
      </c>
      <c r="AU171" s="227" t="s">
        <v>81</v>
      </c>
      <c r="AY171" s="20" t="s">
        <v>161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79</v>
      </c>
      <c r="BK171" s="228">
        <f>ROUND(I171*H171,2)</f>
        <v>0</v>
      </c>
      <c r="BL171" s="20" t="s">
        <v>276</v>
      </c>
      <c r="BM171" s="227" t="s">
        <v>1644</v>
      </c>
    </row>
    <row r="172" s="2" customFormat="1" ht="62.7" customHeight="1">
      <c r="A172" s="41"/>
      <c r="B172" s="42"/>
      <c r="C172" s="216" t="s">
        <v>925</v>
      </c>
      <c r="D172" s="216" t="s">
        <v>163</v>
      </c>
      <c r="E172" s="217" t="s">
        <v>3401</v>
      </c>
      <c r="F172" s="218" t="s">
        <v>3402</v>
      </c>
      <c r="G172" s="219" t="s">
        <v>1125</v>
      </c>
      <c r="H172" s="220">
        <v>1</v>
      </c>
      <c r="I172" s="221"/>
      <c r="J172" s="222">
        <f>ROUND(I172*H172,2)</f>
        <v>0</v>
      </c>
      <c r="K172" s="218" t="s">
        <v>21</v>
      </c>
      <c r="L172" s="47"/>
      <c r="M172" s="223" t="s">
        <v>21</v>
      </c>
      <c r="N172" s="224" t="s">
        <v>43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276</v>
      </c>
      <c r="AT172" s="227" t="s">
        <v>163</v>
      </c>
      <c r="AU172" s="227" t="s">
        <v>81</v>
      </c>
      <c r="AY172" s="20" t="s">
        <v>161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79</v>
      </c>
      <c r="BK172" s="228">
        <f>ROUND(I172*H172,2)</f>
        <v>0</v>
      </c>
      <c r="BL172" s="20" t="s">
        <v>276</v>
      </c>
      <c r="BM172" s="227" t="s">
        <v>1655</v>
      </c>
    </row>
    <row r="173" s="2" customFormat="1" ht="21.75" customHeight="1">
      <c r="A173" s="41"/>
      <c r="B173" s="42"/>
      <c r="C173" s="216" t="s">
        <v>932</v>
      </c>
      <c r="D173" s="216" t="s">
        <v>163</v>
      </c>
      <c r="E173" s="217" t="s">
        <v>3403</v>
      </c>
      <c r="F173" s="218" t="s">
        <v>3282</v>
      </c>
      <c r="G173" s="219" t="s">
        <v>1125</v>
      </c>
      <c r="H173" s="220">
        <v>1</v>
      </c>
      <c r="I173" s="221"/>
      <c r="J173" s="222">
        <f>ROUND(I173*H173,2)</f>
        <v>0</v>
      </c>
      <c r="K173" s="218" t="s">
        <v>21</v>
      </c>
      <c r="L173" s="47"/>
      <c r="M173" s="223" t="s">
        <v>21</v>
      </c>
      <c r="N173" s="224" t="s">
        <v>43</v>
      </c>
      <c r="O173" s="87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276</v>
      </c>
      <c r="AT173" s="227" t="s">
        <v>163</v>
      </c>
      <c r="AU173" s="227" t="s">
        <v>81</v>
      </c>
      <c r="AY173" s="20" t="s">
        <v>161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79</v>
      </c>
      <c r="BK173" s="228">
        <f>ROUND(I173*H173,2)</f>
        <v>0</v>
      </c>
      <c r="BL173" s="20" t="s">
        <v>276</v>
      </c>
      <c r="BM173" s="227" t="s">
        <v>1676</v>
      </c>
    </row>
    <row r="174" s="2" customFormat="1" ht="24.15" customHeight="1">
      <c r="A174" s="41"/>
      <c r="B174" s="42"/>
      <c r="C174" s="216" t="s">
        <v>937</v>
      </c>
      <c r="D174" s="216" t="s">
        <v>163</v>
      </c>
      <c r="E174" s="217" t="s">
        <v>3404</v>
      </c>
      <c r="F174" s="218" t="s">
        <v>3405</v>
      </c>
      <c r="G174" s="219" t="s">
        <v>232</v>
      </c>
      <c r="H174" s="220">
        <v>1</v>
      </c>
      <c r="I174" s="221"/>
      <c r="J174" s="222">
        <f>ROUND(I174*H174,2)</f>
        <v>0</v>
      </c>
      <c r="K174" s="218" t="s">
        <v>21</v>
      </c>
      <c r="L174" s="47"/>
      <c r="M174" s="223" t="s">
        <v>21</v>
      </c>
      <c r="N174" s="224" t="s">
        <v>43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276</v>
      </c>
      <c r="AT174" s="227" t="s">
        <v>163</v>
      </c>
      <c r="AU174" s="227" t="s">
        <v>81</v>
      </c>
      <c r="AY174" s="20" t="s">
        <v>161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79</v>
      </c>
      <c r="BK174" s="228">
        <f>ROUND(I174*H174,2)</f>
        <v>0</v>
      </c>
      <c r="BL174" s="20" t="s">
        <v>276</v>
      </c>
      <c r="BM174" s="227" t="s">
        <v>1690</v>
      </c>
    </row>
    <row r="175" s="2" customFormat="1" ht="16.5" customHeight="1">
      <c r="A175" s="41"/>
      <c r="B175" s="42"/>
      <c r="C175" s="216" t="s">
        <v>943</v>
      </c>
      <c r="D175" s="216" t="s">
        <v>163</v>
      </c>
      <c r="E175" s="217" t="s">
        <v>3406</v>
      </c>
      <c r="F175" s="218" t="s">
        <v>3407</v>
      </c>
      <c r="G175" s="219" t="s">
        <v>1125</v>
      </c>
      <c r="H175" s="220">
        <v>1</v>
      </c>
      <c r="I175" s="221"/>
      <c r="J175" s="222">
        <f>ROUND(I175*H175,2)</f>
        <v>0</v>
      </c>
      <c r="K175" s="218" t="s">
        <v>21</v>
      </c>
      <c r="L175" s="47"/>
      <c r="M175" s="223" t="s">
        <v>21</v>
      </c>
      <c r="N175" s="224" t="s">
        <v>43</v>
      </c>
      <c r="O175" s="87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7" t="s">
        <v>276</v>
      </c>
      <c r="AT175" s="227" t="s">
        <v>163</v>
      </c>
      <c r="AU175" s="227" t="s">
        <v>81</v>
      </c>
      <c r="AY175" s="20" t="s">
        <v>161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20" t="s">
        <v>79</v>
      </c>
      <c r="BK175" s="228">
        <f>ROUND(I175*H175,2)</f>
        <v>0</v>
      </c>
      <c r="BL175" s="20" t="s">
        <v>276</v>
      </c>
      <c r="BM175" s="227" t="s">
        <v>1703</v>
      </c>
    </row>
    <row r="176" s="2" customFormat="1" ht="16.5" customHeight="1">
      <c r="A176" s="41"/>
      <c r="B176" s="42"/>
      <c r="C176" s="216" t="s">
        <v>947</v>
      </c>
      <c r="D176" s="216" t="s">
        <v>163</v>
      </c>
      <c r="E176" s="217" t="s">
        <v>3408</v>
      </c>
      <c r="F176" s="218" t="s">
        <v>3409</v>
      </c>
      <c r="G176" s="219" t="s">
        <v>1125</v>
      </c>
      <c r="H176" s="220">
        <v>1</v>
      </c>
      <c r="I176" s="221"/>
      <c r="J176" s="222">
        <f>ROUND(I176*H176,2)</f>
        <v>0</v>
      </c>
      <c r="K176" s="218" t="s">
        <v>21</v>
      </c>
      <c r="L176" s="47"/>
      <c r="M176" s="223" t="s">
        <v>21</v>
      </c>
      <c r="N176" s="224" t="s">
        <v>43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276</v>
      </c>
      <c r="AT176" s="227" t="s">
        <v>163</v>
      </c>
      <c r="AU176" s="227" t="s">
        <v>81</v>
      </c>
      <c r="AY176" s="20" t="s">
        <v>161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79</v>
      </c>
      <c r="BK176" s="228">
        <f>ROUND(I176*H176,2)</f>
        <v>0</v>
      </c>
      <c r="BL176" s="20" t="s">
        <v>276</v>
      </c>
      <c r="BM176" s="227" t="s">
        <v>1713</v>
      </c>
    </row>
    <row r="177" s="2" customFormat="1" ht="16.5" customHeight="1">
      <c r="A177" s="41"/>
      <c r="B177" s="42"/>
      <c r="C177" s="216" t="s">
        <v>955</v>
      </c>
      <c r="D177" s="216" t="s">
        <v>163</v>
      </c>
      <c r="E177" s="217" t="s">
        <v>3410</v>
      </c>
      <c r="F177" s="218" t="s">
        <v>3411</v>
      </c>
      <c r="G177" s="219" t="s">
        <v>1125</v>
      </c>
      <c r="H177" s="220">
        <v>1</v>
      </c>
      <c r="I177" s="221"/>
      <c r="J177" s="222">
        <f>ROUND(I177*H177,2)</f>
        <v>0</v>
      </c>
      <c r="K177" s="218" t="s">
        <v>21</v>
      </c>
      <c r="L177" s="47"/>
      <c r="M177" s="223" t="s">
        <v>21</v>
      </c>
      <c r="N177" s="224" t="s">
        <v>43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276</v>
      </c>
      <c r="AT177" s="227" t="s">
        <v>163</v>
      </c>
      <c r="AU177" s="227" t="s">
        <v>81</v>
      </c>
      <c r="AY177" s="20" t="s">
        <v>161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79</v>
      </c>
      <c r="BK177" s="228">
        <f>ROUND(I177*H177,2)</f>
        <v>0</v>
      </c>
      <c r="BL177" s="20" t="s">
        <v>276</v>
      </c>
      <c r="BM177" s="227" t="s">
        <v>1726</v>
      </c>
    </row>
    <row r="178" s="2" customFormat="1" ht="37.8" customHeight="1">
      <c r="A178" s="41"/>
      <c r="B178" s="42"/>
      <c r="C178" s="216" t="s">
        <v>961</v>
      </c>
      <c r="D178" s="216" t="s">
        <v>163</v>
      </c>
      <c r="E178" s="217" t="s">
        <v>3412</v>
      </c>
      <c r="F178" s="218" t="s">
        <v>3413</v>
      </c>
      <c r="G178" s="219" t="s">
        <v>3289</v>
      </c>
      <c r="H178" s="220">
        <v>7</v>
      </c>
      <c r="I178" s="221"/>
      <c r="J178" s="222">
        <f>ROUND(I178*H178,2)</f>
        <v>0</v>
      </c>
      <c r="K178" s="218" t="s">
        <v>21</v>
      </c>
      <c r="L178" s="47"/>
      <c r="M178" s="223" t="s">
        <v>21</v>
      </c>
      <c r="N178" s="224" t="s">
        <v>43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276</v>
      </c>
      <c r="AT178" s="227" t="s">
        <v>163</v>
      </c>
      <c r="AU178" s="227" t="s">
        <v>81</v>
      </c>
      <c r="AY178" s="20" t="s">
        <v>161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79</v>
      </c>
      <c r="BK178" s="228">
        <f>ROUND(I178*H178,2)</f>
        <v>0</v>
      </c>
      <c r="BL178" s="20" t="s">
        <v>276</v>
      </c>
      <c r="BM178" s="227" t="s">
        <v>1737</v>
      </c>
    </row>
    <row r="179" s="2" customFormat="1" ht="16.5" customHeight="1">
      <c r="A179" s="41"/>
      <c r="B179" s="42"/>
      <c r="C179" s="216" t="s">
        <v>965</v>
      </c>
      <c r="D179" s="216" t="s">
        <v>163</v>
      </c>
      <c r="E179" s="217" t="s">
        <v>3414</v>
      </c>
      <c r="F179" s="218" t="s">
        <v>3415</v>
      </c>
      <c r="G179" s="219" t="s">
        <v>3289</v>
      </c>
      <c r="H179" s="220">
        <v>8</v>
      </c>
      <c r="I179" s="221"/>
      <c r="J179" s="222">
        <f>ROUND(I179*H179,2)</f>
        <v>0</v>
      </c>
      <c r="K179" s="218" t="s">
        <v>21</v>
      </c>
      <c r="L179" s="47"/>
      <c r="M179" s="223" t="s">
        <v>21</v>
      </c>
      <c r="N179" s="224" t="s">
        <v>43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276</v>
      </c>
      <c r="AT179" s="227" t="s">
        <v>163</v>
      </c>
      <c r="AU179" s="227" t="s">
        <v>81</v>
      </c>
      <c r="AY179" s="20" t="s">
        <v>161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79</v>
      </c>
      <c r="BK179" s="228">
        <f>ROUND(I179*H179,2)</f>
        <v>0</v>
      </c>
      <c r="BL179" s="20" t="s">
        <v>276</v>
      </c>
      <c r="BM179" s="227" t="s">
        <v>1746</v>
      </c>
    </row>
    <row r="180" s="2" customFormat="1" ht="76.35" customHeight="1">
      <c r="A180" s="41"/>
      <c r="B180" s="42"/>
      <c r="C180" s="216" t="s">
        <v>970</v>
      </c>
      <c r="D180" s="216" t="s">
        <v>163</v>
      </c>
      <c r="E180" s="217" t="s">
        <v>3416</v>
      </c>
      <c r="F180" s="218" t="s">
        <v>3324</v>
      </c>
      <c r="G180" s="219" t="s">
        <v>232</v>
      </c>
      <c r="H180" s="220">
        <v>1</v>
      </c>
      <c r="I180" s="221"/>
      <c r="J180" s="222">
        <f>ROUND(I180*H180,2)</f>
        <v>0</v>
      </c>
      <c r="K180" s="218" t="s">
        <v>21</v>
      </c>
      <c r="L180" s="47"/>
      <c r="M180" s="223" t="s">
        <v>21</v>
      </c>
      <c r="N180" s="224" t="s">
        <v>43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276</v>
      </c>
      <c r="AT180" s="227" t="s">
        <v>163</v>
      </c>
      <c r="AU180" s="227" t="s">
        <v>81</v>
      </c>
      <c r="AY180" s="20" t="s">
        <v>161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79</v>
      </c>
      <c r="BK180" s="228">
        <f>ROUND(I180*H180,2)</f>
        <v>0</v>
      </c>
      <c r="BL180" s="20" t="s">
        <v>276</v>
      </c>
      <c r="BM180" s="227" t="s">
        <v>1760</v>
      </c>
    </row>
    <row r="181" s="2" customFormat="1" ht="16.5" customHeight="1">
      <c r="A181" s="41"/>
      <c r="B181" s="42"/>
      <c r="C181" s="216" t="s">
        <v>976</v>
      </c>
      <c r="D181" s="216" t="s">
        <v>163</v>
      </c>
      <c r="E181" s="217" t="s">
        <v>3417</v>
      </c>
      <c r="F181" s="218" t="s">
        <v>1150</v>
      </c>
      <c r="G181" s="219" t="s">
        <v>232</v>
      </c>
      <c r="H181" s="220">
        <v>1</v>
      </c>
      <c r="I181" s="221"/>
      <c r="J181" s="222">
        <f>ROUND(I181*H181,2)</f>
        <v>0</v>
      </c>
      <c r="K181" s="218" t="s">
        <v>21</v>
      </c>
      <c r="L181" s="47"/>
      <c r="M181" s="223" t="s">
        <v>21</v>
      </c>
      <c r="N181" s="224" t="s">
        <v>43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276</v>
      </c>
      <c r="AT181" s="227" t="s">
        <v>163</v>
      </c>
      <c r="AU181" s="227" t="s">
        <v>81</v>
      </c>
      <c r="AY181" s="20" t="s">
        <v>161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79</v>
      </c>
      <c r="BK181" s="228">
        <f>ROUND(I181*H181,2)</f>
        <v>0</v>
      </c>
      <c r="BL181" s="20" t="s">
        <v>276</v>
      </c>
      <c r="BM181" s="227" t="s">
        <v>1774</v>
      </c>
    </row>
    <row r="182" s="12" customFormat="1" ht="22.8" customHeight="1">
      <c r="A182" s="12"/>
      <c r="B182" s="200"/>
      <c r="C182" s="201"/>
      <c r="D182" s="202" t="s">
        <v>71</v>
      </c>
      <c r="E182" s="214" t="s">
        <v>3418</v>
      </c>
      <c r="F182" s="214" t="s">
        <v>3419</v>
      </c>
      <c r="G182" s="201"/>
      <c r="H182" s="201"/>
      <c r="I182" s="204"/>
      <c r="J182" s="215">
        <f>BK182</f>
        <v>0</v>
      </c>
      <c r="K182" s="201"/>
      <c r="L182" s="206"/>
      <c r="M182" s="207"/>
      <c r="N182" s="208"/>
      <c r="O182" s="208"/>
      <c r="P182" s="209">
        <f>SUM(P183:P190)</f>
        <v>0</v>
      </c>
      <c r="Q182" s="208"/>
      <c r="R182" s="209">
        <f>SUM(R183:R190)</f>
        <v>0</v>
      </c>
      <c r="S182" s="208"/>
      <c r="T182" s="210">
        <f>SUM(T183:T190)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1" t="s">
        <v>79</v>
      </c>
      <c r="AT182" s="212" t="s">
        <v>71</v>
      </c>
      <c r="AU182" s="212" t="s">
        <v>79</v>
      </c>
      <c r="AY182" s="211" t="s">
        <v>161</v>
      </c>
      <c r="BK182" s="213">
        <f>SUM(BK183:BK190)</f>
        <v>0</v>
      </c>
    </row>
    <row r="183" s="2" customFormat="1" ht="21.75" customHeight="1">
      <c r="A183" s="41"/>
      <c r="B183" s="42"/>
      <c r="C183" s="216" t="s">
        <v>981</v>
      </c>
      <c r="D183" s="216" t="s">
        <v>163</v>
      </c>
      <c r="E183" s="217" t="s">
        <v>3420</v>
      </c>
      <c r="F183" s="218" t="s">
        <v>3421</v>
      </c>
      <c r="G183" s="219" t="s">
        <v>166</v>
      </c>
      <c r="H183" s="220">
        <v>26</v>
      </c>
      <c r="I183" s="221"/>
      <c r="J183" s="222">
        <f>ROUND(I183*H183,2)</f>
        <v>0</v>
      </c>
      <c r="K183" s="218" t="s">
        <v>21</v>
      </c>
      <c r="L183" s="47"/>
      <c r="M183" s="223" t="s">
        <v>21</v>
      </c>
      <c r="N183" s="224" t="s">
        <v>43</v>
      </c>
      <c r="O183" s="87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276</v>
      </c>
      <c r="AT183" s="227" t="s">
        <v>163</v>
      </c>
      <c r="AU183" s="227" t="s">
        <v>81</v>
      </c>
      <c r="AY183" s="20" t="s">
        <v>161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79</v>
      </c>
      <c r="BK183" s="228">
        <f>ROUND(I183*H183,2)</f>
        <v>0</v>
      </c>
      <c r="BL183" s="20" t="s">
        <v>276</v>
      </c>
      <c r="BM183" s="227" t="s">
        <v>1792</v>
      </c>
    </row>
    <row r="184" s="2" customFormat="1" ht="37.8" customHeight="1">
      <c r="A184" s="41"/>
      <c r="B184" s="42"/>
      <c r="C184" s="216" t="s">
        <v>986</v>
      </c>
      <c r="D184" s="216" t="s">
        <v>163</v>
      </c>
      <c r="E184" s="217" t="s">
        <v>3422</v>
      </c>
      <c r="F184" s="218" t="s">
        <v>3423</v>
      </c>
      <c r="G184" s="219" t="s">
        <v>232</v>
      </c>
      <c r="H184" s="220">
        <v>1</v>
      </c>
      <c r="I184" s="221"/>
      <c r="J184" s="222">
        <f>ROUND(I184*H184,2)</f>
        <v>0</v>
      </c>
      <c r="K184" s="218" t="s">
        <v>21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276</v>
      </c>
      <c r="AT184" s="227" t="s">
        <v>163</v>
      </c>
      <c r="AU184" s="227" t="s">
        <v>81</v>
      </c>
      <c r="AY184" s="20" t="s">
        <v>161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79</v>
      </c>
      <c r="BK184" s="228">
        <f>ROUND(I184*H184,2)</f>
        <v>0</v>
      </c>
      <c r="BL184" s="20" t="s">
        <v>276</v>
      </c>
      <c r="BM184" s="227" t="s">
        <v>1803</v>
      </c>
    </row>
    <row r="185" s="2" customFormat="1" ht="16.5" customHeight="1">
      <c r="A185" s="41"/>
      <c r="B185" s="42"/>
      <c r="C185" s="216" t="s">
        <v>991</v>
      </c>
      <c r="D185" s="216" t="s">
        <v>163</v>
      </c>
      <c r="E185" s="217" t="s">
        <v>3424</v>
      </c>
      <c r="F185" s="218" t="s">
        <v>3425</v>
      </c>
      <c r="G185" s="219" t="s">
        <v>232</v>
      </c>
      <c r="H185" s="220">
        <v>1</v>
      </c>
      <c r="I185" s="221"/>
      <c r="J185" s="222">
        <f>ROUND(I185*H185,2)</f>
        <v>0</v>
      </c>
      <c r="K185" s="218" t="s">
        <v>21</v>
      </c>
      <c r="L185" s="47"/>
      <c r="M185" s="223" t="s">
        <v>21</v>
      </c>
      <c r="N185" s="224" t="s">
        <v>43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276</v>
      </c>
      <c r="AT185" s="227" t="s">
        <v>163</v>
      </c>
      <c r="AU185" s="227" t="s">
        <v>81</v>
      </c>
      <c r="AY185" s="20" t="s">
        <v>161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79</v>
      </c>
      <c r="BK185" s="228">
        <f>ROUND(I185*H185,2)</f>
        <v>0</v>
      </c>
      <c r="BL185" s="20" t="s">
        <v>276</v>
      </c>
      <c r="BM185" s="227" t="s">
        <v>1883</v>
      </c>
    </row>
    <row r="186" s="2" customFormat="1" ht="55.5" customHeight="1">
      <c r="A186" s="41"/>
      <c r="B186" s="42"/>
      <c r="C186" s="216" t="s">
        <v>997</v>
      </c>
      <c r="D186" s="216" t="s">
        <v>163</v>
      </c>
      <c r="E186" s="217" t="s">
        <v>3426</v>
      </c>
      <c r="F186" s="218" t="s">
        <v>3264</v>
      </c>
      <c r="G186" s="219" t="s">
        <v>232</v>
      </c>
      <c r="H186" s="220">
        <v>1</v>
      </c>
      <c r="I186" s="221"/>
      <c r="J186" s="222">
        <f>ROUND(I186*H186,2)</f>
        <v>0</v>
      </c>
      <c r="K186" s="218" t="s">
        <v>21</v>
      </c>
      <c r="L186" s="47"/>
      <c r="M186" s="223" t="s">
        <v>21</v>
      </c>
      <c r="N186" s="224" t="s">
        <v>43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276</v>
      </c>
      <c r="AT186" s="227" t="s">
        <v>163</v>
      </c>
      <c r="AU186" s="227" t="s">
        <v>81</v>
      </c>
      <c r="AY186" s="20" t="s">
        <v>161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79</v>
      </c>
      <c r="BK186" s="228">
        <f>ROUND(I186*H186,2)</f>
        <v>0</v>
      </c>
      <c r="BL186" s="20" t="s">
        <v>276</v>
      </c>
      <c r="BM186" s="227" t="s">
        <v>1891</v>
      </c>
    </row>
    <row r="187" s="2" customFormat="1" ht="37.8" customHeight="1">
      <c r="A187" s="41"/>
      <c r="B187" s="42"/>
      <c r="C187" s="216" t="s">
        <v>1006</v>
      </c>
      <c r="D187" s="216" t="s">
        <v>163</v>
      </c>
      <c r="E187" s="217" t="s">
        <v>3427</v>
      </c>
      <c r="F187" s="218" t="s">
        <v>3266</v>
      </c>
      <c r="G187" s="219" t="s">
        <v>232</v>
      </c>
      <c r="H187" s="220">
        <v>1</v>
      </c>
      <c r="I187" s="221"/>
      <c r="J187" s="222">
        <f>ROUND(I187*H187,2)</f>
        <v>0</v>
      </c>
      <c r="K187" s="218" t="s">
        <v>21</v>
      </c>
      <c r="L187" s="47"/>
      <c r="M187" s="223" t="s">
        <v>21</v>
      </c>
      <c r="N187" s="224" t="s">
        <v>43</v>
      </c>
      <c r="O187" s="87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7" t="s">
        <v>276</v>
      </c>
      <c r="AT187" s="227" t="s">
        <v>163</v>
      </c>
      <c r="AU187" s="227" t="s">
        <v>81</v>
      </c>
      <c r="AY187" s="20" t="s">
        <v>161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20" t="s">
        <v>79</v>
      </c>
      <c r="BK187" s="228">
        <f>ROUND(I187*H187,2)</f>
        <v>0</v>
      </c>
      <c r="BL187" s="20" t="s">
        <v>276</v>
      </c>
      <c r="BM187" s="227" t="s">
        <v>1901</v>
      </c>
    </row>
    <row r="188" s="2" customFormat="1" ht="16.5" customHeight="1">
      <c r="A188" s="41"/>
      <c r="B188" s="42"/>
      <c r="C188" s="216" t="s">
        <v>1013</v>
      </c>
      <c r="D188" s="216" t="s">
        <v>163</v>
      </c>
      <c r="E188" s="217" t="s">
        <v>3428</v>
      </c>
      <c r="F188" s="218" t="s">
        <v>3429</v>
      </c>
      <c r="G188" s="219" t="s">
        <v>232</v>
      </c>
      <c r="H188" s="220">
        <v>1</v>
      </c>
      <c r="I188" s="221"/>
      <c r="J188" s="222">
        <f>ROUND(I188*H188,2)</f>
        <v>0</v>
      </c>
      <c r="K188" s="218" t="s">
        <v>21</v>
      </c>
      <c r="L188" s="47"/>
      <c r="M188" s="223" t="s">
        <v>21</v>
      </c>
      <c r="N188" s="224" t="s">
        <v>43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276</v>
      </c>
      <c r="AT188" s="227" t="s">
        <v>163</v>
      </c>
      <c r="AU188" s="227" t="s">
        <v>81</v>
      </c>
      <c r="AY188" s="20" t="s">
        <v>161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79</v>
      </c>
      <c r="BK188" s="228">
        <f>ROUND(I188*H188,2)</f>
        <v>0</v>
      </c>
      <c r="BL188" s="20" t="s">
        <v>276</v>
      </c>
      <c r="BM188" s="227" t="s">
        <v>1913</v>
      </c>
    </row>
    <row r="189" s="2" customFormat="1" ht="62.7" customHeight="1">
      <c r="A189" s="41"/>
      <c r="B189" s="42"/>
      <c r="C189" s="216" t="s">
        <v>1018</v>
      </c>
      <c r="D189" s="216" t="s">
        <v>163</v>
      </c>
      <c r="E189" s="217" t="s">
        <v>3430</v>
      </c>
      <c r="F189" s="218" t="s">
        <v>3431</v>
      </c>
      <c r="G189" s="219" t="s">
        <v>232</v>
      </c>
      <c r="H189" s="220">
        <v>1</v>
      </c>
      <c r="I189" s="221"/>
      <c r="J189" s="222">
        <f>ROUND(I189*H189,2)</f>
        <v>0</v>
      </c>
      <c r="K189" s="218" t="s">
        <v>21</v>
      </c>
      <c r="L189" s="47"/>
      <c r="M189" s="223" t="s">
        <v>21</v>
      </c>
      <c r="N189" s="224" t="s">
        <v>43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276</v>
      </c>
      <c r="AT189" s="227" t="s">
        <v>163</v>
      </c>
      <c r="AU189" s="227" t="s">
        <v>81</v>
      </c>
      <c r="AY189" s="20" t="s">
        <v>161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79</v>
      </c>
      <c r="BK189" s="228">
        <f>ROUND(I189*H189,2)</f>
        <v>0</v>
      </c>
      <c r="BL189" s="20" t="s">
        <v>276</v>
      </c>
      <c r="BM189" s="227" t="s">
        <v>1924</v>
      </c>
    </row>
    <row r="190" s="2" customFormat="1" ht="16.5" customHeight="1">
      <c r="A190" s="41"/>
      <c r="B190" s="42"/>
      <c r="C190" s="216" t="s">
        <v>1026</v>
      </c>
      <c r="D190" s="216" t="s">
        <v>163</v>
      </c>
      <c r="E190" s="217" t="s">
        <v>3432</v>
      </c>
      <c r="F190" s="218" t="s">
        <v>3268</v>
      </c>
      <c r="G190" s="219" t="s">
        <v>232</v>
      </c>
      <c r="H190" s="220">
        <v>1</v>
      </c>
      <c r="I190" s="221"/>
      <c r="J190" s="222">
        <f>ROUND(I190*H190,2)</f>
        <v>0</v>
      </c>
      <c r="K190" s="218" t="s">
        <v>21</v>
      </c>
      <c r="L190" s="47"/>
      <c r="M190" s="294" t="s">
        <v>21</v>
      </c>
      <c r="N190" s="295" t="s">
        <v>43</v>
      </c>
      <c r="O190" s="296"/>
      <c r="P190" s="297">
        <f>O190*H190</f>
        <v>0</v>
      </c>
      <c r="Q190" s="297">
        <v>0</v>
      </c>
      <c r="R190" s="297">
        <f>Q190*H190</f>
        <v>0</v>
      </c>
      <c r="S190" s="297">
        <v>0</v>
      </c>
      <c r="T190" s="298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276</v>
      </c>
      <c r="AT190" s="227" t="s">
        <v>163</v>
      </c>
      <c r="AU190" s="227" t="s">
        <v>81</v>
      </c>
      <c r="AY190" s="20" t="s">
        <v>161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79</v>
      </c>
      <c r="BK190" s="228">
        <f>ROUND(I190*H190,2)</f>
        <v>0</v>
      </c>
      <c r="BL190" s="20" t="s">
        <v>276</v>
      </c>
      <c r="BM190" s="227" t="s">
        <v>1943</v>
      </c>
    </row>
    <row r="191" s="2" customFormat="1" ht="6.96" customHeight="1">
      <c r="A191" s="41"/>
      <c r="B191" s="62"/>
      <c r="C191" s="63"/>
      <c r="D191" s="63"/>
      <c r="E191" s="63"/>
      <c r="F191" s="63"/>
      <c r="G191" s="63"/>
      <c r="H191" s="63"/>
      <c r="I191" s="63"/>
      <c r="J191" s="63"/>
      <c r="K191" s="63"/>
      <c r="L191" s="47"/>
      <c r="M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</row>
  </sheetData>
  <sheetProtection sheet="1" autoFilter="0" formatColumns="0" formatRows="0" objects="1" scenarios="1" spinCount="100000" saltValue="xUP2fdTsJ7WA1Ljq/Xi6mehUBwnTevl25ROhqUYDd3OizM1NvkPXvze9ekvoeBhdiFtzR2LjV9zkNc1+0D3zxA==" hashValue="E7oksC22V+e/79EzZoi4Km6PU5XA7tSPNndpgpXLfWZhcBHfcyVVIpcKzOf3U3+WKJXw7A2k/RhiGiwK5xDN3g==" algorithmName="SHA-512" password="CC35"/>
  <autoFilter ref="C92:K19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105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>
      <c r="B8" s="23"/>
      <c r="D8" s="146" t="s">
        <v>130</v>
      </c>
      <c r="L8" s="23"/>
    </row>
    <row r="9" s="1" customFormat="1" ht="16.5" customHeight="1">
      <c r="B9" s="23"/>
      <c r="E9" s="147" t="s">
        <v>131</v>
      </c>
      <c r="F9" s="1"/>
      <c r="G9" s="1"/>
      <c r="H9" s="1"/>
      <c r="L9" s="23"/>
    </row>
    <row r="10" s="1" customFormat="1" ht="12" customHeight="1">
      <c r="B10" s="23"/>
      <c r="D10" s="146" t="s">
        <v>132</v>
      </c>
      <c r="L10" s="23"/>
    </row>
    <row r="11" s="2" customFormat="1" ht="16.5" customHeight="1">
      <c r="A11" s="41"/>
      <c r="B11" s="47"/>
      <c r="C11" s="41"/>
      <c r="D11" s="41"/>
      <c r="E11" s="159" t="s">
        <v>3433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3434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3435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21</v>
      </c>
      <c r="G15" s="41"/>
      <c r="H15" s="41"/>
      <c r="I15" s="146" t="s">
        <v>20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22</v>
      </c>
      <c r="E16" s="41"/>
      <c r="F16" s="136" t="s">
        <v>23</v>
      </c>
      <c r="G16" s="41"/>
      <c r="H16" s="41"/>
      <c r="I16" s="146" t="s">
        <v>24</v>
      </c>
      <c r="J16" s="150" t="str">
        <f>'Rekapitulace stavby'!AN8</f>
        <v>8. 11. 2024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26</v>
      </c>
      <c r="E18" s="41"/>
      <c r="F18" s="41"/>
      <c r="G18" s="41"/>
      <c r="H18" s="41"/>
      <c r="I18" s="146" t="s">
        <v>27</v>
      </c>
      <c r="J18" s="136" t="s">
        <v>21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">
        <v>28</v>
      </c>
      <c r="F19" s="41"/>
      <c r="G19" s="41"/>
      <c r="H19" s="41"/>
      <c r="I19" s="146" t="s">
        <v>29</v>
      </c>
      <c r="J19" s="136" t="s">
        <v>21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30</v>
      </c>
      <c r="E21" s="41"/>
      <c r="F21" s="41"/>
      <c r="G21" s="41"/>
      <c r="H21" s="41"/>
      <c r="I21" s="146" t="s">
        <v>27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29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32</v>
      </c>
      <c r="E24" s="41"/>
      <c r="F24" s="41"/>
      <c r="G24" s="41"/>
      <c r="H24" s="41"/>
      <c r="I24" s="146" t="s">
        <v>27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">
        <v>33</v>
      </c>
      <c r="F25" s="41"/>
      <c r="G25" s="41"/>
      <c r="H25" s="41"/>
      <c r="I25" s="146" t="s">
        <v>29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35</v>
      </c>
      <c r="E27" s="41"/>
      <c r="F27" s="41"/>
      <c r="G27" s="41"/>
      <c r="H27" s="41"/>
      <c r="I27" s="146" t="s">
        <v>27</v>
      </c>
      <c r="J27" s="136" t="s">
        <v>21</v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">
        <v>33</v>
      </c>
      <c r="F28" s="41"/>
      <c r="G28" s="41"/>
      <c r="H28" s="41"/>
      <c r="I28" s="146" t="s">
        <v>29</v>
      </c>
      <c r="J28" s="136" t="s">
        <v>21</v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21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38</v>
      </c>
      <c r="E34" s="41"/>
      <c r="F34" s="41"/>
      <c r="G34" s="41"/>
      <c r="H34" s="41"/>
      <c r="I34" s="41"/>
      <c r="J34" s="157">
        <f>ROUND(J97,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40</v>
      </c>
      <c r="G36" s="41"/>
      <c r="H36" s="41"/>
      <c r="I36" s="158" t="s">
        <v>39</v>
      </c>
      <c r="J36" s="158" t="s">
        <v>41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42</v>
      </c>
      <c r="E37" s="146" t="s">
        <v>43</v>
      </c>
      <c r="F37" s="160">
        <f>ROUND((SUM(BE97:BE228)),  2)</f>
        <v>0</v>
      </c>
      <c r="G37" s="41"/>
      <c r="H37" s="41"/>
      <c r="I37" s="161">
        <v>0.20999999999999999</v>
      </c>
      <c r="J37" s="160">
        <f>ROUND(((SUM(BE97:BE228))*I37),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44</v>
      </c>
      <c r="F38" s="160">
        <f>ROUND((SUM(BF97:BF228)),  2)</f>
        <v>0</v>
      </c>
      <c r="G38" s="41"/>
      <c r="H38" s="41"/>
      <c r="I38" s="161">
        <v>0.14999999999999999</v>
      </c>
      <c r="J38" s="160">
        <f>ROUND(((SUM(BF97:BF228))*I38),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ROUND((SUM(BG97:BG228)),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46</v>
      </c>
      <c r="F40" s="160">
        <f>ROUND((SUM(BH97:BH228)),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47</v>
      </c>
      <c r="F41" s="160">
        <f>ROUND((SUM(BI97:BI228)),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48</v>
      </c>
      <c r="E43" s="164"/>
      <c r="F43" s="164"/>
      <c r="G43" s="165" t="s">
        <v>49</v>
      </c>
      <c r="H43" s="166" t="s">
        <v>50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135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1. etapa - Rekonstrukce a přístavba Loděnice Mšeno, Jablonec nad Nisou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130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131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132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9" t="s">
        <v>3433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3434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D.1.4.4.1 - Silnoproud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22</v>
      </c>
      <c r="D60" s="43"/>
      <c r="E60" s="43"/>
      <c r="F60" s="30" t="str">
        <f>F16</f>
        <v xml:space="preserve">Mšeno nad Nisou </v>
      </c>
      <c r="G60" s="43"/>
      <c r="H60" s="43"/>
      <c r="I60" s="35" t="s">
        <v>24</v>
      </c>
      <c r="J60" s="75" t="str">
        <f>IF(J16="","",J16)</f>
        <v>8. 11. 2024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25.65" customHeight="1">
      <c r="A62" s="41"/>
      <c r="B62" s="42"/>
      <c r="C62" s="35" t="s">
        <v>26</v>
      </c>
      <c r="D62" s="43"/>
      <c r="E62" s="43"/>
      <c r="F62" s="30" t="str">
        <f>E19</f>
        <v>Rychlostní kanoistika Jablonec nad Nisou, z.s.</v>
      </c>
      <c r="G62" s="43"/>
      <c r="H62" s="43"/>
      <c r="I62" s="35" t="s">
        <v>32</v>
      </c>
      <c r="J62" s="39" t="str">
        <f>E25</f>
        <v>Studio Raketoplán, s.r.o.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5.65" customHeight="1">
      <c r="A63" s="41"/>
      <c r="B63" s="42"/>
      <c r="C63" s="35" t="s">
        <v>30</v>
      </c>
      <c r="D63" s="43"/>
      <c r="E63" s="43"/>
      <c r="F63" s="30" t="str">
        <f>IF(E22="","",E22)</f>
        <v>Vyplň údaj</v>
      </c>
      <c r="G63" s="43"/>
      <c r="H63" s="43"/>
      <c r="I63" s="35" t="s">
        <v>35</v>
      </c>
      <c r="J63" s="39" t="str">
        <f>E28</f>
        <v>Studio Raketoplán, s.r.o.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136</v>
      </c>
      <c r="D65" s="175"/>
      <c r="E65" s="175"/>
      <c r="F65" s="175"/>
      <c r="G65" s="175"/>
      <c r="H65" s="175"/>
      <c r="I65" s="175"/>
      <c r="J65" s="176" t="s">
        <v>137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70</v>
      </c>
      <c r="D67" s="43"/>
      <c r="E67" s="43"/>
      <c r="F67" s="43"/>
      <c r="G67" s="43"/>
      <c r="H67" s="43"/>
      <c r="I67" s="43"/>
      <c r="J67" s="105">
        <f>J97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138</v>
      </c>
    </row>
    <row r="68" s="9" customFormat="1" ht="24.96" customHeight="1">
      <c r="A68" s="9"/>
      <c r="B68" s="178"/>
      <c r="C68" s="179"/>
      <c r="D68" s="180" t="s">
        <v>3436</v>
      </c>
      <c r="E68" s="181"/>
      <c r="F68" s="181"/>
      <c r="G68" s="181"/>
      <c r="H68" s="181"/>
      <c r="I68" s="181"/>
      <c r="J68" s="182">
        <f>J98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3437</v>
      </c>
      <c r="E69" s="181"/>
      <c r="F69" s="181"/>
      <c r="G69" s="181"/>
      <c r="H69" s="181"/>
      <c r="I69" s="181"/>
      <c r="J69" s="182">
        <f>J111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3438</v>
      </c>
      <c r="E70" s="181"/>
      <c r="F70" s="181"/>
      <c r="G70" s="181"/>
      <c r="H70" s="181"/>
      <c r="I70" s="181"/>
      <c r="J70" s="182">
        <f>J161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78"/>
      <c r="C71" s="179"/>
      <c r="D71" s="180" t="s">
        <v>3439</v>
      </c>
      <c r="E71" s="181"/>
      <c r="F71" s="181"/>
      <c r="G71" s="181"/>
      <c r="H71" s="181"/>
      <c r="I71" s="181"/>
      <c r="J71" s="182">
        <f>J165</f>
        <v>0</v>
      </c>
      <c r="K71" s="179"/>
      <c r="L71" s="18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78"/>
      <c r="C72" s="179"/>
      <c r="D72" s="180" t="s">
        <v>3440</v>
      </c>
      <c r="E72" s="181"/>
      <c r="F72" s="181"/>
      <c r="G72" s="181"/>
      <c r="H72" s="181"/>
      <c r="I72" s="181"/>
      <c r="J72" s="182">
        <f>J219</f>
        <v>0</v>
      </c>
      <c r="K72" s="179"/>
      <c r="L72" s="183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9" customFormat="1" ht="24.96" customHeight="1">
      <c r="A73" s="9"/>
      <c r="B73" s="178"/>
      <c r="C73" s="179"/>
      <c r="D73" s="180" t="s">
        <v>3441</v>
      </c>
      <c r="E73" s="181"/>
      <c r="F73" s="181"/>
      <c r="G73" s="181"/>
      <c r="H73" s="181"/>
      <c r="I73" s="181"/>
      <c r="J73" s="182">
        <f>J224</f>
        <v>0</v>
      </c>
      <c r="K73" s="179"/>
      <c r="L73" s="183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2" customFormat="1" ht="21.84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9" s="2" customFormat="1" ht="6.96" customHeight="1">
      <c r="A79" s="41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4.96" customHeight="1">
      <c r="A80" s="41"/>
      <c r="B80" s="42"/>
      <c r="C80" s="26" t="s">
        <v>146</v>
      </c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16</v>
      </c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173" t="str">
        <f>E7</f>
        <v>1. etapa - Rekonstrukce a přístavba Loděnice Mšeno, Jablonec nad Nisou</v>
      </c>
      <c r="F83" s="35"/>
      <c r="G83" s="35"/>
      <c r="H83" s="35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" customFormat="1" ht="12" customHeight="1">
      <c r="B84" s="24"/>
      <c r="C84" s="35" t="s">
        <v>130</v>
      </c>
      <c r="D84" s="25"/>
      <c r="E84" s="25"/>
      <c r="F84" s="25"/>
      <c r="G84" s="25"/>
      <c r="H84" s="25"/>
      <c r="I84" s="25"/>
      <c r="J84" s="25"/>
      <c r="K84" s="25"/>
      <c r="L84" s="23"/>
    </row>
    <row r="85" s="1" customFormat="1" ht="16.5" customHeight="1">
      <c r="B85" s="24"/>
      <c r="C85" s="25"/>
      <c r="D85" s="25"/>
      <c r="E85" s="173" t="s">
        <v>131</v>
      </c>
      <c r="F85" s="25"/>
      <c r="G85" s="25"/>
      <c r="H85" s="25"/>
      <c r="I85" s="25"/>
      <c r="J85" s="25"/>
      <c r="K85" s="25"/>
      <c r="L85" s="23"/>
    </row>
    <row r="86" s="1" customFormat="1" ht="12" customHeight="1">
      <c r="B86" s="24"/>
      <c r="C86" s="35" t="s">
        <v>132</v>
      </c>
      <c r="D86" s="25"/>
      <c r="E86" s="25"/>
      <c r="F86" s="25"/>
      <c r="G86" s="25"/>
      <c r="H86" s="25"/>
      <c r="I86" s="25"/>
      <c r="J86" s="25"/>
      <c r="K86" s="25"/>
      <c r="L86" s="23"/>
    </row>
    <row r="87" s="2" customFormat="1" ht="16.5" customHeight="1">
      <c r="A87" s="41"/>
      <c r="B87" s="42"/>
      <c r="C87" s="43"/>
      <c r="D87" s="43"/>
      <c r="E87" s="299" t="s">
        <v>3433</v>
      </c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3434</v>
      </c>
      <c r="D88" s="43"/>
      <c r="E88" s="43"/>
      <c r="F88" s="43"/>
      <c r="G88" s="43"/>
      <c r="H88" s="43"/>
      <c r="I88" s="43"/>
      <c r="J88" s="43"/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72" t="str">
        <f>E13</f>
        <v>D.1.4.4.1 - Silnoproud</v>
      </c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5" t="s">
        <v>22</v>
      </c>
      <c r="D91" s="43"/>
      <c r="E91" s="43"/>
      <c r="F91" s="30" t="str">
        <f>F16</f>
        <v xml:space="preserve">Mšeno nad Nisou </v>
      </c>
      <c r="G91" s="43"/>
      <c r="H91" s="43"/>
      <c r="I91" s="35" t="s">
        <v>24</v>
      </c>
      <c r="J91" s="75" t="str">
        <f>IF(J16="","",J16)</f>
        <v>8. 11. 2024</v>
      </c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25.65" customHeight="1">
      <c r="A93" s="41"/>
      <c r="B93" s="42"/>
      <c r="C93" s="35" t="s">
        <v>26</v>
      </c>
      <c r="D93" s="43"/>
      <c r="E93" s="43"/>
      <c r="F93" s="30" t="str">
        <f>E19</f>
        <v>Rychlostní kanoistika Jablonec nad Nisou, z.s.</v>
      </c>
      <c r="G93" s="43"/>
      <c r="H93" s="43"/>
      <c r="I93" s="35" t="s">
        <v>32</v>
      </c>
      <c r="J93" s="39" t="str">
        <f>E25</f>
        <v>Studio Raketoplán, s.r.o.</v>
      </c>
      <c r="K93" s="43"/>
      <c r="L93" s="148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25.65" customHeight="1">
      <c r="A94" s="41"/>
      <c r="B94" s="42"/>
      <c r="C94" s="35" t="s">
        <v>30</v>
      </c>
      <c r="D94" s="43"/>
      <c r="E94" s="43"/>
      <c r="F94" s="30" t="str">
        <f>IF(E22="","",E22)</f>
        <v>Vyplň údaj</v>
      </c>
      <c r="G94" s="43"/>
      <c r="H94" s="43"/>
      <c r="I94" s="35" t="s">
        <v>35</v>
      </c>
      <c r="J94" s="39" t="str">
        <f>E28</f>
        <v>Studio Raketoplán, s.r.o.</v>
      </c>
      <c r="K94" s="43"/>
      <c r="L94" s="148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148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11" customFormat="1" ht="29.28" customHeight="1">
      <c r="A96" s="189"/>
      <c r="B96" s="190"/>
      <c r="C96" s="191" t="s">
        <v>147</v>
      </c>
      <c r="D96" s="192" t="s">
        <v>57</v>
      </c>
      <c r="E96" s="192" t="s">
        <v>53</v>
      </c>
      <c r="F96" s="192" t="s">
        <v>54</v>
      </c>
      <c r="G96" s="192" t="s">
        <v>148</v>
      </c>
      <c r="H96" s="192" t="s">
        <v>149</v>
      </c>
      <c r="I96" s="192" t="s">
        <v>150</v>
      </c>
      <c r="J96" s="192" t="s">
        <v>137</v>
      </c>
      <c r="K96" s="193" t="s">
        <v>151</v>
      </c>
      <c r="L96" s="194"/>
      <c r="M96" s="95" t="s">
        <v>21</v>
      </c>
      <c r="N96" s="96" t="s">
        <v>42</v>
      </c>
      <c r="O96" s="96" t="s">
        <v>152</v>
      </c>
      <c r="P96" s="96" t="s">
        <v>153</v>
      </c>
      <c r="Q96" s="96" t="s">
        <v>154</v>
      </c>
      <c r="R96" s="96" t="s">
        <v>155</v>
      </c>
      <c r="S96" s="96" t="s">
        <v>156</v>
      </c>
      <c r="T96" s="97" t="s">
        <v>157</v>
      </c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</row>
    <row r="97" s="2" customFormat="1" ht="22.8" customHeight="1">
      <c r="A97" s="41"/>
      <c r="B97" s="42"/>
      <c r="C97" s="102" t="s">
        <v>158</v>
      </c>
      <c r="D97" s="43"/>
      <c r="E97" s="43"/>
      <c r="F97" s="43"/>
      <c r="G97" s="43"/>
      <c r="H97" s="43"/>
      <c r="I97" s="43"/>
      <c r="J97" s="195">
        <f>BK97</f>
        <v>0</v>
      </c>
      <c r="K97" s="43"/>
      <c r="L97" s="47"/>
      <c r="M97" s="98"/>
      <c r="N97" s="196"/>
      <c r="O97" s="99"/>
      <c r="P97" s="197">
        <f>P98+P111+P161+P165+P219+P224</f>
        <v>0</v>
      </c>
      <c r="Q97" s="99"/>
      <c r="R97" s="197">
        <f>R98+R111+R161+R165+R219+R224</f>
        <v>0</v>
      </c>
      <c r="S97" s="99"/>
      <c r="T97" s="198">
        <f>T98+T111+T161+T165+T219+T224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71</v>
      </c>
      <c r="AU97" s="20" t="s">
        <v>138</v>
      </c>
      <c r="BK97" s="199">
        <f>BK98+BK111+BK161+BK165+BK219+BK224</f>
        <v>0</v>
      </c>
    </row>
    <row r="98" s="12" customFormat="1" ht="25.92" customHeight="1">
      <c r="A98" s="12"/>
      <c r="B98" s="200"/>
      <c r="C98" s="201"/>
      <c r="D98" s="202" t="s">
        <v>71</v>
      </c>
      <c r="E98" s="203" t="s">
        <v>79</v>
      </c>
      <c r="F98" s="203" t="s">
        <v>3442</v>
      </c>
      <c r="G98" s="201"/>
      <c r="H98" s="201"/>
      <c r="I98" s="204"/>
      <c r="J98" s="205">
        <f>BK98</f>
        <v>0</v>
      </c>
      <c r="K98" s="201"/>
      <c r="L98" s="206"/>
      <c r="M98" s="207"/>
      <c r="N98" s="208"/>
      <c r="O98" s="208"/>
      <c r="P98" s="209">
        <f>SUM(P99:P110)</f>
        <v>0</v>
      </c>
      <c r="Q98" s="208"/>
      <c r="R98" s="209">
        <f>SUM(R99:R110)</f>
        <v>0</v>
      </c>
      <c r="S98" s="208"/>
      <c r="T98" s="210">
        <f>SUM(T99:T110)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1" t="s">
        <v>79</v>
      </c>
      <c r="AT98" s="212" t="s">
        <v>71</v>
      </c>
      <c r="AU98" s="212" t="s">
        <v>72</v>
      </c>
      <c r="AY98" s="211" t="s">
        <v>161</v>
      </c>
      <c r="BK98" s="213">
        <f>SUM(BK99:BK110)</f>
        <v>0</v>
      </c>
    </row>
    <row r="99" s="2" customFormat="1" ht="16.5" customHeight="1">
      <c r="A99" s="41"/>
      <c r="B99" s="42"/>
      <c r="C99" s="216" t="s">
        <v>79</v>
      </c>
      <c r="D99" s="216" t="s">
        <v>163</v>
      </c>
      <c r="E99" s="217" t="s">
        <v>3443</v>
      </c>
      <c r="F99" s="218" t="s">
        <v>3444</v>
      </c>
      <c r="G99" s="219" t="s">
        <v>1125</v>
      </c>
      <c r="H99" s="220">
        <v>1</v>
      </c>
      <c r="I99" s="221"/>
      <c r="J99" s="222">
        <f>ROUND(I99*H99,2)</f>
        <v>0</v>
      </c>
      <c r="K99" s="218" t="s">
        <v>21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276</v>
      </c>
      <c r="AT99" s="227" t="s">
        <v>163</v>
      </c>
      <c r="AU99" s="227" t="s">
        <v>79</v>
      </c>
      <c r="AY99" s="20" t="s">
        <v>161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79</v>
      </c>
      <c r="BK99" s="228">
        <f>ROUND(I99*H99,2)</f>
        <v>0</v>
      </c>
      <c r="BL99" s="20" t="s">
        <v>276</v>
      </c>
      <c r="BM99" s="227" t="s">
        <v>167</v>
      </c>
    </row>
    <row r="100" s="2" customFormat="1" ht="16.5" customHeight="1">
      <c r="A100" s="41"/>
      <c r="B100" s="42"/>
      <c r="C100" s="216" t="s">
        <v>81</v>
      </c>
      <c r="D100" s="216" t="s">
        <v>163</v>
      </c>
      <c r="E100" s="217" t="s">
        <v>3445</v>
      </c>
      <c r="F100" s="218" t="s">
        <v>3446</v>
      </c>
      <c r="G100" s="219" t="s">
        <v>1125</v>
      </c>
      <c r="H100" s="220">
        <v>1</v>
      </c>
      <c r="I100" s="221"/>
      <c r="J100" s="222">
        <f>ROUND(I100*H100,2)</f>
        <v>0</v>
      </c>
      <c r="K100" s="218" t="s">
        <v>21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276</v>
      </c>
      <c r="AT100" s="227" t="s">
        <v>163</v>
      </c>
      <c r="AU100" s="227" t="s">
        <v>79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276</v>
      </c>
      <c r="BM100" s="227" t="s">
        <v>211</v>
      </c>
    </row>
    <row r="101" s="2" customFormat="1" ht="16.5" customHeight="1">
      <c r="A101" s="41"/>
      <c r="B101" s="42"/>
      <c r="C101" s="216" t="s">
        <v>104</v>
      </c>
      <c r="D101" s="216" t="s">
        <v>163</v>
      </c>
      <c r="E101" s="217" t="s">
        <v>3447</v>
      </c>
      <c r="F101" s="218" t="s">
        <v>3448</v>
      </c>
      <c r="G101" s="219" t="s">
        <v>1125</v>
      </c>
      <c r="H101" s="220">
        <v>1</v>
      </c>
      <c r="I101" s="221"/>
      <c r="J101" s="222">
        <f>ROUND(I101*H101,2)</f>
        <v>0</v>
      </c>
      <c r="K101" s="218" t="s">
        <v>21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276</v>
      </c>
      <c r="AT101" s="227" t="s">
        <v>163</v>
      </c>
      <c r="AU101" s="227" t="s">
        <v>79</v>
      </c>
      <c r="AY101" s="20" t="s">
        <v>161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79</v>
      </c>
      <c r="BK101" s="228">
        <f>ROUND(I101*H101,2)</f>
        <v>0</v>
      </c>
      <c r="BL101" s="20" t="s">
        <v>276</v>
      </c>
      <c r="BM101" s="227" t="s">
        <v>223</v>
      </c>
    </row>
    <row r="102" s="2" customFormat="1" ht="16.5" customHeight="1">
      <c r="A102" s="41"/>
      <c r="B102" s="42"/>
      <c r="C102" s="216" t="s">
        <v>167</v>
      </c>
      <c r="D102" s="216" t="s">
        <v>163</v>
      </c>
      <c r="E102" s="217" t="s">
        <v>3449</v>
      </c>
      <c r="F102" s="218" t="s">
        <v>3450</v>
      </c>
      <c r="G102" s="219" t="s">
        <v>1125</v>
      </c>
      <c r="H102" s="220">
        <v>1</v>
      </c>
      <c r="I102" s="221"/>
      <c r="J102" s="222">
        <f>ROUND(I102*H102,2)</f>
        <v>0</v>
      </c>
      <c r="K102" s="218" t="s">
        <v>21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276</v>
      </c>
      <c r="AT102" s="227" t="s">
        <v>163</v>
      </c>
      <c r="AU102" s="227" t="s">
        <v>79</v>
      </c>
      <c r="AY102" s="20" t="s">
        <v>161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79</v>
      </c>
      <c r="BK102" s="228">
        <f>ROUND(I102*H102,2)</f>
        <v>0</v>
      </c>
      <c r="BL102" s="20" t="s">
        <v>276</v>
      </c>
      <c r="BM102" s="227" t="s">
        <v>234</v>
      </c>
    </row>
    <row r="103" s="2" customFormat="1" ht="16.5" customHeight="1">
      <c r="A103" s="41"/>
      <c r="B103" s="42"/>
      <c r="C103" s="216" t="s">
        <v>204</v>
      </c>
      <c r="D103" s="216" t="s">
        <v>163</v>
      </c>
      <c r="E103" s="217" t="s">
        <v>3451</v>
      </c>
      <c r="F103" s="218" t="s">
        <v>3452</v>
      </c>
      <c r="G103" s="219" t="s">
        <v>1125</v>
      </c>
      <c r="H103" s="220">
        <v>10</v>
      </c>
      <c r="I103" s="221"/>
      <c r="J103" s="222">
        <f>ROUND(I103*H103,2)</f>
        <v>0</v>
      </c>
      <c r="K103" s="218" t="s">
        <v>21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276</v>
      </c>
      <c r="AT103" s="227" t="s">
        <v>163</v>
      </c>
      <c r="AU103" s="227" t="s">
        <v>79</v>
      </c>
      <c r="AY103" s="20" t="s">
        <v>161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79</v>
      </c>
      <c r="BK103" s="228">
        <f>ROUND(I103*H103,2)</f>
        <v>0</v>
      </c>
      <c r="BL103" s="20" t="s">
        <v>276</v>
      </c>
      <c r="BM103" s="227" t="s">
        <v>255</v>
      </c>
    </row>
    <row r="104" s="2" customFormat="1" ht="16.5" customHeight="1">
      <c r="A104" s="41"/>
      <c r="B104" s="42"/>
      <c r="C104" s="216" t="s">
        <v>211</v>
      </c>
      <c r="D104" s="216" t="s">
        <v>163</v>
      </c>
      <c r="E104" s="217" t="s">
        <v>3453</v>
      </c>
      <c r="F104" s="218" t="s">
        <v>3454</v>
      </c>
      <c r="G104" s="219" t="s">
        <v>1125</v>
      </c>
      <c r="H104" s="220">
        <v>1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276</v>
      </c>
      <c r="AT104" s="227" t="s">
        <v>163</v>
      </c>
      <c r="AU104" s="227" t="s">
        <v>79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276</v>
      </c>
      <c r="BM104" s="227" t="s">
        <v>266</v>
      </c>
    </row>
    <row r="105" s="2" customFormat="1" ht="16.5" customHeight="1">
      <c r="A105" s="41"/>
      <c r="B105" s="42"/>
      <c r="C105" s="216" t="s">
        <v>216</v>
      </c>
      <c r="D105" s="216" t="s">
        <v>163</v>
      </c>
      <c r="E105" s="217" t="s">
        <v>3455</v>
      </c>
      <c r="F105" s="218" t="s">
        <v>3456</v>
      </c>
      <c r="G105" s="219" t="s">
        <v>1125</v>
      </c>
      <c r="H105" s="220">
        <v>10</v>
      </c>
      <c r="I105" s="221"/>
      <c r="J105" s="222">
        <f>ROUND(I105*H105,2)</f>
        <v>0</v>
      </c>
      <c r="K105" s="218" t="s">
        <v>21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276</v>
      </c>
      <c r="AT105" s="227" t="s">
        <v>163</v>
      </c>
      <c r="AU105" s="227" t="s">
        <v>79</v>
      </c>
      <c r="AY105" s="20" t="s">
        <v>161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79</v>
      </c>
      <c r="BK105" s="228">
        <f>ROUND(I105*H105,2)</f>
        <v>0</v>
      </c>
      <c r="BL105" s="20" t="s">
        <v>276</v>
      </c>
      <c r="BM105" s="227" t="s">
        <v>276</v>
      </c>
    </row>
    <row r="106" s="2" customFormat="1" ht="16.5" customHeight="1">
      <c r="A106" s="41"/>
      <c r="B106" s="42"/>
      <c r="C106" s="216" t="s">
        <v>223</v>
      </c>
      <c r="D106" s="216" t="s">
        <v>163</v>
      </c>
      <c r="E106" s="217" t="s">
        <v>3457</v>
      </c>
      <c r="F106" s="218" t="s">
        <v>3458</v>
      </c>
      <c r="G106" s="219" t="s">
        <v>1125</v>
      </c>
      <c r="H106" s="220">
        <v>5</v>
      </c>
      <c r="I106" s="221"/>
      <c r="J106" s="222">
        <f>ROUND(I106*H106,2)</f>
        <v>0</v>
      </c>
      <c r="K106" s="218" t="s">
        <v>21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276</v>
      </c>
      <c r="AT106" s="227" t="s">
        <v>163</v>
      </c>
      <c r="AU106" s="227" t="s">
        <v>79</v>
      </c>
      <c r="AY106" s="20" t="s">
        <v>161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79</v>
      </c>
      <c r="BK106" s="228">
        <f>ROUND(I106*H106,2)</f>
        <v>0</v>
      </c>
      <c r="BL106" s="20" t="s">
        <v>276</v>
      </c>
      <c r="BM106" s="227" t="s">
        <v>289</v>
      </c>
    </row>
    <row r="107" s="2" customFormat="1" ht="16.5" customHeight="1">
      <c r="A107" s="41"/>
      <c r="B107" s="42"/>
      <c r="C107" s="216" t="s">
        <v>173</v>
      </c>
      <c r="D107" s="216" t="s">
        <v>163</v>
      </c>
      <c r="E107" s="217" t="s">
        <v>3459</v>
      </c>
      <c r="F107" s="218" t="s">
        <v>3460</v>
      </c>
      <c r="G107" s="219" t="s">
        <v>1125</v>
      </c>
      <c r="H107" s="220">
        <v>7</v>
      </c>
      <c r="I107" s="221"/>
      <c r="J107" s="222">
        <f>ROUND(I107*H107,2)</f>
        <v>0</v>
      </c>
      <c r="K107" s="218" t="s">
        <v>21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276</v>
      </c>
      <c r="AT107" s="227" t="s">
        <v>163</v>
      </c>
      <c r="AU107" s="227" t="s">
        <v>79</v>
      </c>
      <c r="AY107" s="20" t="s">
        <v>161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79</v>
      </c>
      <c r="BK107" s="228">
        <f>ROUND(I107*H107,2)</f>
        <v>0</v>
      </c>
      <c r="BL107" s="20" t="s">
        <v>276</v>
      </c>
      <c r="BM107" s="227" t="s">
        <v>302</v>
      </c>
    </row>
    <row r="108" s="2" customFormat="1" ht="16.5" customHeight="1">
      <c r="A108" s="41"/>
      <c r="B108" s="42"/>
      <c r="C108" s="216" t="s">
        <v>234</v>
      </c>
      <c r="D108" s="216" t="s">
        <v>163</v>
      </c>
      <c r="E108" s="217" t="s">
        <v>3461</v>
      </c>
      <c r="F108" s="218" t="s">
        <v>3462</v>
      </c>
      <c r="G108" s="219" t="s">
        <v>1125</v>
      </c>
      <c r="H108" s="220">
        <v>15</v>
      </c>
      <c r="I108" s="221"/>
      <c r="J108" s="222">
        <f>ROUND(I108*H108,2)</f>
        <v>0</v>
      </c>
      <c r="K108" s="218" t="s">
        <v>21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276</v>
      </c>
      <c r="AT108" s="227" t="s">
        <v>163</v>
      </c>
      <c r="AU108" s="227" t="s">
        <v>79</v>
      </c>
      <c r="AY108" s="20" t="s">
        <v>161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79</v>
      </c>
      <c r="BK108" s="228">
        <f>ROUND(I108*H108,2)</f>
        <v>0</v>
      </c>
      <c r="BL108" s="20" t="s">
        <v>276</v>
      </c>
      <c r="BM108" s="227" t="s">
        <v>321</v>
      </c>
    </row>
    <row r="109" s="2" customFormat="1" ht="16.5" customHeight="1">
      <c r="A109" s="41"/>
      <c r="B109" s="42"/>
      <c r="C109" s="216" t="s">
        <v>246</v>
      </c>
      <c r="D109" s="216" t="s">
        <v>163</v>
      </c>
      <c r="E109" s="217" t="s">
        <v>3463</v>
      </c>
      <c r="F109" s="218" t="s">
        <v>3464</v>
      </c>
      <c r="G109" s="219" t="s">
        <v>1125</v>
      </c>
      <c r="H109" s="220">
        <v>16</v>
      </c>
      <c r="I109" s="221"/>
      <c r="J109" s="222">
        <f>ROUND(I109*H109,2)</f>
        <v>0</v>
      </c>
      <c r="K109" s="218" t="s">
        <v>21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276</v>
      </c>
      <c r="AT109" s="227" t="s">
        <v>163</v>
      </c>
      <c r="AU109" s="227" t="s">
        <v>79</v>
      </c>
      <c r="AY109" s="20" t="s">
        <v>161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79</v>
      </c>
      <c r="BK109" s="228">
        <f>ROUND(I109*H109,2)</f>
        <v>0</v>
      </c>
      <c r="BL109" s="20" t="s">
        <v>276</v>
      </c>
      <c r="BM109" s="227" t="s">
        <v>334</v>
      </c>
    </row>
    <row r="110" s="2" customFormat="1" ht="16.5" customHeight="1">
      <c r="A110" s="41"/>
      <c r="B110" s="42"/>
      <c r="C110" s="216" t="s">
        <v>255</v>
      </c>
      <c r="D110" s="216" t="s">
        <v>163</v>
      </c>
      <c r="E110" s="217" t="s">
        <v>3465</v>
      </c>
      <c r="F110" s="218" t="s">
        <v>3466</v>
      </c>
      <c r="G110" s="219" t="s">
        <v>1125</v>
      </c>
      <c r="H110" s="220">
        <v>2</v>
      </c>
      <c r="I110" s="221"/>
      <c r="J110" s="222">
        <f>ROUND(I110*H110,2)</f>
        <v>0</v>
      </c>
      <c r="K110" s="218" t="s">
        <v>21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276</v>
      </c>
      <c r="AT110" s="227" t="s">
        <v>163</v>
      </c>
      <c r="AU110" s="227" t="s">
        <v>79</v>
      </c>
      <c r="AY110" s="20" t="s">
        <v>161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79</v>
      </c>
      <c r="BK110" s="228">
        <f>ROUND(I110*H110,2)</f>
        <v>0</v>
      </c>
      <c r="BL110" s="20" t="s">
        <v>276</v>
      </c>
      <c r="BM110" s="227" t="s">
        <v>614</v>
      </c>
    </row>
    <row r="111" s="12" customFormat="1" ht="25.92" customHeight="1">
      <c r="A111" s="12"/>
      <c r="B111" s="200"/>
      <c r="C111" s="201"/>
      <c r="D111" s="202" t="s">
        <v>71</v>
      </c>
      <c r="E111" s="203" t="s">
        <v>81</v>
      </c>
      <c r="F111" s="203" t="s">
        <v>3467</v>
      </c>
      <c r="G111" s="201"/>
      <c r="H111" s="201"/>
      <c r="I111" s="204"/>
      <c r="J111" s="205">
        <f>BK111</f>
        <v>0</v>
      </c>
      <c r="K111" s="201"/>
      <c r="L111" s="206"/>
      <c r="M111" s="207"/>
      <c r="N111" s="208"/>
      <c r="O111" s="208"/>
      <c r="P111" s="209">
        <f>SUM(P112:P160)</f>
        <v>0</v>
      </c>
      <c r="Q111" s="208"/>
      <c r="R111" s="209">
        <f>SUM(R112:R160)</f>
        <v>0</v>
      </c>
      <c r="S111" s="208"/>
      <c r="T111" s="210">
        <f>SUM(T112:T160)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1" t="s">
        <v>79</v>
      </c>
      <c r="AT111" s="212" t="s">
        <v>71</v>
      </c>
      <c r="AU111" s="212" t="s">
        <v>72</v>
      </c>
      <c r="AY111" s="211" t="s">
        <v>161</v>
      </c>
      <c r="BK111" s="213">
        <f>SUM(BK112:BK160)</f>
        <v>0</v>
      </c>
    </row>
    <row r="112" s="2" customFormat="1" ht="16.5" customHeight="1">
      <c r="A112" s="41"/>
      <c r="B112" s="42"/>
      <c r="C112" s="216" t="s">
        <v>260</v>
      </c>
      <c r="D112" s="216" t="s">
        <v>163</v>
      </c>
      <c r="E112" s="217" t="s">
        <v>3468</v>
      </c>
      <c r="F112" s="218" t="s">
        <v>3469</v>
      </c>
      <c r="G112" s="219" t="s">
        <v>324</v>
      </c>
      <c r="H112" s="220">
        <v>45</v>
      </c>
      <c r="I112" s="221"/>
      <c r="J112" s="222">
        <f>ROUND(I112*H112,2)</f>
        <v>0</v>
      </c>
      <c r="K112" s="218" t="s">
        <v>21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276</v>
      </c>
      <c r="AT112" s="227" t="s">
        <v>163</v>
      </c>
      <c r="AU112" s="227" t="s">
        <v>79</v>
      </c>
      <c r="AY112" s="20" t="s">
        <v>161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79</v>
      </c>
      <c r="BK112" s="228">
        <f>ROUND(I112*H112,2)</f>
        <v>0</v>
      </c>
      <c r="BL112" s="20" t="s">
        <v>276</v>
      </c>
      <c r="BM112" s="227" t="s">
        <v>625</v>
      </c>
    </row>
    <row r="113" s="2" customFormat="1" ht="16.5" customHeight="1">
      <c r="A113" s="41"/>
      <c r="B113" s="42"/>
      <c r="C113" s="216" t="s">
        <v>266</v>
      </c>
      <c r="D113" s="216" t="s">
        <v>163</v>
      </c>
      <c r="E113" s="217" t="s">
        <v>3470</v>
      </c>
      <c r="F113" s="218" t="s">
        <v>3471</v>
      </c>
      <c r="G113" s="219" t="s">
        <v>324</v>
      </c>
      <c r="H113" s="220">
        <v>30</v>
      </c>
      <c r="I113" s="221"/>
      <c r="J113" s="222">
        <f>ROUND(I113*H113,2)</f>
        <v>0</v>
      </c>
      <c r="K113" s="218" t="s">
        <v>21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276</v>
      </c>
      <c r="AT113" s="227" t="s">
        <v>163</v>
      </c>
      <c r="AU113" s="227" t="s">
        <v>79</v>
      </c>
      <c r="AY113" s="20" t="s">
        <v>161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79</v>
      </c>
      <c r="BK113" s="228">
        <f>ROUND(I113*H113,2)</f>
        <v>0</v>
      </c>
      <c r="BL113" s="20" t="s">
        <v>276</v>
      </c>
      <c r="BM113" s="227" t="s">
        <v>671</v>
      </c>
    </row>
    <row r="114" s="2" customFormat="1" ht="16.5" customHeight="1">
      <c r="A114" s="41"/>
      <c r="B114" s="42"/>
      <c r="C114" s="216" t="s">
        <v>8</v>
      </c>
      <c r="D114" s="216" t="s">
        <v>163</v>
      </c>
      <c r="E114" s="217" t="s">
        <v>3472</v>
      </c>
      <c r="F114" s="218" t="s">
        <v>3473</v>
      </c>
      <c r="G114" s="219" t="s">
        <v>324</v>
      </c>
      <c r="H114" s="220">
        <v>740</v>
      </c>
      <c r="I114" s="221"/>
      <c r="J114" s="222">
        <f>ROUND(I114*H114,2)</f>
        <v>0</v>
      </c>
      <c r="K114" s="218" t="s">
        <v>21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276</v>
      </c>
      <c r="AT114" s="227" t="s">
        <v>163</v>
      </c>
      <c r="AU114" s="227" t="s">
        <v>79</v>
      </c>
      <c r="AY114" s="20" t="s">
        <v>161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79</v>
      </c>
      <c r="BK114" s="228">
        <f>ROUND(I114*H114,2)</f>
        <v>0</v>
      </c>
      <c r="BL114" s="20" t="s">
        <v>276</v>
      </c>
      <c r="BM114" s="227" t="s">
        <v>682</v>
      </c>
    </row>
    <row r="115" s="2" customFormat="1" ht="16.5" customHeight="1">
      <c r="A115" s="41"/>
      <c r="B115" s="42"/>
      <c r="C115" s="216" t="s">
        <v>276</v>
      </c>
      <c r="D115" s="216" t="s">
        <v>163</v>
      </c>
      <c r="E115" s="217" t="s">
        <v>3474</v>
      </c>
      <c r="F115" s="218" t="s">
        <v>3475</v>
      </c>
      <c r="G115" s="219" t="s">
        <v>324</v>
      </c>
      <c r="H115" s="220">
        <v>410</v>
      </c>
      <c r="I115" s="221"/>
      <c r="J115" s="222">
        <f>ROUND(I115*H115,2)</f>
        <v>0</v>
      </c>
      <c r="K115" s="218" t="s">
        <v>21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276</v>
      </c>
      <c r="AT115" s="227" t="s">
        <v>163</v>
      </c>
      <c r="AU115" s="227" t="s">
        <v>79</v>
      </c>
      <c r="AY115" s="20" t="s">
        <v>161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79</v>
      </c>
      <c r="BK115" s="228">
        <f>ROUND(I115*H115,2)</f>
        <v>0</v>
      </c>
      <c r="BL115" s="20" t="s">
        <v>276</v>
      </c>
      <c r="BM115" s="227" t="s">
        <v>695</v>
      </c>
    </row>
    <row r="116" s="2" customFormat="1" ht="16.5" customHeight="1">
      <c r="A116" s="41"/>
      <c r="B116" s="42"/>
      <c r="C116" s="216" t="s">
        <v>283</v>
      </c>
      <c r="D116" s="216" t="s">
        <v>163</v>
      </c>
      <c r="E116" s="217" t="s">
        <v>3476</v>
      </c>
      <c r="F116" s="218" t="s">
        <v>3477</v>
      </c>
      <c r="G116" s="219" t="s">
        <v>324</v>
      </c>
      <c r="H116" s="220">
        <v>75</v>
      </c>
      <c r="I116" s="221"/>
      <c r="J116" s="222">
        <f>ROUND(I116*H116,2)</f>
        <v>0</v>
      </c>
      <c r="K116" s="218" t="s">
        <v>21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276</v>
      </c>
      <c r="AT116" s="227" t="s">
        <v>163</v>
      </c>
      <c r="AU116" s="227" t="s">
        <v>79</v>
      </c>
      <c r="AY116" s="20" t="s">
        <v>161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79</v>
      </c>
      <c r="BK116" s="228">
        <f>ROUND(I116*H116,2)</f>
        <v>0</v>
      </c>
      <c r="BL116" s="20" t="s">
        <v>276</v>
      </c>
      <c r="BM116" s="227" t="s">
        <v>706</v>
      </c>
    </row>
    <row r="117" s="2" customFormat="1" ht="16.5" customHeight="1">
      <c r="A117" s="41"/>
      <c r="B117" s="42"/>
      <c r="C117" s="216" t="s">
        <v>289</v>
      </c>
      <c r="D117" s="216" t="s">
        <v>163</v>
      </c>
      <c r="E117" s="217" t="s">
        <v>3478</v>
      </c>
      <c r="F117" s="218" t="s">
        <v>3479</v>
      </c>
      <c r="G117" s="219" t="s">
        <v>324</v>
      </c>
      <c r="H117" s="220">
        <v>40</v>
      </c>
      <c r="I117" s="221"/>
      <c r="J117" s="222">
        <f>ROUND(I117*H117,2)</f>
        <v>0</v>
      </c>
      <c r="K117" s="218" t="s">
        <v>21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276</v>
      </c>
      <c r="AT117" s="227" t="s">
        <v>163</v>
      </c>
      <c r="AU117" s="227" t="s">
        <v>79</v>
      </c>
      <c r="AY117" s="20" t="s">
        <v>161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79</v>
      </c>
      <c r="BK117" s="228">
        <f>ROUND(I117*H117,2)</f>
        <v>0</v>
      </c>
      <c r="BL117" s="20" t="s">
        <v>276</v>
      </c>
      <c r="BM117" s="227" t="s">
        <v>717</v>
      </c>
    </row>
    <row r="118" s="2" customFormat="1" ht="16.5" customHeight="1">
      <c r="A118" s="41"/>
      <c r="B118" s="42"/>
      <c r="C118" s="216" t="s">
        <v>295</v>
      </c>
      <c r="D118" s="216" t="s">
        <v>163</v>
      </c>
      <c r="E118" s="217" t="s">
        <v>3480</v>
      </c>
      <c r="F118" s="218" t="s">
        <v>3481</v>
      </c>
      <c r="G118" s="219" t="s">
        <v>324</v>
      </c>
      <c r="H118" s="220">
        <v>10</v>
      </c>
      <c r="I118" s="221"/>
      <c r="J118" s="222">
        <f>ROUND(I118*H118,2)</f>
        <v>0</v>
      </c>
      <c r="K118" s="218" t="s">
        <v>21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276</v>
      </c>
      <c r="AT118" s="227" t="s">
        <v>163</v>
      </c>
      <c r="AU118" s="227" t="s">
        <v>79</v>
      </c>
      <c r="AY118" s="20" t="s">
        <v>161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79</v>
      </c>
      <c r="BK118" s="228">
        <f>ROUND(I118*H118,2)</f>
        <v>0</v>
      </c>
      <c r="BL118" s="20" t="s">
        <v>276</v>
      </c>
      <c r="BM118" s="227" t="s">
        <v>730</v>
      </c>
    </row>
    <row r="119" s="2" customFormat="1" ht="16.5" customHeight="1">
      <c r="A119" s="41"/>
      <c r="B119" s="42"/>
      <c r="C119" s="216" t="s">
        <v>302</v>
      </c>
      <c r="D119" s="216" t="s">
        <v>163</v>
      </c>
      <c r="E119" s="217" t="s">
        <v>3482</v>
      </c>
      <c r="F119" s="218" t="s">
        <v>3483</v>
      </c>
      <c r="G119" s="219" t="s">
        <v>324</v>
      </c>
      <c r="H119" s="220">
        <v>20</v>
      </c>
      <c r="I119" s="221"/>
      <c r="J119" s="222">
        <f>ROUND(I119*H119,2)</f>
        <v>0</v>
      </c>
      <c r="K119" s="218" t="s">
        <v>21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276</v>
      </c>
      <c r="AT119" s="227" t="s">
        <v>163</v>
      </c>
      <c r="AU119" s="227" t="s">
        <v>79</v>
      </c>
      <c r="AY119" s="20" t="s">
        <v>161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79</v>
      </c>
      <c r="BK119" s="228">
        <f>ROUND(I119*H119,2)</f>
        <v>0</v>
      </c>
      <c r="BL119" s="20" t="s">
        <v>276</v>
      </c>
      <c r="BM119" s="227" t="s">
        <v>741</v>
      </c>
    </row>
    <row r="120" s="2" customFormat="1" ht="16.5" customHeight="1">
      <c r="A120" s="41"/>
      <c r="B120" s="42"/>
      <c r="C120" s="216" t="s">
        <v>7</v>
      </c>
      <c r="D120" s="216" t="s">
        <v>163</v>
      </c>
      <c r="E120" s="217" t="s">
        <v>3484</v>
      </c>
      <c r="F120" s="218" t="s">
        <v>3485</v>
      </c>
      <c r="G120" s="219" t="s">
        <v>324</v>
      </c>
      <c r="H120" s="220">
        <v>20</v>
      </c>
      <c r="I120" s="221"/>
      <c r="J120" s="222">
        <f>ROUND(I120*H120,2)</f>
        <v>0</v>
      </c>
      <c r="K120" s="218" t="s">
        <v>21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276</v>
      </c>
      <c r="AT120" s="227" t="s">
        <v>163</v>
      </c>
      <c r="AU120" s="227" t="s">
        <v>79</v>
      </c>
      <c r="AY120" s="20" t="s">
        <v>161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79</v>
      </c>
      <c r="BK120" s="228">
        <f>ROUND(I120*H120,2)</f>
        <v>0</v>
      </c>
      <c r="BL120" s="20" t="s">
        <v>276</v>
      </c>
      <c r="BM120" s="227" t="s">
        <v>753</v>
      </c>
    </row>
    <row r="121" s="2" customFormat="1" ht="16.5" customHeight="1">
      <c r="A121" s="41"/>
      <c r="B121" s="42"/>
      <c r="C121" s="216" t="s">
        <v>321</v>
      </c>
      <c r="D121" s="216" t="s">
        <v>163</v>
      </c>
      <c r="E121" s="217" t="s">
        <v>3486</v>
      </c>
      <c r="F121" s="218" t="s">
        <v>3487</v>
      </c>
      <c r="G121" s="219" t="s">
        <v>324</v>
      </c>
      <c r="H121" s="220">
        <v>60</v>
      </c>
      <c r="I121" s="221"/>
      <c r="J121" s="222">
        <f>ROUND(I121*H121,2)</f>
        <v>0</v>
      </c>
      <c r="K121" s="218" t="s">
        <v>21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276</v>
      </c>
      <c r="AT121" s="227" t="s">
        <v>163</v>
      </c>
      <c r="AU121" s="227" t="s">
        <v>79</v>
      </c>
      <c r="AY121" s="20" t="s">
        <v>161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79</v>
      </c>
      <c r="BK121" s="228">
        <f>ROUND(I121*H121,2)</f>
        <v>0</v>
      </c>
      <c r="BL121" s="20" t="s">
        <v>276</v>
      </c>
      <c r="BM121" s="227" t="s">
        <v>766</v>
      </c>
    </row>
    <row r="122" s="2" customFormat="1" ht="16.5" customHeight="1">
      <c r="A122" s="41"/>
      <c r="B122" s="42"/>
      <c r="C122" s="216" t="s">
        <v>328</v>
      </c>
      <c r="D122" s="216" t="s">
        <v>163</v>
      </c>
      <c r="E122" s="217" t="s">
        <v>3488</v>
      </c>
      <c r="F122" s="218" t="s">
        <v>3489</v>
      </c>
      <c r="G122" s="219" t="s">
        <v>324</v>
      </c>
      <c r="H122" s="220">
        <v>55</v>
      </c>
      <c r="I122" s="221"/>
      <c r="J122" s="222">
        <f>ROUND(I122*H122,2)</f>
        <v>0</v>
      </c>
      <c r="K122" s="218" t="s">
        <v>21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276</v>
      </c>
      <c r="AT122" s="227" t="s">
        <v>163</v>
      </c>
      <c r="AU122" s="227" t="s">
        <v>79</v>
      </c>
      <c r="AY122" s="20" t="s">
        <v>161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79</v>
      </c>
      <c r="BK122" s="228">
        <f>ROUND(I122*H122,2)</f>
        <v>0</v>
      </c>
      <c r="BL122" s="20" t="s">
        <v>276</v>
      </c>
      <c r="BM122" s="227" t="s">
        <v>776</v>
      </c>
    </row>
    <row r="123" s="2" customFormat="1" ht="16.5" customHeight="1">
      <c r="A123" s="41"/>
      <c r="B123" s="42"/>
      <c r="C123" s="216" t="s">
        <v>334</v>
      </c>
      <c r="D123" s="216" t="s">
        <v>163</v>
      </c>
      <c r="E123" s="217" t="s">
        <v>3490</v>
      </c>
      <c r="F123" s="218" t="s">
        <v>3491</v>
      </c>
      <c r="G123" s="219" t="s">
        <v>324</v>
      </c>
      <c r="H123" s="220">
        <v>1.6000000000000001</v>
      </c>
      <c r="I123" s="221"/>
      <c r="J123" s="222">
        <f>ROUND(I123*H123,2)</f>
        <v>0</v>
      </c>
      <c r="K123" s="218" t="s">
        <v>21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276</v>
      </c>
      <c r="AT123" s="227" t="s">
        <v>163</v>
      </c>
      <c r="AU123" s="227" t="s">
        <v>79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276</v>
      </c>
      <c r="BM123" s="227" t="s">
        <v>788</v>
      </c>
    </row>
    <row r="124" s="2" customFormat="1" ht="16.5" customHeight="1">
      <c r="A124" s="41"/>
      <c r="B124" s="42"/>
      <c r="C124" s="216" t="s">
        <v>338</v>
      </c>
      <c r="D124" s="216" t="s">
        <v>163</v>
      </c>
      <c r="E124" s="217" t="s">
        <v>3492</v>
      </c>
      <c r="F124" s="218" t="s">
        <v>3493</v>
      </c>
      <c r="G124" s="219" t="s">
        <v>1125</v>
      </c>
      <c r="H124" s="220">
        <v>60</v>
      </c>
      <c r="I124" s="221"/>
      <c r="J124" s="222">
        <f>ROUND(I124*H124,2)</f>
        <v>0</v>
      </c>
      <c r="K124" s="218" t="s">
        <v>21</v>
      </c>
      <c r="L124" s="47"/>
      <c r="M124" s="223" t="s">
        <v>21</v>
      </c>
      <c r="N124" s="224" t="s">
        <v>43</v>
      </c>
      <c r="O124" s="87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276</v>
      </c>
      <c r="AT124" s="227" t="s">
        <v>163</v>
      </c>
      <c r="AU124" s="227" t="s">
        <v>79</v>
      </c>
      <c r="AY124" s="20" t="s">
        <v>161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79</v>
      </c>
      <c r="BK124" s="228">
        <f>ROUND(I124*H124,2)</f>
        <v>0</v>
      </c>
      <c r="BL124" s="20" t="s">
        <v>276</v>
      </c>
      <c r="BM124" s="227" t="s">
        <v>801</v>
      </c>
    </row>
    <row r="125" s="2" customFormat="1" ht="16.5" customHeight="1">
      <c r="A125" s="41"/>
      <c r="B125" s="42"/>
      <c r="C125" s="216" t="s">
        <v>614</v>
      </c>
      <c r="D125" s="216" t="s">
        <v>163</v>
      </c>
      <c r="E125" s="217" t="s">
        <v>3494</v>
      </c>
      <c r="F125" s="218" t="s">
        <v>3495</v>
      </c>
      <c r="G125" s="219" t="s">
        <v>1125</v>
      </c>
      <c r="H125" s="220">
        <v>1</v>
      </c>
      <c r="I125" s="221"/>
      <c r="J125" s="222">
        <f>ROUND(I125*H125,2)</f>
        <v>0</v>
      </c>
      <c r="K125" s="218" t="s">
        <v>21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276</v>
      </c>
      <c r="AT125" s="227" t="s">
        <v>163</v>
      </c>
      <c r="AU125" s="227" t="s">
        <v>79</v>
      </c>
      <c r="AY125" s="20" t="s">
        <v>161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79</v>
      </c>
      <c r="BK125" s="228">
        <f>ROUND(I125*H125,2)</f>
        <v>0</v>
      </c>
      <c r="BL125" s="20" t="s">
        <v>276</v>
      </c>
      <c r="BM125" s="227" t="s">
        <v>825</v>
      </c>
    </row>
    <row r="126" s="2" customFormat="1" ht="16.5" customHeight="1">
      <c r="A126" s="41"/>
      <c r="B126" s="42"/>
      <c r="C126" s="216" t="s">
        <v>619</v>
      </c>
      <c r="D126" s="216" t="s">
        <v>163</v>
      </c>
      <c r="E126" s="217" t="s">
        <v>3496</v>
      </c>
      <c r="F126" s="218" t="s">
        <v>3497</v>
      </c>
      <c r="G126" s="219" t="s">
        <v>324</v>
      </c>
      <c r="H126" s="220">
        <v>85</v>
      </c>
      <c r="I126" s="221"/>
      <c r="J126" s="222">
        <f>ROUND(I126*H126,2)</f>
        <v>0</v>
      </c>
      <c r="K126" s="218" t="s">
        <v>21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276</v>
      </c>
      <c r="AT126" s="227" t="s">
        <v>163</v>
      </c>
      <c r="AU126" s="227" t="s">
        <v>79</v>
      </c>
      <c r="AY126" s="20" t="s">
        <v>161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79</v>
      </c>
      <c r="BK126" s="228">
        <f>ROUND(I126*H126,2)</f>
        <v>0</v>
      </c>
      <c r="BL126" s="20" t="s">
        <v>276</v>
      </c>
      <c r="BM126" s="227" t="s">
        <v>835</v>
      </c>
    </row>
    <row r="127" s="2" customFormat="1" ht="16.5" customHeight="1">
      <c r="A127" s="41"/>
      <c r="B127" s="42"/>
      <c r="C127" s="216" t="s">
        <v>625</v>
      </c>
      <c r="D127" s="216" t="s">
        <v>163</v>
      </c>
      <c r="E127" s="217" t="s">
        <v>3498</v>
      </c>
      <c r="F127" s="218" t="s">
        <v>3499</v>
      </c>
      <c r="G127" s="219" t="s">
        <v>324</v>
      </c>
      <c r="H127" s="220">
        <v>110</v>
      </c>
      <c r="I127" s="221"/>
      <c r="J127" s="222">
        <f>ROUND(I127*H127,2)</f>
        <v>0</v>
      </c>
      <c r="K127" s="218" t="s">
        <v>21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276</v>
      </c>
      <c r="AT127" s="227" t="s">
        <v>163</v>
      </c>
      <c r="AU127" s="227" t="s">
        <v>79</v>
      </c>
      <c r="AY127" s="20" t="s">
        <v>161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79</v>
      </c>
      <c r="BK127" s="228">
        <f>ROUND(I127*H127,2)</f>
        <v>0</v>
      </c>
      <c r="BL127" s="20" t="s">
        <v>276</v>
      </c>
      <c r="BM127" s="227" t="s">
        <v>850</v>
      </c>
    </row>
    <row r="128" s="2" customFormat="1" ht="16.5" customHeight="1">
      <c r="A128" s="41"/>
      <c r="B128" s="42"/>
      <c r="C128" s="216" t="s">
        <v>649</v>
      </c>
      <c r="D128" s="216" t="s">
        <v>163</v>
      </c>
      <c r="E128" s="217" t="s">
        <v>3500</v>
      </c>
      <c r="F128" s="218" t="s">
        <v>3501</v>
      </c>
      <c r="G128" s="219" t="s">
        <v>324</v>
      </c>
      <c r="H128" s="220">
        <v>25</v>
      </c>
      <c r="I128" s="221"/>
      <c r="J128" s="222">
        <f>ROUND(I128*H128,2)</f>
        <v>0</v>
      </c>
      <c r="K128" s="218" t="s">
        <v>21</v>
      </c>
      <c r="L128" s="47"/>
      <c r="M128" s="223" t="s">
        <v>21</v>
      </c>
      <c r="N128" s="224" t="s">
        <v>43</v>
      </c>
      <c r="O128" s="87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7" t="s">
        <v>276</v>
      </c>
      <c r="AT128" s="227" t="s">
        <v>163</v>
      </c>
      <c r="AU128" s="227" t="s">
        <v>79</v>
      </c>
      <c r="AY128" s="20" t="s">
        <v>161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20" t="s">
        <v>79</v>
      </c>
      <c r="BK128" s="228">
        <f>ROUND(I128*H128,2)</f>
        <v>0</v>
      </c>
      <c r="BL128" s="20" t="s">
        <v>276</v>
      </c>
      <c r="BM128" s="227" t="s">
        <v>864</v>
      </c>
    </row>
    <row r="129" s="2" customFormat="1" ht="16.5" customHeight="1">
      <c r="A129" s="41"/>
      <c r="B129" s="42"/>
      <c r="C129" s="216" t="s">
        <v>671</v>
      </c>
      <c r="D129" s="216" t="s">
        <v>163</v>
      </c>
      <c r="E129" s="217" t="s">
        <v>3502</v>
      </c>
      <c r="F129" s="218" t="s">
        <v>3503</v>
      </c>
      <c r="G129" s="219" t="s">
        <v>1125</v>
      </c>
      <c r="H129" s="220">
        <v>8</v>
      </c>
      <c r="I129" s="221"/>
      <c r="J129" s="222">
        <f>ROUND(I129*H129,2)</f>
        <v>0</v>
      </c>
      <c r="K129" s="218" t="s">
        <v>21</v>
      </c>
      <c r="L129" s="47"/>
      <c r="M129" s="223" t="s">
        <v>21</v>
      </c>
      <c r="N129" s="224" t="s">
        <v>43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276</v>
      </c>
      <c r="AT129" s="227" t="s">
        <v>163</v>
      </c>
      <c r="AU129" s="227" t="s">
        <v>79</v>
      </c>
      <c r="AY129" s="20" t="s">
        <v>161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79</v>
      </c>
      <c r="BK129" s="228">
        <f>ROUND(I129*H129,2)</f>
        <v>0</v>
      </c>
      <c r="BL129" s="20" t="s">
        <v>276</v>
      </c>
      <c r="BM129" s="227" t="s">
        <v>875</v>
      </c>
    </row>
    <row r="130" s="2" customFormat="1" ht="16.5" customHeight="1">
      <c r="A130" s="41"/>
      <c r="B130" s="42"/>
      <c r="C130" s="216" t="s">
        <v>676</v>
      </c>
      <c r="D130" s="216" t="s">
        <v>163</v>
      </c>
      <c r="E130" s="217" t="s">
        <v>3504</v>
      </c>
      <c r="F130" s="218" t="s">
        <v>3505</v>
      </c>
      <c r="G130" s="219" t="s">
        <v>1125</v>
      </c>
      <c r="H130" s="220">
        <v>5</v>
      </c>
      <c r="I130" s="221"/>
      <c r="J130" s="222">
        <f>ROUND(I130*H130,2)</f>
        <v>0</v>
      </c>
      <c r="K130" s="218" t="s">
        <v>21</v>
      </c>
      <c r="L130" s="47"/>
      <c r="M130" s="223" t="s">
        <v>21</v>
      </c>
      <c r="N130" s="224" t="s">
        <v>43</v>
      </c>
      <c r="O130" s="87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276</v>
      </c>
      <c r="AT130" s="227" t="s">
        <v>163</v>
      </c>
      <c r="AU130" s="227" t="s">
        <v>79</v>
      </c>
      <c r="AY130" s="20" t="s">
        <v>161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79</v>
      </c>
      <c r="BK130" s="228">
        <f>ROUND(I130*H130,2)</f>
        <v>0</v>
      </c>
      <c r="BL130" s="20" t="s">
        <v>276</v>
      </c>
      <c r="BM130" s="227" t="s">
        <v>891</v>
      </c>
    </row>
    <row r="131" s="2" customFormat="1" ht="16.5" customHeight="1">
      <c r="A131" s="41"/>
      <c r="B131" s="42"/>
      <c r="C131" s="216" t="s">
        <v>682</v>
      </c>
      <c r="D131" s="216" t="s">
        <v>163</v>
      </c>
      <c r="E131" s="217" t="s">
        <v>3506</v>
      </c>
      <c r="F131" s="218" t="s">
        <v>3507</v>
      </c>
      <c r="G131" s="219" t="s">
        <v>1125</v>
      </c>
      <c r="H131" s="220">
        <v>5</v>
      </c>
      <c r="I131" s="221"/>
      <c r="J131" s="222">
        <f>ROUND(I131*H131,2)</f>
        <v>0</v>
      </c>
      <c r="K131" s="218" t="s">
        <v>21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276</v>
      </c>
      <c r="AT131" s="227" t="s">
        <v>163</v>
      </c>
      <c r="AU131" s="227" t="s">
        <v>79</v>
      </c>
      <c r="AY131" s="20" t="s">
        <v>161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79</v>
      </c>
      <c r="BK131" s="228">
        <f>ROUND(I131*H131,2)</f>
        <v>0</v>
      </c>
      <c r="BL131" s="20" t="s">
        <v>276</v>
      </c>
      <c r="BM131" s="227" t="s">
        <v>905</v>
      </c>
    </row>
    <row r="132" s="2" customFormat="1" ht="16.5" customHeight="1">
      <c r="A132" s="41"/>
      <c r="B132" s="42"/>
      <c r="C132" s="216" t="s">
        <v>689</v>
      </c>
      <c r="D132" s="216" t="s">
        <v>163</v>
      </c>
      <c r="E132" s="217" t="s">
        <v>3508</v>
      </c>
      <c r="F132" s="218" t="s">
        <v>3509</v>
      </c>
      <c r="G132" s="219" t="s">
        <v>1125</v>
      </c>
      <c r="H132" s="220">
        <v>5</v>
      </c>
      <c r="I132" s="221"/>
      <c r="J132" s="222">
        <f>ROUND(I132*H132,2)</f>
        <v>0</v>
      </c>
      <c r="K132" s="218" t="s">
        <v>21</v>
      </c>
      <c r="L132" s="47"/>
      <c r="M132" s="223" t="s">
        <v>21</v>
      </c>
      <c r="N132" s="224" t="s">
        <v>43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276</v>
      </c>
      <c r="AT132" s="227" t="s">
        <v>163</v>
      </c>
      <c r="AU132" s="227" t="s">
        <v>79</v>
      </c>
      <c r="AY132" s="20" t="s">
        <v>161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79</v>
      </c>
      <c r="BK132" s="228">
        <f>ROUND(I132*H132,2)</f>
        <v>0</v>
      </c>
      <c r="BL132" s="20" t="s">
        <v>276</v>
      </c>
      <c r="BM132" s="227" t="s">
        <v>915</v>
      </c>
    </row>
    <row r="133" s="2" customFormat="1" ht="16.5" customHeight="1">
      <c r="A133" s="41"/>
      <c r="B133" s="42"/>
      <c r="C133" s="216" t="s">
        <v>695</v>
      </c>
      <c r="D133" s="216" t="s">
        <v>163</v>
      </c>
      <c r="E133" s="217" t="s">
        <v>3510</v>
      </c>
      <c r="F133" s="218" t="s">
        <v>3511</v>
      </c>
      <c r="G133" s="219" t="s">
        <v>1125</v>
      </c>
      <c r="H133" s="220">
        <v>5</v>
      </c>
      <c r="I133" s="221"/>
      <c r="J133" s="222">
        <f>ROUND(I133*H133,2)</f>
        <v>0</v>
      </c>
      <c r="K133" s="218" t="s">
        <v>21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276</v>
      </c>
      <c r="AT133" s="227" t="s">
        <v>163</v>
      </c>
      <c r="AU133" s="227" t="s">
        <v>79</v>
      </c>
      <c r="AY133" s="20" t="s">
        <v>161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79</v>
      </c>
      <c r="BK133" s="228">
        <f>ROUND(I133*H133,2)</f>
        <v>0</v>
      </c>
      <c r="BL133" s="20" t="s">
        <v>276</v>
      </c>
      <c r="BM133" s="227" t="s">
        <v>925</v>
      </c>
    </row>
    <row r="134" s="2" customFormat="1" ht="16.5" customHeight="1">
      <c r="A134" s="41"/>
      <c r="B134" s="42"/>
      <c r="C134" s="216" t="s">
        <v>700</v>
      </c>
      <c r="D134" s="216" t="s">
        <v>163</v>
      </c>
      <c r="E134" s="217" t="s">
        <v>3512</v>
      </c>
      <c r="F134" s="218" t="s">
        <v>3513</v>
      </c>
      <c r="G134" s="219" t="s">
        <v>1125</v>
      </c>
      <c r="H134" s="220">
        <v>5</v>
      </c>
      <c r="I134" s="221"/>
      <c r="J134" s="222">
        <f>ROUND(I134*H134,2)</f>
        <v>0</v>
      </c>
      <c r="K134" s="218" t="s">
        <v>21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276</v>
      </c>
      <c r="AT134" s="227" t="s">
        <v>163</v>
      </c>
      <c r="AU134" s="227" t="s">
        <v>79</v>
      </c>
      <c r="AY134" s="20" t="s">
        <v>161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79</v>
      </c>
      <c r="BK134" s="228">
        <f>ROUND(I134*H134,2)</f>
        <v>0</v>
      </c>
      <c r="BL134" s="20" t="s">
        <v>276</v>
      </c>
      <c r="BM134" s="227" t="s">
        <v>937</v>
      </c>
    </row>
    <row r="135" s="2" customFormat="1" ht="16.5" customHeight="1">
      <c r="A135" s="41"/>
      <c r="B135" s="42"/>
      <c r="C135" s="216" t="s">
        <v>706</v>
      </c>
      <c r="D135" s="216" t="s">
        <v>163</v>
      </c>
      <c r="E135" s="217" t="s">
        <v>3514</v>
      </c>
      <c r="F135" s="218" t="s">
        <v>3515</v>
      </c>
      <c r="G135" s="219" t="s">
        <v>1125</v>
      </c>
      <c r="H135" s="220">
        <v>5</v>
      </c>
      <c r="I135" s="221"/>
      <c r="J135" s="222">
        <f>ROUND(I135*H135,2)</f>
        <v>0</v>
      </c>
      <c r="K135" s="218" t="s">
        <v>21</v>
      </c>
      <c r="L135" s="47"/>
      <c r="M135" s="223" t="s">
        <v>21</v>
      </c>
      <c r="N135" s="224" t="s">
        <v>43</v>
      </c>
      <c r="O135" s="87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7" t="s">
        <v>276</v>
      </c>
      <c r="AT135" s="227" t="s">
        <v>163</v>
      </c>
      <c r="AU135" s="227" t="s">
        <v>79</v>
      </c>
      <c r="AY135" s="20" t="s">
        <v>161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20" t="s">
        <v>79</v>
      </c>
      <c r="BK135" s="228">
        <f>ROUND(I135*H135,2)</f>
        <v>0</v>
      </c>
      <c r="BL135" s="20" t="s">
        <v>276</v>
      </c>
      <c r="BM135" s="227" t="s">
        <v>947</v>
      </c>
    </row>
    <row r="136" s="2" customFormat="1" ht="16.5" customHeight="1">
      <c r="A136" s="41"/>
      <c r="B136" s="42"/>
      <c r="C136" s="216" t="s">
        <v>711</v>
      </c>
      <c r="D136" s="216" t="s">
        <v>163</v>
      </c>
      <c r="E136" s="217" t="s">
        <v>3516</v>
      </c>
      <c r="F136" s="218" t="s">
        <v>3517</v>
      </c>
      <c r="G136" s="219" t="s">
        <v>1125</v>
      </c>
      <c r="H136" s="220">
        <v>5</v>
      </c>
      <c r="I136" s="221"/>
      <c r="J136" s="222">
        <f>ROUND(I136*H136,2)</f>
        <v>0</v>
      </c>
      <c r="K136" s="218" t="s">
        <v>21</v>
      </c>
      <c r="L136" s="47"/>
      <c r="M136" s="223" t="s">
        <v>21</v>
      </c>
      <c r="N136" s="224" t="s">
        <v>43</v>
      </c>
      <c r="O136" s="87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7" t="s">
        <v>276</v>
      </c>
      <c r="AT136" s="227" t="s">
        <v>163</v>
      </c>
      <c r="AU136" s="227" t="s">
        <v>79</v>
      </c>
      <c r="AY136" s="20" t="s">
        <v>161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20" t="s">
        <v>79</v>
      </c>
      <c r="BK136" s="228">
        <f>ROUND(I136*H136,2)</f>
        <v>0</v>
      </c>
      <c r="BL136" s="20" t="s">
        <v>276</v>
      </c>
      <c r="BM136" s="227" t="s">
        <v>961</v>
      </c>
    </row>
    <row r="137" s="2" customFormat="1" ht="16.5" customHeight="1">
      <c r="A137" s="41"/>
      <c r="B137" s="42"/>
      <c r="C137" s="216" t="s">
        <v>717</v>
      </c>
      <c r="D137" s="216" t="s">
        <v>163</v>
      </c>
      <c r="E137" s="217" t="s">
        <v>3518</v>
      </c>
      <c r="F137" s="218" t="s">
        <v>3519</v>
      </c>
      <c r="G137" s="219" t="s">
        <v>1125</v>
      </c>
      <c r="H137" s="220">
        <v>5</v>
      </c>
      <c r="I137" s="221"/>
      <c r="J137" s="222">
        <f>ROUND(I137*H137,2)</f>
        <v>0</v>
      </c>
      <c r="K137" s="218" t="s">
        <v>21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276</v>
      </c>
      <c r="AT137" s="227" t="s">
        <v>163</v>
      </c>
      <c r="AU137" s="227" t="s">
        <v>79</v>
      </c>
      <c r="AY137" s="20" t="s">
        <v>161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79</v>
      </c>
      <c r="BK137" s="228">
        <f>ROUND(I137*H137,2)</f>
        <v>0</v>
      </c>
      <c r="BL137" s="20" t="s">
        <v>276</v>
      </c>
      <c r="BM137" s="227" t="s">
        <v>970</v>
      </c>
    </row>
    <row r="138" s="2" customFormat="1" ht="16.5" customHeight="1">
      <c r="A138" s="41"/>
      <c r="B138" s="42"/>
      <c r="C138" s="216" t="s">
        <v>722</v>
      </c>
      <c r="D138" s="216" t="s">
        <v>163</v>
      </c>
      <c r="E138" s="217" t="s">
        <v>3520</v>
      </c>
      <c r="F138" s="218" t="s">
        <v>3521</v>
      </c>
      <c r="G138" s="219" t="s">
        <v>1125</v>
      </c>
      <c r="H138" s="220">
        <v>13</v>
      </c>
      <c r="I138" s="221"/>
      <c r="J138" s="222">
        <f>ROUND(I138*H138,2)</f>
        <v>0</v>
      </c>
      <c r="K138" s="218" t="s">
        <v>21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276</v>
      </c>
      <c r="AT138" s="227" t="s">
        <v>163</v>
      </c>
      <c r="AU138" s="227" t="s">
        <v>79</v>
      </c>
      <c r="AY138" s="20" t="s">
        <v>161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79</v>
      </c>
      <c r="BK138" s="228">
        <f>ROUND(I138*H138,2)</f>
        <v>0</v>
      </c>
      <c r="BL138" s="20" t="s">
        <v>276</v>
      </c>
      <c r="BM138" s="227" t="s">
        <v>981</v>
      </c>
    </row>
    <row r="139" s="2" customFormat="1" ht="16.5" customHeight="1">
      <c r="A139" s="41"/>
      <c r="B139" s="42"/>
      <c r="C139" s="216" t="s">
        <v>730</v>
      </c>
      <c r="D139" s="216" t="s">
        <v>163</v>
      </c>
      <c r="E139" s="217" t="s">
        <v>3522</v>
      </c>
      <c r="F139" s="218" t="s">
        <v>3523</v>
      </c>
      <c r="G139" s="219" t="s">
        <v>1125</v>
      </c>
      <c r="H139" s="220">
        <v>19</v>
      </c>
      <c r="I139" s="221"/>
      <c r="J139" s="222">
        <f>ROUND(I139*H139,2)</f>
        <v>0</v>
      </c>
      <c r="K139" s="218" t="s">
        <v>21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276</v>
      </c>
      <c r="AT139" s="227" t="s">
        <v>163</v>
      </c>
      <c r="AU139" s="227" t="s">
        <v>79</v>
      </c>
      <c r="AY139" s="20" t="s">
        <v>161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79</v>
      </c>
      <c r="BK139" s="228">
        <f>ROUND(I139*H139,2)</f>
        <v>0</v>
      </c>
      <c r="BL139" s="20" t="s">
        <v>276</v>
      </c>
      <c r="BM139" s="227" t="s">
        <v>991</v>
      </c>
    </row>
    <row r="140" s="2" customFormat="1" ht="16.5" customHeight="1">
      <c r="A140" s="41"/>
      <c r="B140" s="42"/>
      <c r="C140" s="216" t="s">
        <v>736</v>
      </c>
      <c r="D140" s="216" t="s">
        <v>163</v>
      </c>
      <c r="E140" s="217" t="s">
        <v>3524</v>
      </c>
      <c r="F140" s="218" t="s">
        <v>3525</v>
      </c>
      <c r="G140" s="219" t="s">
        <v>1125</v>
      </c>
      <c r="H140" s="220">
        <v>22</v>
      </c>
      <c r="I140" s="221"/>
      <c r="J140" s="222">
        <f>ROUND(I140*H140,2)</f>
        <v>0</v>
      </c>
      <c r="K140" s="218" t="s">
        <v>21</v>
      </c>
      <c r="L140" s="47"/>
      <c r="M140" s="223" t="s">
        <v>21</v>
      </c>
      <c r="N140" s="224" t="s">
        <v>43</v>
      </c>
      <c r="O140" s="87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7" t="s">
        <v>276</v>
      </c>
      <c r="AT140" s="227" t="s">
        <v>163</v>
      </c>
      <c r="AU140" s="227" t="s">
        <v>79</v>
      </c>
      <c r="AY140" s="20" t="s">
        <v>161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20" t="s">
        <v>79</v>
      </c>
      <c r="BK140" s="228">
        <f>ROUND(I140*H140,2)</f>
        <v>0</v>
      </c>
      <c r="BL140" s="20" t="s">
        <v>276</v>
      </c>
      <c r="BM140" s="227" t="s">
        <v>1006</v>
      </c>
    </row>
    <row r="141" s="2" customFormat="1" ht="16.5" customHeight="1">
      <c r="A141" s="41"/>
      <c r="B141" s="42"/>
      <c r="C141" s="216" t="s">
        <v>741</v>
      </c>
      <c r="D141" s="216" t="s">
        <v>163</v>
      </c>
      <c r="E141" s="217" t="s">
        <v>3526</v>
      </c>
      <c r="F141" s="218" t="s">
        <v>3527</v>
      </c>
      <c r="G141" s="219" t="s">
        <v>1125</v>
      </c>
      <c r="H141" s="220">
        <v>75</v>
      </c>
      <c r="I141" s="221"/>
      <c r="J141" s="222">
        <f>ROUND(I141*H141,2)</f>
        <v>0</v>
      </c>
      <c r="K141" s="218" t="s">
        <v>21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276</v>
      </c>
      <c r="AT141" s="227" t="s">
        <v>163</v>
      </c>
      <c r="AU141" s="227" t="s">
        <v>79</v>
      </c>
      <c r="AY141" s="20" t="s">
        <v>161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79</v>
      </c>
      <c r="BK141" s="228">
        <f>ROUND(I141*H141,2)</f>
        <v>0</v>
      </c>
      <c r="BL141" s="20" t="s">
        <v>276</v>
      </c>
      <c r="BM141" s="227" t="s">
        <v>1018</v>
      </c>
    </row>
    <row r="142" s="2" customFormat="1" ht="16.5" customHeight="1">
      <c r="A142" s="41"/>
      <c r="B142" s="42"/>
      <c r="C142" s="216" t="s">
        <v>747</v>
      </c>
      <c r="D142" s="216" t="s">
        <v>163</v>
      </c>
      <c r="E142" s="217" t="s">
        <v>3528</v>
      </c>
      <c r="F142" s="218" t="s">
        <v>3529</v>
      </c>
      <c r="G142" s="219" t="s">
        <v>1125</v>
      </c>
      <c r="H142" s="220">
        <v>23</v>
      </c>
      <c r="I142" s="221"/>
      <c r="J142" s="222">
        <f>ROUND(I142*H142,2)</f>
        <v>0</v>
      </c>
      <c r="K142" s="218" t="s">
        <v>21</v>
      </c>
      <c r="L142" s="47"/>
      <c r="M142" s="223" t="s">
        <v>21</v>
      </c>
      <c r="N142" s="224" t="s">
        <v>43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276</v>
      </c>
      <c r="AT142" s="227" t="s">
        <v>163</v>
      </c>
      <c r="AU142" s="227" t="s">
        <v>79</v>
      </c>
      <c r="AY142" s="20" t="s">
        <v>161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79</v>
      </c>
      <c r="BK142" s="228">
        <f>ROUND(I142*H142,2)</f>
        <v>0</v>
      </c>
      <c r="BL142" s="20" t="s">
        <v>276</v>
      </c>
      <c r="BM142" s="227" t="s">
        <v>1032</v>
      </c>
    </row>
    <row r="143" s="2" customFormat="1" ht="16.5" customHeight="1">
      <c r="A143" s="41"/>
      <c r="B143" s="42"/>
      <c r="C143" s="216" t="s">
        <v>753</v>
      </c>
      <c r="D143" s="216" t="s">
        <v>163</v>
      </c>
      <c r="E143" s="217" t="s">
        <v>3530</v>
      </c>
      <c r="F143" s="218" t="s">
        <v>3531</v>
      </c>
      <c r="G143" s="219" t="s">
        <v>324</v>
      </c>
      <c r="H143" s="220">
        <v>20</v>
      </c>
      <c r="I143" s="221"/>
      <c r="J143" s="222">
        <f>ROUND(I143*H143,2)</f>
        <v>0</v>
      </c>
      <c r="K143" s="218" t="s">
        <v>21</v>
      </c>
      <c r="L143" s="47"/>
      <c r="M143" s="223" t="s">
        <v>21</v>
      </c>
      <c r="N143" s="224" t="s">
        <v>43</v>
      </c>
      <c r="O143" s="87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7" t="s">
        <v>276</v>
      </c>
      <c r="AT143" s="227" t="s">
        <v>163</v>
      </c>
      <c r="AU143" s="227" t="s">
        <v>79</v>
      </c>
      <c r="AY143" s="20" t="s">
        <v>161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20" t="s">
        <v>79</v>
      </c>
      <c r="BK143" s="228">
        <f>ROUND(I143*H143,2)</f>
        <v>0</v>
      </c>
      <c r="BL143" s="20" t="s">
        <v>276</v>
      </c>
      <c r="BM143" s="227" t="s">
        <v>1044</v>
      </c>
    </row>
    <row r="144" s="2" customFormat="1" ht="16.5" customHeight="1">
      <c r="A144" s="41"/>
      <c r="B144" s="42"/>
      <c r="C144" s="216" t="s">
        <v>759</v>
      </c>
      <c r="D144" s="216" t="s">
        <v>163</v>
      </c>
      <c r="E144" s="217" t="s">
        <v>3532</v>
      </c>
      <c r="F144" s="218" t="s">
        <v>3533</v>
      </c>
      <c r="G144" s="219" t="s">
        <v>324</v>
      </c>
      <c r="H144" s="220">
        <v>160</v>
      </c>
      <c r="I144" s="221"/>
      <c r="J144" s="222">
        <f>ROUND(I144*H144,2)</f>
        <v>0</v>
      </c>
      <c r="K144" s="218" t="s">
        <v>21</v>
      </c>
      <c r="L144" s="47"/>
      <c r="M144" s="223" t="s">
        <v>21</v>
      </c>
      <c r="N144" s="224" t="s">
        <v>43</v>
      </c>
      <c r="O144" s="87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7" t="s">
        <v>276</v>
      </c>
      <c r="AT144" s="227" t="s">
        <v>163</v>
      </c>
      <c r="AU144" s="227" t="s">
        <v>79</v>
      </c>
      <c r="AY144" s="20" t="s">
        <v>161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20" t="s">
        <v>79</v>
      </c>
      <c r="BK144" s="228">
        <f>ROUND(I144*H144,2)</f>
        <v>0</v>
      </c>
      <c r="BL144" s="20" t="s">
        <v>276</v>
      </c>
      <c r="BM144" s="227" t="s">
        <v>1056</v>
      </c>
    </row>
    <row r="145" s="2" customFormat="1" ht="16.5" customHeight="1">
      <c r="A145" s="41"/>
      <c r="B145" s="42"/>
      <c r="C145" s="216" t="s">
        <v>766</v>
      </c>
      <c r="D145" s="216" t="s">
        <v>163</v>
      </c>
      <c r="E145" s="217" t="s">
        <v>3534</v>
      </c>
      <c r="F145" s="218" t="s">
        <v>3535</v>
      </c>
      <c r="G145" s="219" t="s">
        <v>324</v>
      </c>
      <c r="H145" s="220">
        <v>80</v>
      </c>
      <c r="I145" s="221"/>
      <c r="J145" s="222">
        <f>ROUND(I145*H145,2)</f>
        <v>0</v>
      </c>
      <c r="K145" s="218" t="s">
        <v>21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276</v>
      </c>
      <c r="AT145" s="227" t="s">
        <v>163</v>
      </c>
      <c r="AU145" s="227" t="s">
        <v>79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276</v>
      </c>
      <c r="BM145" s="227" t="s">
        <v>1077</v>
      </c>
    </row>
    <row r="146" s="2" customFormat="1" ht="16.5" customHeight="1">
      <c r="A146" s="41"/>
      <c r="B146" s="42"/>
      <c r="C146" s="216" t="s">
        <v>771</v>
      </c>
      <c r="D146" s="216" t="s">
        <v>163</v>
      </c>
      <c r="E146" s="217" t="s">
        <v>3536</v>
      </c>
      <c r="F146" s="218" t="s">
        <v>3537</v>
      </c>
      <c r="G146" s="219" t="s">
        <v>324</v>
      </c>
      <c r="H146" s="220">
        <v>75</v>
      </c>
      <c r="I146" s="221"/>
      <c r="J146" s="222">
        <f>ROUND(I146*H146,2)</f>
        <v>0</v>
      </c>
      <c r="K146" s="218" t="s">
        <v>21</v>
      </c>
      <c r="L146" s="47"/>
      <c r="M146" s="223" t="s">
        <v>21</v>
      </c>
      <c r="N146" s="224" t="s">
        <v>43</v>
      </c>
      <c r="O146" s="87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7" t="s">
        <v>276</v>
      </c>
      <c r="AT146" s="227" t="s">
        <v>163</v>
      </c>
      <c r="AU146" s="227" t="s">
        <v>79</v>
      </c>
      <c r="AY146" s="20" t="s">
        <v>161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20" t="s">
        <v>79</v>
      </c>
      <c r="BK146" s="228">
        <f>ROUND(I146*H146,2)</f>
        <v>0</v>
      </c>
      <c r="BL146" s="20" t="s">
        <v>276</v>
      </c>
      <c r="BM146" s="227" t="s">
        <v>1090</v>
      </c>
    </row>
    <row r="147" s="2" customFormat="1" ht="16.5" customHeight="1">
      <c r="A147" s="41"/>
      <c r="B147" s="42"/>
      <c r="C147" s="216" t="s">
        <v>776</v>
      </c>
      <c r="D147" s="216" t="s">
        <v>163</v>
      </c>
      <c r="E147" s="217" t="s">
        <v>3538</v>
      </c>
      <c r="F147" s="218" t="s">
        <v>3539</v>
      </c>
      <c r="G147" s="219" t="s">
        <v>324</v>
      </c>
      <c r="H147" s="220">
        <v>40</v>
      </c>
      <c r="I147" s="221"/>
      <c r="J147" s="222">
        <f>ROUND(I147*H147,2)</f>
        <v>0</v>
      </c>
      <c r="K147" s="218" t="s">
        <v>21</v>
      </c>
      <c r="L147" s="47"/>
      <c r="M147" s="223" t="s">
        <v>21</v>
      </c>
      <c r="N147" s="224" t="s">
        <v>43</v>
      </c>
      <c r="O147" s="87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7" t="s">
        <v>276</v>
      </c>
      <c r="AT147" s="227" t="s">
        <v>163</v>
      </c>
      <c r="AU147" s="227" t="s">
        <v>79</v>
      </c>
      <c r="AY147" s="20" t="s">
        <v>161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20" t="s">
        <v>79</v>
      </c>
      <c r="BK147" s="228">
        <f>ROUND(I147*H147,2)</f>
        <v>0</v>
      </c>
      <c r="BL147" s="20" t="s">
        <v>276</v>
      </c>
      <c r="BM147" s="227" t="s">
        <v>1104</v>
      </c>
    </row>
    <row r="148" s="2" customFormat="1" ht="16.5" customHeight="1">
      <c r="A148" s="41"/>
      <c r="B148" s="42"/>
      <c r="C148" s="216" t="s">
        <v>782</v>
      </c>
      <c r="D148" s="216" t="s">
        <v>163</v>
      </c>
      <c r="E148" s="217" t="s">
        <v>3540</v>
      </c>
      <c r="F148" s="218" t="s">
        <v>3541</v>
      </c>
      <c r="G148" s="219" t="s">
        <v>324</v>
      </c>
      <c r="H148" s="220">
        <v>39</v>
      </c>
      <c r="I148" s="221"/>
      <c r="J148" s="222">
        <f>ROUND(I148*H148,2)</f>
        <v>0</v>
      </c>
      <c r="K148" s="218" t="s">
        <v>21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276</v>
      </c>
      <c r="AT148" s="227" t="s">
        <v>163</v>
      </c>
      <c r="AU148" s="227" t="s">
        <v>79</v>
      </c>
      <c r="AY148" s="20" t="s">
        <v>161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79</v>
      </c>
      <c r="BK148" s="228">
        <f>ROUND(I148*H148,2)</f>
        <v>0</v>
      </c>
      <c r="BL148" s="20" t="s">
        <v>276</v>
      </c>
      <c r="BM148" s="227" t="s">
        <v>1114</v>
      </c>
    </row>
    <row r="149" s="2" customFormat="1" ht="16.5" customHeight="1">
      <c r="A149" s="41"/>
      <c r="B149" s="42"/>
      <c r="C149" s="216" t="s">
        <v>788</v>
      </c>
      <c r="D149" s="216" t="s">
        <v>163</v>
      </c>
      <c r="E149" s="217" t="s">
        <v>3542</v>
      </c>
      <c r="F149" s="218" t="s">
        <v>3543</v>
      </c>
      <c r="G149" s="219" t="s">
        <v>1125</v>
      </c>
      <c r="H149" s="220">
        <v>26</v>
      </c>
      <c r="I149" s="221"/>
      <c r="J149" s="222">
        <f>ROUND(I149*H149,2)</f>
        <v>0</v>
      </c>
      <c r="K149" s="218" t="s">
        <v>21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276</v>
      </c>
      <c r="AT149" s="227" t="s">
        <v>163</v>
      </c>
      <c r="AU149" s="227" t="s">
        <v>79</v>
      </c>
      <c r="AY149" s="20" t="s">
        <v>161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79</v>
      </c>
      <c r="BK149" s="228">
        <f>ROUND(I149*H149,2)</f>
        <v>0</v>
      </c>
      <c r="BL149" s="20" t="s">
        <v>276</v>
      </c>
      <c r="BM149" s="227" t="s">
        <v>1122</v>
      </c>
    </row>
    <row r="150" s="2" customFormat="1" ht="16.5" customHeight="1">
      <c r="A150" s="41"/>
      <c r="B150" s="42"/>
      <c r="C150" s="216" t="s">
        <v>794</v>
      </c>
      <c r="D150" s="216" t="s">
        <v>163</v>
      </c>
      <c r="E150" s="217" t="s">
        <v>3544</v>
      </c>
      <c r="F150" s="218" t="s">
        <v>3545</v>
      </c>
      <c r="G150" s="219" t="s">
        <v>1125</v>
      </c>
      <c r="H150" s="220">
        <v>28</v>
      </c>
      <c r="I150" s="221"/>
      <c r="J150" s="222">
        <f>ROUND(I150*H150,2)</f>
        <v>0</v>
      </c>
      <c r="K150" s="218" t="s">
        <v>21</v>
      </c>
      <c r="L150" s="47"/>
      <c r="M150" s="223" t="s">
        <v>21</v>
      </c>
      <c r="N150" s="224" t="s">
        <v>43</v>
      </c>
      <c r="O150" s="87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7" t="s">
        <v>276</v>
      </c>
      <c r="AT150" s="227" t="s">
        <v>163</v>
      </c>
      <c r="AU150" s="227" t="s">
        <v>79</v>
      </c>
      <c r="AY150" s="20" t="s">
        <v>161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20" t="s">
        <v>79</v>
      </c>
      <c r="BK150" s="228">
        <f>ROUND(I150*H150,2)</f>
        <v>0</v>
      </c>
      <c r="BL150" s="20" t="s">
        <v>276</v>
      </c>
      <c r="BM150" s="227" t="s">
        <v>1131</v>
      </c>
    </row>
    <row r="151" s="2" customFormat="1" ht="16.5" customHeight="1">
      <c r="A151" s="41"/>
      <c r="B151" s="42"/>
      <c r="C151" s="216" t="s">
        <v>801</v>
      </c>
      <c r="D151" s="216" t="s">
        <v>163</v>
      </c>
      <c r="E151" s="217" t="s">
        <v>3546</v>
      </c>
      <c r="F151" s="218" t="s">
        <v>3547</v>
      </c>
      <c r="G151" s="219" t="s">
        <v>1125</v>
      </c>
      <c r="H151" s="220">
        <v>23</v>
      </c>
      <c r="I151" s="221"/>
      <c r="J151" s="222">
        <f>ROUND(I151*H151,2)</f>
        <v>0</v>
      </c>
      <c r="K151" s="218" t="s">
        <v>21</v>
      </c>
      <c r="L151" s="47"/>
      <c r="M151" s="223" t="s">
        <v>21</v>
      </c>
      <c r="N151" s="224" t="s">
        <v>43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276</v>
      </c>
      <c r="AT151" s="227" t="s">
        <v>163</v>
      </c>
      <c r="AU151" s="227" t="s">
        <v>79</v>
      </c>
      <c r="AY151" s="20" t="s">
        <v>161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79</v>
      </c>
      <c r="BK151" s="228">
        <f>ROUND(I151*H151,2)</f>
        <v>0</v>
      </c>
      <c r="BL151" s="20" t="s">
        <v>276</v>
      </c>
      <c r="BM151" s="227" t="s">
        <v>1140</v>
      </c>
    </row>
    <row r="152" s="2" customFormat="1" ht="16.5" customHeight="1">
      <c r="A152" s="41"/>
      <c r="B152" s="42"/>
      <c r="C152" s="216" t="s">
        <v>807</v>
      </c>
      <c r="D152" s="216" t="s">
        <v>163</v>
      </c>
      <c r="E152" s="217" t="s">
        <v>3548</v>
      </c>
      <c r="F152" s="218" t="s">
        <v>3549</v>
      </c>
      <c r="G152" s="219" t="s">
        <v>1125</v>
      </c>
      <c r="H152" s="220">
        <v>8</v>
      </c>
      <c r="I152" s="221"/>
      <c r="J152" s="222">
        <f>ROUND(I152*H152,2)</f>
        <v>0</v>
      </c>
      <c r="K152" s="218" t="s">
        <v>21</v>
      </c>
      <c r="L152" s="47"/>
      <c r="M152" s="223" t="s">
        <v>21</v>
      </c>
      <c r="N152" s="224" t="s">
        <v>43</v>
      </c>
      <c r="O152" s="87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7" t="s">
        <v>276</v>
      </c>
      <c r="AT152" s="227" t="s">
        <v>163</v>
      </c>
      <c r="AU152" s="227" t="s">
        <v>79</v>
      </c>
      <c r="AY152" s="20" t="s">
        <v>161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20" t="s">
        <v>79</v>
      </c>
      <c r="BK152" s="228">
        <f>ROUND(I152*H152,2)</f>
        <v>0</v>
      </c>
      <c r="BL152" s="20" t="s">
        <v>276</v>
      </c>
      <c r="BM152" s="227" t="s">
        <v>1151</v>
      </c>
    </row>
    <row r="153" s="2" customFormat="1" ht="16.5" customHeight="1">
      <c r="A153" s="41"/>
      <c r="B153" s="42"/>
      <c r="C153" s="216" t="s">
        <v>815</v>
      </c>
      <c r="D153" s="216" t="s">
        <v>163</v>
      </c>
      <c r="E153" s="217" t="s">
        <v>3550</v>
      </c>
      <c r="F153" s="218" t="s">
        <v>3551</v>
      </c>
      <c r="G153" s="219" t="s">
        <v>1125</v>
      </c>
      <c r="H153" s="220">
        <v>3</v>
      </c>
      <c r="I153" s="221"/>
      <c r="J153" s="222">
        <f>ROUND(I153*H153,2)</f>
        <v>0</v>
      </c>
      <c r="K153" s="218" t="s">
        <v>21</v>
      </c>
      <c r="L153" s="47"/>
      <c r="M153" s="223" t="s">
        <v>21</v>
      </c>
      <c r="N153" s="224" t="s">
        <v>43</v>
      </c>
      <c r="O153" s="87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276</v>
      </c>
      <c r="AT153" s="227" t="s">
        <v>163</v>
      </c>
      <c r="AU153" s="227" t="s">
        <v>79</v>
      </c>
      <c r="AY153" s="20" t="s">
        <v>161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79</v>
      </c>
      <c r="BK153" s="228">
        <f>ROUND(I153*H153,2)</f>
        <v>0</v>
      </c>
      <c r="BL153" s="20" t="s">
        <v>276</v>
      </c>
      <c r="BM153" s="227" t="s">
        <v>1166</v>
      </c>
    </row>
    <row r="154" s="2" customFormat="1" ht="16.5" customHeight="1">
      <c r="A154" s="41"/>
      <c r="B154" s="42"/>
      <c r="C154" s="216" t="s">
        <v>820</v>
      </c>
      <c r="D154" s="216" t="s">
        <v>163</v>
      </c>
      <c r="E154" s="217" t="s">
        <v>3552</v>
      </c>
      <c r="F154" s="218" t="s">
        <v>3553</v>
      </c>
      <c r="G154" s="219" t="s">
        <v>1125</v>
      </c>
      <c r="H154" s="220">
        <v>24</v>
      </c>
      <c r="I154" s="221"/>
      <c r="J154" s="222">
        <f>ROUND(I154*H154,2)</f>
        <v>0</v>
      </c>
      <c r="K154" s="218" t="s">
        <v>21</v>
      </c>
      <c r="L154" s="47"/>
      <c r="M154" s="223" t="s">
        <v>21</v>
      </c>
      <c r="N154" s="224" t="s">
        <v>43</v>
      </c>
      <c r="O154" s="87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7" t="s">
        <v>276</v>
      </c>
      <c r="AT154" s="227" t="s">
        <v>163</v>
      </c>
      <c r="AU154" s="227" t="s">
        <v>79</v>
      </c>
      <c r="AY154" s="20" t="s">
        <v>161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20" t="s">
        <v>79</v>
      </c>
      <c r="BK154" s="228">
        <f>ROUND(I154*H154,2)</f>
        <v>0</v>
      </c>
      <c r="BL154" s="20" t="s">
        <v>276</v>
      </c>
      <c r="BM154" s="227" t="s">
        <v>1178</v>
      </c>
    </row>
    <row r="155" s="2" customFormat="1" ht="16.5" customHeight="1">
      <c r="A155" s="41"/>
      <c r="B155" s="42"/>
      <c r="C155" s="216" t="s">
        <v>825</v>
      </c>
      <c r="D155" s="216" t="s">
        <v>163</v>
      </c>
      <c r="E155" s="217" t="s">
        <v>3554</v>
      </c>
      <c r="F155" s="218" t="s">
        <v>3555</v>
      </c>
      <c r="G155" s="219" t="s">
        <v>1125</v>
      </c>
      <c r="H155" s="220">
        <v>11</v>
      </c>
      <c r="I155" s="221"/>
      <c r="J155" s="222">
        <f>ROUND(I155*H155,2)</f>
        <v>0</v>
      </c>
      <c r="K155" s="218" t="s">
        <v>21</v>
      </c>
      <c r="L155" s="47"/>
      <c r="M155" s="223" t="s">
        <v>21</v>
      </c>
      <c r="N155" s="224" t="s">
        <v>43</v>
      </c>
      <c r="O155" s="87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7" t="s">
        <v>276</v>
      </c>
      <c r="AT155" s="227" t="s">
        <v>163</v>
      </c>
      <c r="AU155" s="227" t="s">
        <v>79</v>
      </c>
      <c r="AY155" s="20" t="s">
        <v>161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20" t="s">
        <v>79</v>
      </c>
      <c r="BK155" s="228">
        <f>ROUND(I155*H155,2)</f>
        <v>0</v>
      </c>
      <c r="BL155" s="20" t="s">
        <v>276</v>
      </c>
      <c r="BM155" s="227" t="s">
        <v>1191</v>
      </c>
    </row>
    <row r="156" s="2" customFormat="1" ht="16.5" customHeight="1">
      <c r="A156" s="41"/>
      <c r="B156" s="42"/>
      <c r="C156" s="216" t="s">
        <v>830</v>
      </c>
      <c r="D156" s="216" t="s">
        <v>163</v>
      </c>
      <c r="E156" s="217" t="s">
        <v>3556</v>
      </c>
      <c r="F156" s="218" t="s">
        <v>3557</v>
      </c>
      <c r="G156" s="219" t="s">
        <v>1125</v>
      </c>
      <c r="H156" s="220">
        <v>1</v>
      </c>
      <c r="I156" s="221"/>
      <c r="J156" s="222">
        <f>ROUND(I156*H156,2)</f>
        <v>0</v>
      </c>
      <c r="K156" s="218" t="s">
        <v>21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276</v>
      </c>
      <c r="AT156" s="227" t="s">
        <v>163</v>
      </c>
      <c r="AU156" s="227" t="s">
        <v>79</v>
      </c>
      <c r="AY156" s="20" t="s">
        <v>161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79</v>
      </c>
      <c r="BK156" s="228">
        <f>ROUND(I156*H156,2)</f>
        <v>0</v>
      </c>
      <c r="BL156" s="20" t="s">
        <v>276</v>
      </c>
      <c r="BM156" s="227" t="s">
        <v>1205</v>
      </c>
    </row>
    <row r="157" s="2" customFormat="1" ht="16.5" customHeight="1">
      <c r="A157" s="41"/>
      <c r="B157" s="42"/>
      <c r="C157" s="216" t="s">
        <v>835</v>
      </c>
      <c r="D157" s="216" t="s">
        <v>163</v>
      </c>
      <c r="E157" s="217" t="s">
        <v>3558</v>
      </c>
      <c r="F157" s="218" t="s">
        <v>3559</v>
      </c>
      <c r="G157" s="219" t="s">
        <v>1125</v>
      </c>
      <c r="H157" s="220">
        <v>1</v>
      </c>
      <c r="I157" s="221"/>
      <c r="J157" s="222">
        <f>ROUND(I157*H157,2)</f>
        <v>0</v>
      </c>
      <c r="K157" s="218" t="s">
        <v>21</v>
      </c>
      <c r="L157" s="47"/>
      <c r="M157" s="223" t="s">
        <v>21</v>
      </c>
      <c r="N157" s="224" t="s">
        <v>43</v>
      </c>
      <c r="O157" s="87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276</v>
      </c>
      <c r="AT157" s="227" t="s">
        <v>163</v>
      </c>
      <c r="AU157" s="227" t="s">
        <v>79</v>
      </c>
      <c r="AY157" s="20" t="s">
        <v>161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79</v>
      </c>
      <c r="BK157" s="228">
        <f>ROUND(I157*H157,2)</f>
        <v>0</v>
      </c>
      <c r="BL157" s="20" t="s">
        <v>276</v>
      </c>
      <c r="BM157" s="227" t="s">
        <v>1217</v>
      </c>
    </row>
    <row r="158" s="2" customFormat="1" ht="16.5" customHeight="1">
      <c r="A158" s="41"/>
      <c r="B158" s="42"/>
      <c r="C158" s="216" t="s">
        <v>841</v>
      </c>
      <c r="D158" s="216" t="s">
        <v>163</v>
      </c>
      <c r="E158" s="217" t="s">
        <v>3560</v>
      </c>
      <c r="F158" s="218" t="s">
        <v>3561</v>
      </c>
      <c r="G158" s="219" t="s">
        <v>1125</v>
      </c>
      <c r="H158" s="220">
        <v>35</v>
      </c>
      <c r="I158" s="221"/>
      <c r="J158" s="222">
        <f>ROUND(I158*H158,2)</f>
        <v>0</v>
      </c>
      <c r="K158" s="218" t="s">
        <v>21</v>
      </c>
      <c r="L158" s="47"/>
      <c r="M158" s="223" t="s">
        <v>21</v>
      </c>
      <c r="N158" s="224" t="s">
        <v>43</v>
      </c>
      <c r="O158" s="87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7" t="s">
        <v>276</v>
      </c>
      <c r="AT158" s="227" t="s">
        <v>163</v>
      </c>
      <c r="AU158" s="227" t="s">
        <v>79</v>
      </c>
      <c r="AY158" s="20" t="s">
        <v>161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20" t="s">
        <v>79</v>
      </c>
      <c r="BK158" s="228">
        <f>ROUND(I158*H158,2)</f>
        <v>0</v>
      </c>
      <c r="BL158" s="20" t="s">
        <v>276</v>
      </c>
      <c r="BM158" s="227" t="s">
        <v>1229</v>
      </c>
    </row>
    <row r="159" s="2" customFormat="1" ht="16.5" customHeight="1">
      <c r="A159" s="41"/>
      <c r="B159" s="42"/>
      <c r="C159" s="216" t="s">
        <v>850</v>
      </c>
      <c r="D159" s="216" t="s">
        <v>163</v>
      </c>
      <c r="E159" s="217" t="s">
        <v>3562</v>
      </c>
      <c r="F159" s="218" t="s">
        <v>3553</v>
      </c>
      <c r="G159" s="219" t="s">
        <v>1125</v>
      </c>
      <c r="H159" s="220">
        <v>35</v>
      </c>
      <c r="I159" s="221"/>
      <c r="J159" s="222">
        <f>ROUND(I159*H159,2)</f>
        <v>0</v>
      </c>
      <c r="K159" s="218" t="s">
        <v>21</v>
      </c>
      <c r="L159" s="47"/>
      <c r="M159" s="223" t="s">
        <v>21</v>
      </c>
      <c r="N159" s="224" t="s">
        <v>43</v>
      </c>
      <c r="O159" s="87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7" t="s">
        <v>276</v>
      </c>
      <c r="AT159" s="227" t="s">
        <v>163</v>
      </c>
      <c r="AU159" s="227" t="s">
        <v>79</v>
      </c>
      <c r="AY159" s="20" t="s">
        <v>161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20" t="s">
        <v>79</v>
      </c>
      <c r="BK159" s="228">
        <f>ROUND(I159*H159,2)</f>
        <v>0</v>
      </c>
      <c r="BL159" s="20" t="s">
        <v>276</v>
      </c>
      <c r="BM159" s="227" t="s">
        <v>1256</v>
      </c>
    </row>
    <row r="160" s="2" customFormat="1" ht="16.5" customHeight="1">
      <c r="A160" s="41"/>
      <c r="B160" s="42"/>
      <c r="C160" s="216" t="s">
        <v>859</v>
      </c>
      <c r="D160" s="216" t="s">
        <v>163</v>
      </c>
      <c r="E160" s="217" t="s">
        <v>3563</v>
      </c>
      <c r="F160" s="218" t="s">
        <v>3564</v>
      </c>
      <c r="G160" s="219" t="s">
        <v>1125</v>
      </c>
      <c r="H160" s="220">
        <v>6</v>
      </c>
      <c r="I160" s="221"/>
      <c r="J160" s="222">
        <f>ROUND(I160*H160,2)</f>
        <v>0</v>
      </c>
      <c r="K160" s="218" t="s">
        <v>21</v>
      </c>
      <c r="L160" s="47"/>
      <c r="M160" s="223" t="s">
        <v>21</v>
      </c>
      <c r="N160" s="224" t="s">
        <v>43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276</v>
      </c>
      <c r="AT160" s="227" t="s">
        <v>163</v>
      </c>
      <c r="AU160" s="227" t="s">
        <v>79</v>
      </c>
      <c r="AY160" s="20" t="s">
        <v>161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79</v>
      </c>
      <c r="BK160" s="228">
        <f>ROUND(I160*H160,2)</f>
        <v>0</v>
      </c>
      <c r="BL160" s="20" t="s">
        <v>276</v>
      </c>
      <c r="BM160" s="227" t="s">
        <v>1266</v>
      </c>
    </row>
    <row r="161" s="12" customFormat="1" ht="25.92" customHeight="1">
      <c r="A161" s="12"/>
      <c r="B161" s="200"/>
      <c r="C161" s="201"/>
      <c r="D161" s="202" t="s">
        <v>71</v>
      </c>
      <c r="E161" s="203" t="s">
        <v>104</v>
      </c>
      <c r="F161" s="203" t="s">
        <v>3565</v>
      </c>
      <c r="G161" s="201"/>
      <c r="H161" s="201"/>
      <c r="I161" s="204"/>
      <c r="J161" s="205">
        <f>BK161</f>
        <v>0</v>
      </c>
      <c r="K161" s="201"/>
      <c r="L161" s="206"/>
      <c r="M161" s="207"/>
      <c r="N161" s="208"/>
      <c r="O161" s="208"/>
      <c r="P161" s="209">
        <f>SUM(P162:P164)</f>
        <v>0</v>
      </c>
      <c r="Q161" s="208"/>
      <c r="R161" s="209">
        <f>SUM(R162:R164)</f>
        <v>0</v>
      </c>
      <c r="S161" s="208"/>
      <c r="T161" s="210">
        <f>SUM(T162:T164)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1" t="s">
        <v>79</v>
      </c>
      <c r="AT161" s="212" t="s">
        <v>71</v>
      </c>
      <c r="AU161" s="212" t="s">
        <v>72</v>
      </c>
      <c r="AY161" s="211" t="s">
        <v>161</v>
      </c>
      <c r="BK161" s="213">
        <f>SUM(BK162:BK164)</f>
        <v>0</v>
      </c>
    </row>
    <row r="162" s="2" customFormat="1" ht="16.5" customHeight="1">
      <c r="A162" s="41"/>
      <c r="B162" s="42"/>
      <c r="C162" s="216" t="s">
        <v>864</v>
      </c>
      <c r="D162" s="216" t="s">
        <v>163</v>
      </c>
      <c r="E162" s="217" t="s">
        <v>3566</v>
      </c>
      <c r="F162" s="218" t="s">
        <v>3567</v>
      </c>
      <c r="G162" s="219" t="s">
        <v>2464</v>
      </c>
      <c r="H162" s="220">
        <v>1.6000000000000001</v>
      </c>
      <c r="I162" s="221"/>
      <c r="J162" s="222">
        <f>ROUND(I162*H162,2)</f>
        <v>0</v>
      </c>
      <c r="K162" s="218" t="s">
        <v>21</v>
      </c>
      <c r="L162" s="47"/>
      <c r="M162" s="223" t="s">
        <v>21</v>
      </c>
      <c r="N162" s="224" t="s">
        <v>43</v>
      </c>
      <c r="O162" s="87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7" t="s">
        <v>276</v>
      </c>
      <c r="AT162" s="227" t="s">
        <v>163</v>
      </c>
      <c r="AU162" s="227" t="s">
        <v>79</v>
      </c>
      <c r="AY162" s="20" t="s">
        <v>161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20" t="s">
        <v>79</v>
      </c>
      <c r="BK162" s="228">
        <f>ROUND(I162*H162,2)</f>
        <v>0</v>
      </c>
      <c r="BL162" s="20" t="s">
        <v>276</v>
      </c>
      <c r="BM162" s="227" t="s">
        <v>1327</v>
      </c>
    </row>
    <row r="163" s="2" customFormat="1" ht="16.5" customHeight="1">
      <c r="A163" s="41"/>
      <c r="B163" s="42"/>
      <c r="C163" s="216" t="s">
        <v>869</v>
      </c>
      <c r="D163" s="216" t="s">
        <v>163</v>
      </c>
      <c r="E163" s="217" t="s">
        <v>3568</v>
      </c>
      <c r="F163" s="218" t="s">
        <v>3569</v>
      </c>
      <c r="G163" s="219" t="s">
        <v>177</v>
      </c>
      <c r="H163" s="220">
        <v>1.3999999999999999</v>
      </c>
      <c r="I163" s="221"/>
      <c r="J163" s="222">
        <f>ROUND(I163*H163,2)</f>
        <v>0</v>
      </c>
      <c r="K163" s="218" t="s">
        <v>21</v>
      </c>
      <c r="L163" s="47"/>
      <c r="M163" s="223" t="s">
        <v>21</v>
      </c>
      <c r="N163" s="224" t="s">
        <v>43</v>
      </c>
      <c r="O163" s="87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7" t="s">
        <v>276</v>
      </c>
      <c r="AT163" s="227" t="s">
        <v>163</v>
      </c>
      <c r="AU163" s="227" t="s">
        <v>79</v>
      </c>
      <c r="AY163" s="20" t="s">
        <v>161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20" t="s">
        <v>79</v>
      </c>
      <c r="BK163" s="228">
        <f>ROUND(I163*H163,2)</f>
        <v>0</v>
      </c>
      <c r="BL163" s="20" t="s">
        <v>276</v>
      </c>
      <c r="BM163" s="227" t="s">
        <v>1337</v>
      </c>
    </row>
    <row r="164" s="2" customFormat="1" ht="16.5" customHeight="1">
      <c r="A164" s="41"/>
      <c r="B164" s="42"/>
      <c r="C164" s="216" t="s">
        <v>875</v>
      </c>
      <c r="D164" s="216" t="s">
        <v>163</v>
      </c>
      <c r="E164" s="217" t="s">
        <v>3570</v>
      </c>
      <c r="F164" s="218" t="s">
        <v>3571</v>
      </c>
      <c r="G164" s="219" t="s">
        <v>324</v>
      </c>
      <c r="H164" s="220">
        <v>20</v>
      </c>
      <c r="I164" s="221"/>
      <c r="J164" s="222">
        <f>ROUND(I164*H164,2)</f>
        <v>0</v>
      </c>
      <c r="K164" s="218" t="s">
        <v>21</v>
      </c>
      <c r="L164" s="47"/>
      <c r="M164" s="223" t="s">
        <v>21</v>
      </c>
      <c r="N164" s="224" t="s">
        <v>43</v>
      </c>
      <c r="O164" s="87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276</v>
      </c>
      <c r="AT164" s="227" t="s">
        <v>163</v>
      </c>
      <c r="AU164" s="227" t="s">
        <v>79</v>
      </c>
      <c r="AY164" s="20" t="s">
        <v>161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79</v>
      </c>
      <c r="BK164" s="228">
        <f>ROUND(I164*H164,2)</f>
        <v>0</v>
      </c>
      <c r="BL164" s="20" t="s">
        <v>276</v>
      </c>
      <c r="BM164" s="227" t="s">
        <v>1357</v>
      </c>
    </row>
    <row r="165" s="12" customFormat="1" ht="25.92" customHeight="1">
      <c r="A165" s="12"/>
      <c r="B165" s="200"/>
      <c r="C165" s="201"/>
      <c r="D165" s="202" t="s">
        <v>71</v>
      </c>
      <c r="E165" s="203" t="s">
        <v>167</v>
      </c>
      <c r="F165" s="203" t="s">
        <v>3572</v>
      </c>
      <c r="G165" s="201"/>
      <c r="H165" s="201"/>
      <c r="I165" s="204"/>
      <c r="J165" s="205">
        <f>BK165</f>
        <v>0</v>
      </c>
      <c r="K165" s="201"/>
      <c r="L165" s="206"/>
      <c r="M165" s="207"/>
      <c r="N165" s="208"/>
      <c r="O165" s="208"/>
      <c r="P165" s="209">
        <f>SUM(P166:P218)</f>
        <v>0</v>
      </c>
      <c r="Q165" s="208"/>
      <c r="R165" s="209">
        <f>SUM(R166:R218)</f>
        <v>0</v>
      </c>
      <c r="S165" s="208"/>
      <c r="T165" s="210">
        <f>SUM(T166:T218)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1" t="s">
        <v>79</v>
      </c>
      <c r="AT165" s="212" t="s">
        <v>71</v>
      </c>
      <c r="AU165" s="212" t="s">
        <v>72</v>
      </c>
      <c r="AY165" s="211" t="s">
        <v>161</v>
      </c>
      <c r="BK165" s="213">
        <f>SUM(BK166:BK218)</f>
        <v>0</v>
      </c>
    </row>
    <row r="166" s="2" customFormat="1" ht="16.5" customHeight="1">
      <c r="A166" s="41"/>
      <c r="B166" s="42"/>
      <c r="C166" s="216" t="s">
        <v>885</v>
      </c>
      <c r="D166" s="216" t="s">
        <v>163</v>
      </c>
      <c r="E166" s="217" t="s">
        <v>3573</v>
      </c>
      <c r="F166" s="218" t="s">
        <v>3574</v>
      </c>
      <c r="G166" s="219" t="s">
        <v>324</v>
      </c>
      <c r="H166" s="220">
        <v>45</v>
      </c>
      <c r="I166" s="221"/>
      <c r="J166" s="222">
        <f>ROUND(I166*H166,2)</f>
        <v>0</v>
      </c>
      <c r="K166" s="218" t="s">
        <v>21</v>
      </c>
      <c r="L166" s="47"/>
      <c r="M166" s="223" t="s">
        <v>21</v>
      </c>
      <c r="N166" s="224" t="s">
        <v>43</v>
      </c>
      <c r="O166" s="87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7" t="s">
        <v>276</v>
      </c>
      <c r="AT166" s="227" t="s">
        <v>163</v>
      </c>
      <c r="AU166" s="227" t="s">
        <v>79</v>
      </c>
      <c r="AY166" s="20" t="s">
        <v>161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20" t="s">
        <v>79</v>
      </c>
      <c r="BK166" s="228">
        <f>ROUND(I166*H166,2)</f>
        <v>0</v>
      </c>
      <c r="BL166" s="20" t="s">
        <v>276</v>
      </c>
      <c r="BM166" s="227" t="s">
        <v>1367</v>
      </c>
    </row>
    <row r="167" s="2" customFormat="1" ht="16.5" customHeight="1">
      <c r="A167" s="41"/>
      <c r="B167" s="42"/>
      <c r="C167" s="216" t="s">
        <v>891</v>
      </c>
      <c r="D167" s="216" t="s">
        <v>163</v>
      </c>
      <c r="E167" s="217" t="s">
        <v>3573</v>
      </c>
      <c r="F167" s="218" t="s">
        <v>3574</v>
      </c>
      <c r="G167" s="219" t="s">
        <v>324</v>
      </c>
      <c r="H167" s="220">
        <v>30</v>
      </c>
      <c r="I167" s="221"/>
      <c r="J167" s="222">
        <f>ROUND(I167*H167,2)</f>
        <v>0</v>
      </c>
      <c r="K167" s="218" t="s">
        <v>21</v>
      </c>
      <c r="L167" s="47"/>
      <c r="M167" s="223" t="s">
        <v>21</v>
      </c>
      <c r="N167" s="224" t="s">
        <v>43</v>
      </c>
      <c r="O167" s="87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7" t="s">
        <v>276</v>
      </c>
      <c r="AT167" s="227" t="s">
        <v>163</v>
      </c>
      <c r="AU167" s="227" t="s">
        <v>79</v>
      </c>
      <c r="AY167" s="20" t="s">
        <v>161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20" t="s">
        <v>79</v>
      </c>
      <c r="BK167" s="228">
        <f>ROUND(I167*H167,2)</f>
        <v>0</v>
      </c>
      <c r="BL167" s="20" t="s">
        <v>276</v>
      </c>
      <c r="BM167" s="227" t="s">
        <v>1390</v>
      </c>
    </row>
    <row r="168" s="2" customFormat="1" ht="16.5" customHeight="1">
      <c r="A168" s="41"/>
      <c r="B168" s="42"/>
      <c r="C168" s="216" t="s">
        <v>899</v>
      </c>
      <c r="D168" s="216" t="s">
        <v>163</v>
      </c>
      <c r="E168" s="217" t="s">
        <v>3575</v>
      </c>
      <c r="F168" s="218" t="s">
        <v>3576</v>
      </c>
      <c r="G168" s="219" t="s">
        <v>324</v>
      </c>
      <c r="H168" s="220">
        <v>740</v>
      </c>
      <c r="I168" s="221"/>
      <c r="J168" s="222">
        <f>ROUND(I168*H168,2)</f>
        <v>0</v>
      </c>
      <c r="K168" s="218" t="s">
        <v>21</v>
      </c>
      <c r="L168" s="47"/>
      <c r="M168" s="223" t="s">
        <v>21</v>
      </c>
      <c r="N168" s="224" t="s">
        <v>43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276</v>
      </c>
      <c r="AT168" s="227" t="s">
        <v>163</v>
      </c>
      <c r="AU168" s="227" t="s">
        <v>79</v>
      </c>
      <c r="AY168" s="20" t="s">
        <v>161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79</v>
      </c>
      <c r="BK168" s="228">
        <f>ROUND(I168*H168,2)</f>
        <v>0</v>
      </c>
      <c r="BL168" s="20" t="s">
        <v>276</v>
      </c>
      <c r="BM168" s="227" t="s">
        <v>1400</v>
      </c>
    </row>
    <row r="169" s="2" customFormat="1" ht="16.5" customHeight="1">
      <c r="A169" s="41"/>
      <c r="B169" s="42"/>
      <c r="C169" s="216" t="s">
        <v>905</v>
      </c>
      <c r="D169" s="216" t="s">
        <v>163</v>
      </c>
      <c r="E169" s="217" t="s">
        <v>3575</v>
      </c>
      <c r="F169" s="218" t="s">
        <v>3576</v>
      </c>
      <c r="G169" s="219" t="s">
        <v>324</v>
      </c>
      <c r="H169" s="220">
        <v>410</v>
      </c>
      <c r="I169" s="221"/>
      <c r="J169" s="222">
        <f>ROUND(I169*H169,2)</f>
        <v>0</v>
      </c>
      <c r="K169" s="218" t="s">
        <v>21</v>
      </c>
      <c r="L169" s="47"/>
      <c r="M169" s="223" t="s">
        <v>21</v>
      </c>
      <c r="N169" s="224" t="s">
        <v>43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276</v>
      </c>
      <c r="AT169" s="227" t="s">
        <v>163</v>
      </c>
      <c r="AU169" s="227" t="s">
        <v>79</v>
      </c>
      <c r="AY169" s="20" t="s">
        <v>161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79</v>
      </c>
      <c r="BK169" s="228">
        <f>ROUND(I169*H169,2)</f>
        <v>0</v>
      </c>
      <c r="BL169" s="20" t="s">
        <v>276</v>
      </c>
      <c r="BM169" s="227" t="s">
        <v>1410</v>
      </c>
    </row>
    <row r="170" s="2" customFormat="1" ht="16.5" customHeight="1">
      <c r="A170" s="41"/>
      <c r="B170" s="42"/>
      <c r="C170" s="216" t="s">
        <v>910</v>
      </c>
      <c r="D170" s="216" t="s">
        <v>163</v>
      </c>
      <c r="E170" s="217" t="s">
        <v>3575</v>
      </c>
      <c r="F170" s="218" t="s">
        <v>3576</v>
      </c>
      <c r="G170" s="219" t="s">
        <v>324</v>
      </c>
      <c r="H170" s="220">
        <v>75</v>
      </c>
      <c r="I170" s="221"/>
      <c r="J170" s="222">
        <f>ROUND(I170*H170,2)</f>
        <v>0</v>
      </c>
      <c r="K170" s="218" t="s">
        <v>21</v>
      </c>
      <c r="L170" s="47"/>
      <c r="M170" s="223" t="s">
        <v>21</v>
      </c>
      <c r="N170" s="224" t="s">
        <v>43</v>
      </c>
      <c r="O170" s="87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7" t="s">
        <v>276</v>
      </c>
      <c r="AT170" s="227" t="s">
        <v>163</v>
      </c>
      <c r="AU170" s="227" t="s">
        <v>79</v>
      </c>
      <c r="AY170" s="20" t="s">
        <v>161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20" t="s">
        <v>79</v>
      </c>
      <c r="BK170" s="228">
        <f>ROUND(I170*H170,2)</f>
        <v>0</v>
      </c>
      <c r="BL170" s="20" t="s">
        <v>276</v>
      </c>
      <c r="BM170" s="227" t="s">
        <v>1421</v>
      </c>
    </row>
    <row r="171" s="2" customFormat="1" ht="16.5" customHeight="1">
      <c r="A171" s="41"/>
      <c r="B171" s="42"/>
      <c r="C171" s="216" t="s">
        <v>915</v>
      </c>
      <c r="D171" s="216" t="s">
        <v>163</v>
      </c>
      <c r="E171" s="217" t="s">
        <v>3575</v>
      </c>
      <c r="F171" s="218" t="s">
        <v>3576</v>
      </c>
      <c r="G171" s="219" t="s">
        <v>324</v>
      </c>
      <c r="H171" s="220">
        <v>40</v>
      </c>
      <c r="I171" s="221"/>
      <c r="J171" s="222">
        <f>ROUND(I171*H171,2)</f>
        <v>0</v>
      </c>
      <c r="K171" s="218" t="s">
        <v>21</v>
      </c>
      <c r="L171" s="47"/>
      <c r="M171" s="223" t="s">
        <v>21</v>
      </c>
      <c r="N171" s="224" t="s">
        <v>43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276</v>
      </c>
      <c r="AT171" s="227" t="s">
        <v>163</v>
      </c>
      <c r="AU171" s="227" t="s">
        <v>79</v>
      </c>
      <c r="AY171" s="20" t="s">
        <v>161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79</v>
      </c>
      <c r="BK171" s="228">
        <f>ROUND(I171*H171,2)</f>
        <v>0</v>
      </c>
      <c r="BL171" s="20" t="s">
        <v>276</v>
      </c>
      <c r="BM171" s="227" t="s">
        <v>1439</v>
      </c>
    </row>
    <row r="172" s="2" customFormat="1" ht="16.5" customHeight="1">
      <c r="A172" s="41"/>
      <c r="B172" s="42"/>
      <c r="C172" s="216" t="s">
        <v>921</v>
      </c>
      <c r="D172" s="216" t="s">
        <v>163</v>
      </c>
      <c r="E172" s="217" t="s">
        <v>3577</v>
      </c>
      <c r="F172" s="218" t="s">
        <v>3578</v>
      </c>
      <c r="G172" s="219" t="s">
        <v>324</v>
      </c>
      <c r="H172" s="220">
        <v>10</v>
      </c>
      <c r="I172" s="221"/>
      <c r="J172" s="222">
        <f>ROUND(I172*H172,2)</f>
        <v>0</v>
      </c>
      <c r="K172" s="218" t="s">
        <v>21</v>
      </c>
      <c r="L172" s="47"/>
      <c r="M172" s="223" t="s">
        <v>21</v>
      </c>
      <c r="N172" s="224" t="s">
        <v>43</v>
      </c>
      <c r="O172" s="87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276</v>
      </c>
      <c r="AT172" s="227" t="s">
        <v>163</v>
      </c>
      <c r="AU172" s="227" t="s">
        <v>79</v>
      </c>
      <c r="AY172" s="20" t="s">
        <v>161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79</v>
      </c>
      <c r="BK172" s="228">
        <f>ROUND(I172*H172,2)</f>
        <v>0</v>
      </c>
      <c r="BL172" s="20" t="s">
        <v>276</v>
      </c>
      <c r="BM172" s="227" t="s">
        <v>1450</v>
      </c>
    </row>
    <row r="173" s="2" customFormat="1" ht="16.5" customHeight="1">
      <c r="A173" s="41"/>
      <c r="B173" s="42"/>
      <c r="C173" s="216" t="s">
        <v>925</v>
      </c>
      <c r="D173" s="216" t="s">
        <v>163</v>
      </c>
      <c r="E173" s="217" t="s">
        <v>3579</v>
      </c>
      <c r="F173" s="218" t="s">
        <v>3580</v>
      </c>
      <c r="G173" s="219" t="s">
        <v>324</v>
      </c>
      <c r="H173" s="220">
        <v>20</v>
      </c>
      <c r="I173" s="221"/>
      <c r="J173" s="222">
        <f>ROUND(I173*H173,2)</f>
        <v>0</v>
      </c>
      <c r="K173" s="218" t="s">
        <v>21</v>
      </c>
      <c r="L173" s="47"/>
      <c r="M173" s="223" t="s">
        <v>21</v>
      </c>
      <c r="N173" s="224" t="s">
        <v>43</v>
      </c>
      <c r="O173" s="87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7" t="s">
        <v>276</v>
      </c>
      <c r="AT173" s="227" t="s">
        <v>163</v>
      </c>
      <c r="AU173" s="227" t="s">
        <v>79</v>
      </c>
      <c r="AY173" s="20" t="s">
        <v>161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20" t="s">
        <v>79</v>
      </c>
      <c r="BK173" s="228">
        <f>ROUND(I173*H173,2)</f>
        <v>0</v>
      </c>
      <c r="BL173" s="20" t="s">
        <v>276</v>
      </c>
      <c r="BM173" s="227" t="s">
        <v>1460</v>
      </c>
    </row>
    <row r="174" s="2" customFormat="1" ht="16.5" customHeight="1">
      <c r="A174" s="41"/>
      <c r="B174" s="42"/>
      <c r="C174" s="216" t="s">
        <v>932</v>
      </c>
      <c r="D174" s="216" t="s">
        <v>163</v>
      </c>
      <c r="E174" s="217" t="s">
        <v>3581</v>
      </c>
      <c r="F174" s="218" t="s">
        <v>3582</v>
      </c>
      <c r="G174" s="219" t="s">
        <v>324</v>
      </c>
      <c r="H174" s="220">
        <v>20</v>
      </c>
      <c r="I174" s="221"/>
      <c r="J174" s="222">
        <f>ROUND(I174*H174,2)</f>
        <v>0</v>
      </c>
      <c r="K174" s="218" t="s">
        <v>21</v>
      </c>
      <c r="L174" s="47"/>
      <c r="M174" s="223" t="s">
        <v>21</v>
      </c>
      <c r="N174" s="224" t="s">
        <v>43</v>
      </c>
      <c r="O174" s="87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276</v>
      </c>
      <c r="AT174" s="227" t="s">
        <v>163</v>
      </c>
      <c r="AU174" s="227" t="s">
        <v>79</v>
      </c>
      <c r="AY174" s="20" t="s">
        <v>161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79</v>
      </c>
      <c r="BK174" s="228">
        <f>ROUND(I174*H174,2)</f>
        <v>0</v>
      </c>
      <c r="BL174" s="20" t="s">
        <v>276</v>
      </c>
      <c r="BM174" s="227" t="s">
        <v>1471</v>
      </c>
    </row>
    <row r="175" s="2" customFormat="1" ht="16.5" customHeight="1">
      <c r="A175" s="41"/>
      <c r="B175" s="42"/>
      <c r="C175" s="216" t="s">
        <v>937</v>
      </c>
      <c r="D175" s="216" t="s">
        <v>163</v>
      </c>
      <c r="E175" s="217" t="s">
        <v>3583</v>
      </c>
      <c r="F175" s="218" t="s">
        <v>3584</v>
      </c>
      <c r="G175" s="219" t="s">
        <v>324</v>
      </c>
      <c r="H175" s="220">
        <v>60</v>
      </c>
      <c r="I175" s="221"/>
      <c r="J175" s="222">
        <f>ROUND(I175*H175,2)</f>
        <v>0</v>
      </c>
      <c r="K175" s="218" t="s">
        <v>21</v>
      </c>
      <c r="L175" s="47"/>
      <c r="M175" s="223" t="s">
        <v>21</v>
      </c>
      <c r="N175" s="224" t="s">
        <v>43</v>
      </c>
      <c r="O175" s="87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7" t="s">
        <v>276</v>
      </c>
      <c r="AT175" s="227" t="s">
        <v>163</v>
      </c>
      <c r="AU175" s="227" t="s">
        <v>79</v>
      </c>
      <c r="AY175" s="20" t="s">
        <v>161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20" t="s">
        <v>79</v>
      </c>
      <c r="BK175" s="228">
        <f>ROUND(I175*H175,2)</f>
        <v>0</v>
      </c>
      <c r="BL175" s="20" t="s">
        <v>276</v>
      </c>
      <c r="BM175" s="227" t="s">
        <v>1514</v>
      </c>
    </row>
    <row r="176" s="2" customFormat="1" ht="16.5" customHeight="1">
      <c r="A176" s="41"/>
      <c r="B176" s="42"/>
      <c r="C176" s="216" t="s">
        <v>943</v>
      </c>
      <c r="D176" s="216" t="s">
        <v>163</v>
      </c>
      <c r="E176" s="217" t="s">
        <v>3585</v>
      </c>
      <c r="F176" s="218" t="s">
        <v>3586</v>
      </c>
      <c r="G176" s="219" t="s">
        <v>324</v>
      </c>
      <c r="H176" s="220">
        <v>55</v>
      </c>
      <c r="I176" s="221"/>
      <c r="J176" s="222">
        <f>ROUND(I176*H176,2)</f>
        <v>0</v>
      </c>
      <c r="K176" s="218" t="s">
        <v>21</v>
      </c>
      <c r="L176" s="47"/>
      <c r="M176" s="223" t="s">
        <v>21</v>
      </c>
      <c r="N176" s="224" t="s">
        <v>43</v>
      </c>
      <c r="O176" s="87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7" t="s">
        <v>276</v>
      </c>
      <c r="AT176" s="227" t="s">
        <v>163</v>
      </c>
      <c r="AU176" s="227" t="s">
        <v>79</v>
      </c>
      <c r="AY176" s="20" t="s">
        <v>161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20" t="s">
        <v>79</v>
      </c>
      <c r="BK176" s="228">
        <f>ROUND(I176*H176,2)</f>
        <v>0</v>
      </c>
      <c r="BL176" s="20" t="s">
        <v>276</v>
      </c>
      <c r="BM176" s="227" t="s">
        <v>1526</v>
      </c>
    </row>
    <row r="177" s="2" customFormat="1" ht="16.5" customHeight="1">
      <c r="A177" s="41"/>
      <c r="B177" s="42"/>
      <c r="C177" s="216" t="s">
        <v>947</v>
      </c>
      <c r="D177" s="216" t="s">
        <v>163</v>
      </c>
      <c r="E177" s="217" t="s">
        <v>3587</v>
      </c>
      <c r="F177" s="218" t="s">
        <v>3588</v>
      </c>
      <c r="G177" s="219" t="s">
        <v>1125</v>
      </c>
      <c r="H177" s="220">
        <v>16</v>
      </c>
      <c r="I177" s="221"/>
      <c r="J177" s="222">
        <f>ROUND(I177*H177,2)</f>
        <v>0</v>
      </c>
      <c r="K177" s="218" t="s">
        <v>21</v>
      </c>
      <c r="L177" s="47"/>
      <c r="M177" s="223" t="s">
        <v>21</v>
      </c>
      <c r="N177" s="224" t="s">
        <v>43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276</v>
      </c>
      <c r="AT177" s="227" t="s">
        <v>163</v>
      </c>
      <c r="AU177" s="227" t="s">
        <v>79</v>
      </c>
      <c r="AY177" s="20" t="s">
        <v>161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79</v>
      </c>
      <c r="BK177" s="228">
        <f>ROUND(I177*H177,2)</f>
        <v>0</v>
      </c>
      <c r="BL177" s="20" t="s">
        <v>276</v>
      </c>
      <c r="BM177" s="227" t="s">
        <v>1541</v>
      </c>
    </row>
    <row r="178" s="2" customFormat="1" ht="16.5" customHeight="1">
      <c r="A178" s="41"/>
      <c r="B178" s="42"/>
      <c r="C178" s="216" t="s">
        <v>955</v>
      </c>
      <c r="D178" s="216" t="s">
        <v>163</v>
      </c>
      <c r="E178" s="217" t="s">
        <v>3589</v>
      </c>
      <c r="F178" s="218" t="s">
        <v>3590</v>
      </c>
      <c r="G178" s="219" t="s">
        <v>1125</v>
      </c>
      <c r="H178" s="220">
        <v>16</v>
      </c>
      <c r="I178" s="221"/>
      <c r="J178" s="222">
        <f>ROUND(I178*H178,2)</f>
        <v>0</v>
      </c>
      <c r="K178" s="218" t="s">
        <v>21</v>
      </c>
      <c r="L178" s="47"/>
      <c r="M178" s="223" t="s">
        <v>21</v>
      </c>
      <c r="N178" s="224" t="s">
        <v>43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276</v>
      </c>
      <c r="AT178" s="227" t="s">
        <v>163</v>
      </c>
      <c r="AU178" s="227" t="s">
        <v>79</v>
      </c>
      <c r="AY178" s="20" t="s">
        <v>161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79</v>
      </c>
      <c r="BK178" s="228">
        <f>ROUND(I178*H178,2)</f>
        <v>0</v>
      </c>
      <c r="BL178" s="20" t="s">
        <v>276</v>
      </c>
      <c r="BM178" s="227" t="s">
        <v>1594</v>
      </c>
    </row>
    <row r="179" s="2" customFormat="1" ht="16.5" customHeight="1">
      <c r="A179" s="41"/>
      <c r="B179" s="42"/>
      <c r="C179" s="216" t="s">
        <v>961</v>
      </c>
      <c r="D179" s="216" t="s">
        <v>163</v>
      </c>
      <c r="E179" s="217" t="s">
        <v>3591</v>
      </c>
      <c r="F179" s="218" t="s">
        <v>3592</v>
      </c>
      <c r="G179" s="219" t="s">
        <v>1125</v>
      </c>
      <c r="H179" s="220">
        <v>20</v>
      </c>
      <c r="I179" s="221"/>
      <c r="J179" s="222">
        <f>ROUND(I179*H179,2)</f>
        <v>0</v>
      </c>
      <c r="K179" s="218" t="s">
        <v>21</v>
      </c>
      <c r="L179" s="47"/>
      <c r="M179" s="223" t="s">
        <v>21</v>
      </c>
      <c r="N179" s="224" t="s">
        <v>43</v>
      </c>
      <c r="O179" s="87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276</v>
      </c>
      <c r="AT179" s="227" t="s">
        <v>163</v>
      </c>
      <c r="AU179" s="227" t="s">
        <v>79</v>
      </c>
      <c r="AY179" s="20" t="s">
        <v>161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79</v>
      </c>
      <c r="BK179" s="228">
        <f>ROUND(I179*H179,2)</f>
        <v>0</v>
      </c>
      <c r="BL179" s="20" t="s">
        <v>276</v>
      </c>
      <c r="BM179" s="227" t="s">
        <v>1631</v>
      </c>
    </row>
    <row r="180" s="2" customFormat="1" ht="16.5" customHeight="1">
      <c r="A180" s="41"/>
      <c r="B180" s="42"/>
      <c r="C180" s="216" t="s">
        <v>965</v>
      </c>
      <c r="D180" s="216" t="s">
        <v>163</v>
      </c>
      <c r="E180" s="217" t="s">
        <v>3593</v>
      </c>
      <c r="F180" s="218" t="s">
        <v>3594</v>
      </c>
      <c r="G180" s="219" t="s">
        <v>1125</v>
      </c>
      <c r="H180" s="220">
        <v>36</v>
      </c>
      <c r="I180" s="221"/>
      <c r="J180" s="222">
        <f>ROUND(I180*H180,2)</f>
        <v>0</v>
      </c>
      <c r="K180" s="218" t="s">
        <v>21</v>
      </c>
      <c r="L180" s="47"/>
      <c r="M180" s="223" t="s">
        <v>21</v>
      </c>
      <c r="N180" s="224" t="s">
        <v>43</v>
      </c>
      <c r="O180" s="87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276</v>
      </c>
      <c r="AT180" s="227" t="s">
        <v>163</v>
      </c>
      <c r="AU180" s="227" t="s">
        <v>79</v>
      </c>
      <c r="AY180" s="20" t="s">
        <v>161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79</v>
      </c>
      <c r="BK180" s="228">
        <f>ROUND(I180*H180,2)</f>
        <v>0</v>
      </c>
      <c r="BL180" s="20" t="s">
        <v>276</v>
      </c>
      <c r="BM180" s="227" t="s">
        <v>1644</v>
      </c>
    </row>
    <row r="181" s="2" customFormat="1" ht="16.5" customHeight="1">
      <c r="A181" s="41"/>
      <c r="B181" s="42"/>
      <c r="C181" s="216" t="s">
        <v>970</v>
      </c>
      <c r="D181" s="216" t="s">
        <v>163</v>
      </c>
      <c r="E181" s="217" t="s">
        <v>3595</v>
      </c>
      <c r="F181" s="218" t="s">
        <v>3596</v>
      </c>
      <c r="G181" s="219" t="s">
        <v>1125</v>
      </c>
      <c r="H181" s="220">
        <v>1</v>
      </c>
      <c r="I181" s="221"/>
      <c r="J181" s="222">
        <f>ROUND(I181*H181,2)</f>
        <v>0</v>
      </c>
      <c r="K181" s="218" t="s">
        <v>21</v>
      </c>
      <c r="L181" s="47"/>
      <c r="M181" s="223" t="s">
        <v>21</v>
      </c>
      <c r="N181" s="224" t="s">
        <v>43</v>
      </c>
      <c r="O181" s="87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7" t="s">
        <v>276</v>
      </c>
      <c r="AT181" s="227" t="s">
        <v>163</v>
      </c>
      <c r="AU181" s="227" t="s">
        <v>79</v>
      </c>
      <c r="AY181" s="20" t="s">
        <v>161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20" t="s">
        <v>79</v>
      </c>
      <c r="BK181" s="228">
        <f>ROUND(I181*H181,2)</f>
        <v>0</v>
      </c>
      <c r="BL181" s="20" t="s">
        <v>276</v>
      </c>
      <c r="BM181" s="227" t="s">
        <v>1655</v>
      </c>
    </row>
    <row r="182" s="2" customFormat="1" ht="16.5" customHeight="1">
      <c r="A182" s="41"/>
      <c r="B182" s="42"/>
      <c r="C182" s="216" t="s">
        <v>976</v>
      </c>
      <c r="D182" s="216" t="s">
        <v>163</v>
      </c>
      <c r="E182" s="217" t="s">
        <v>3597</v>
      </c>
      <c r="F182" s="218" t="s">
        <v>3598</v>
      </c>
      <c r="G182" s="219" t="s">
        <v>324</v>
      </c>
      <c r="H182" s="220">
        <v>85</v>
      </c>
      <c r="I182" s="221"/>
      <c r="J182" s="222">
        <f>ROUND(I182*H182,2)</f>
        <v>0</v>
      </c>
      <c r="K182" s="218" t="s">
        <v>21</v>
      </c>
      <c r="L182" s="47"/>
      <c r="M182" s="223" t="s">
        <v>21</v>
      </c>
      <c r="N182" s="224" t="s">
        <v>43</v>
      </c>
      <c r="O182" s="87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7" t="s">
        <v>276</v>
      </c>
      <c r="AT182" s="227" t="s">
        <v>163</v>
      </c>
      <c r="AU182" s="227" t="s">
        <v>79</v>
      </c>
      <c r="AY182" s="20" t="s">
        <v>161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20" t="s">
        <v>79</v>
      </c>
      <c r="BK182" s="228">
        <f>ROUND(I182*H182,2)</f>
        <v>0</v>
      </c>
      <c r="BL182" s="20" t="s">
        <v>276</v>
      </c>
      <c r="BM182" s="227" t="s">
        <v>1676</v>
      </c>
    </row>
    <row r="183" s="2" customFormat="1" ht="16.5" customHeight="1">
      <c r="A183" s="41"/>
      <c r="B183" s="42"/>
      <c r="C183" s="216" t="s">
        <v>981</v>
      </c>
      <c r="D183" s="216" t="s">
        <v>163</v>
      </c>
      <c r="E183" s="217" t="s">
        <v>3599</v>
      </c>
      <c r="F183" s="218" t="s">
        <v>3600</v>
      </c>
      <c r="G183" s="219" t="s">
        <v>324</v>
      </c>
      <c r="H183" s="220">
        <v>110</v>
      </c>
      <c r="I183" s="221"/>
      <c r="J183" s="222">
        <f>ROUND(I183*H183,2)</f>
        <v>0</v>
      </c>
      <c r="K183" s="218" t="s">
        <v>21</v>
      </c>
      <c r="L183" s="47"/>
      <c r="M183" s="223" t="s">
        <v>21</v>
      </c>
      <c r="N183" s="224" t="s">
        <v>43</v>
      </c>
      <c r="O183" s="87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7" t="s">
        <v>276</v>
      </c>
      <c r="AT183" s="227" t="s">
        <v>163</v>
      </c>
      <c r="AU183" s="227" t="s">
        <v>79</v>
      </c>
      <c r="AY183" s="20" t="s">
        <v>161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20" t="s">
        <v>79</v>
      </c>
      <c r="BK183" s="228">
        <f>ROUND(I183*H183,2)</f>
        <v>0</v>
      </c>
      <c r="BL183" s="20" t="s">
        <v>276</v>
      </c>
      <c r="BM183" s="227" t="s">
        <v>1690</v>
      </c>
    </row>
    <row r="184" s="2" customFormat="1" ht="16.5" customHeight="1">
      <c r="A184" s="41"/>
      <c r="B184" s="42"/>
      <c r="C184" s="216" t="s">
        <v>986</v>
      </c>
      <c r="D184" s="216" t="s">
        <v>163</v>
      </c>
      <c r="E184" s="217" t="s">
        <v>3601</v>
      </c>
      <c r="F184" s="218" t="s">
        <v>3602</v>
      </c>
      <c r="G184" s="219" t="s">
        <v>324</v>
      </c>
      <c r="H184" s="220">
        <v>25</v>
      </c>
      <c r="I184" s="221"/>
      <c r="J184" s="222">
        <f>ROUND(I184*H184,2)</f>
        <v>0</v>
      </c>
      <c r="K184" s="218" t="s">
        <v>21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276</v>
      </c>
      <c r="AT184" s="227" t="s">
        <v>163</v>
      </c>
      <c r="AU184" s="227" t="s">
        <v>79</v>
      </c>
      <c r="AY184" s="20" t="s">
        <v>161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79</v>
      </c>
      <c r="BK184" s="228">
        <f>ROUND(I184*H184,2)</f>
        <v>0</v>
      </c>
      <c r="BL184" s="20" t="s">
        <v>276</v>
      </c>
      <c r="BM184" s="227" t="s">
        <v>1703</v>
      </c>
    </row>
    <row r="185" s="2" customFormat="1" ht="16.5" customHeight="1">
      <c r="A185" s="41"/>
      <c r="B185" s="42"/>
      <c r="C185" s="216" t="s">
        <v>991</v>
      </c>
      <c r="D185" s="216" t="s">
        <v>163</v>
      </c>
      <c r="E185" s="217" t="s">
        <v>3603</v>
      </c>
      <c r="F185" s="218" t="s">
        <v>3604</v>
      </c>
      <c r="G185" s="219" t="s">
        <v>1125</v>
      </c>
      <c r="H185" s="220">
        <v>8</v>
      </c>
      <c r="I185" s="221"/>
      <c r="J185" s="222">
        <f>ROUND(I185*H185,2)</f>
        <v>0</v>
      </c>
      <c r="K185" s="218" t="s">
        <v>21</v>
      </c>
      <c r="L185" s="47"/>
      <c r="M185" s="223" t="s">
        <v>21</v>
      </c>
      <c r="N185" s="224" t="s">
        <v>43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276</v>
      </c>
      <c r="AT185" s="227" t="s">
        <v>163</v>
      </c>
      <c r="AU185" s="227" t="s">
        <v>79</v>
      </c>
      <c r="AY185" s="20" t="s">
        <v>161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79</v>
      </c>
      <c r="BK185" s="228">
        <f>ROUND(I185*H185,2)</f>
        <v>0</v>
      </c>
      <c r="BL185" s="20" t="s">
        <v>276</v>
      </c>
      <c r="BM185" s="227" t="s">
        <v>1713</v>
      </c>
    </row>
    <row r="186" s="2" customFormat="1" ht="16.5" customHeight="1">
      <c r="A186" s="41"/>
      <c r="B186" s="42"/>
      <c r="C186" s="216" t="s">
        <v>997</v>
      </c>
      <c r="D186" s="216" t="s">
        <v>163</v>
      </c>
      <c r="E186" s="217" t="s">
        <v>3605</v>
      </c>
      <c r="F186" s="218" t="s">
        <v>3606</v>
      </c>
      <c r="G186" s="219" t="s">
        <v>1125</v>
      </c>
      <c r="H186" s="220">
        <v>5</v>
      </c>
      <c r="I186" s="221"/>
      <c r="J186" s="222">
        <f>ROUND(I186*H186,2)</f>
        <v>0</v>
      </c>
      <c r="K186" s="218" t="s">
        <v>21</v>
      </c>
      <c r="L186" s="47"/>
      <c r="M186" s="223" t="s">
        <v>21</v>
      </c>
      <c r="N186" s="224" t="s">
        <v>43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276</v>
      </c>
      <c r="AT186" s="227" t="s">
        <v>163</v>
      </c>
      <c r="AU186" s="227" t="s">
        <v>79</v>
      </c>
      <c r="AY186" s="20" t="s">
        <v>161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79</v>
      </c>
      <c r="BK186" s="228">
        <f>ROUND(I186*H186,2)</f>
        <v>0</v>
      </c>
      <c r="BL186" s="20" t="s">
        <v>276</v>
      </c>
      <c r="BM186" s="227" t="s">
        <v>1726</v>
      </c>
    </row>
    <row r="187" s="2" customFormat="1" ht="16.5" customHeight="1">
      <c r="A187" s="41"/>
      <c r="B187" s="42"/>
      <c r="C187" s="216" t="s">
        <v>1006</v>
      </c>
      <c r="D187" s="216" t="s">
        <v>163</v>
      </c>
      <c r="E187" s="217" t="s">
        <v>3607</v>
      </c>
      <c r="F187" s="218" t="s">
        <v>3608</v>
      </c>
      <c r="G187" s="219" t="s">
        <v>1125</v>
      </c>
      <c r="H187" s="220">
        <v>5</v>
      </c>
      <c r="I187" s="221"/>
      <c r="J187" s="222">
        <f>ROUND(I187*H187,2)</f>
        <v>0</v>
      </c>
      <c r="K187" s="218" t="s">
        <v>21</v>
      </c>
      <c r="L187" s="47"/>
      <c r="M187" s="223" t="s">
        <v>21</v>
      </c>
      <c r="N187" s="224" t="s">
        <v>43</v>
      </c>
      <c r="O187" s="87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7" t="s">
        <v>276</v>
      </c>
      <c r="AT187" s="227" t="s">
        <v>163</v>
      </c>
      <c r="AU187" s="227" t="s">
        <v>79</v>
      </c>
      <c r="AY187" s="20" t="s">
        <v>161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20" t="s">
        <v>79</v>
      </c>
      <c r="BK187" s="228">
        <f>ROUND(I187*H187,2)</f>
        <v>0</v>
      </c>
      <c r="BL187" s="20" t="s">
        <v>276</v>
      </c>
      <c r="BM187" s="227" t="s">
        <v>1737</v>
      </c>
    </row>
    <row r="188" s="2" customFormat="1" ht="16.5" customHeight="1">
      <c r="A188" s="41"/>
      <c r="B188" s="42"/>
      <c r="C188" s="216" t="s">
        <v>1013</v>
      </c>
      <c r="D188" s="216" t="s">
        <v>163</v>
      </c>
      <c r="E188" s="217" t="s">
        <v>3609</v>
      </c>
      <c r="F188" s="218" t="s">
        <v>3610</v>
      </c>
      <c r="G188" s="219" t="s">
        <v>1125</v>
      </c>
      <c r="H188" s="220">
        <v>5</v>
      </c>
      <c r="I188" s="221"/>
      <c r="J188" s="222">
        <f>ROUND(I188*H188,2)</f>
        <v>0</v>
      </c>
      <c r="K188" s="218" t="s">
        <v>21</v>
      </c>
      <c r="L188" s="47"/>
      <c r="M188" s="223" t="s">
        <v>21</v>
      </c>
      <c r="N188" s="224" t="s">
        <v>43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276</v>
      </c>
      <c r="AT188" s="227" t="s">
        <v>163</v>
      </c>
      <c r="AU188" s="227" t="s">
        <v>79</v>
      </c>
      <c r="AY188" s="20" t="s">
        <v>161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79</v>
      </c>
      <c r="BK188" s="228">
        <f>ROUND(I188*H188,2)</f>
        <v>0</v>
      </c>
      <c r="BL188" s="20" t="s">
        <v>276</v>
      </c>
      <c r="BM188" s="227" t="s">
        <v>1746</v>
      </c>
    </row>
    <row r="189" s="2" customFormat="1" ht="16.5" customHeight="1">
      <c r="A189" s="41"/>
      <c r="B189" s="42"/>
      <c r="C189" s="216" t="s">
        <v>1018</v>
      </c>
      <c r="D189" s="216" t="s">
        <v>163</v>
      </c>
      <c r="E189" s="217" t="s">
        <v>3611</v>
      </c>
      <c r="F189" s="218" t="s">
        <v>3612</v>
      </c>
      <c r="G189" s="219" t="s">
        <v>1125</v>
      </c>
      <c r="H189" s="220">
        <v>5</v>
      </c>
      <c r="I189" s="221"/>
      <c r="J189" s="222">
        <f>ROUND(I189*H189,2)</f>
        <v>0</v>
      </c>
      <c r="K189" s="218" t="s">
        <v>21</v>
      </c>
      <c r="L189" s="47"/>
      <c r="M189" s="223" t="s">
        <v>21</v>
      </c>
      <c r="N189" s="224" t="s">
        <v>43</v>
      </c>
      <c r="O189" s="87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7" t="s">
        <v>276</v>
      </c>
      <c r="AT189" s="227" t="s">
        <v>163</v>
      </c>
      <c r="AU189" s="227" t="s">
        <v>79</v>
      </c>
      <c r="AY189" s="20" t="s">
        <v>161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20" t="s">
        <v>79</v>
      </c>
      <c r="BK189" s="228">
        <f>ROUND(I189*H189,2)</f>
        <v>0</v>
      </c>
      <c r="BL189" s="20" t="s">
        <v>276</v>
      </c>
      <c r="BM189" s="227" t="s">
        <v>1760</v>
      </c>
    </row>
    <row r="190" s="2" customFormat="1" ht="16.5" customHeight="1">
      <c r="A190" s="41"/>
      <c r="B190" s="42"/>
      <c r="C190" s="216" t="s">
        <v>1026</v>
      </c>
      <c r="D190" s="216" t="s">
        <v>163</v>
      </c>
      <c r="E190" s="217" t="s">
        <v>3611</v>
      </c>
      <c r="F190" s="218" t="s">
        <v>3612</v>
      </c>
      <c r="G190" s="219" t="s">
        <v>1125</v>
      </c>
      <c r="H190" s="220">
        <v>5</v>
      </c>
      <c r="I190" s="221"/>
      <c r="J190" s="222">
        <f>ROUND(I190*H190,2)</f>
        <v>0</v>
      </c>
      <c r="K190" s="218" t="s">
        <v>21</v>
      </c>
      <c r="L190" s="47"/>
      <c r="M190" s="223" t="s">
        <v>21</v>
      </c>
      <c r="N190" s="224" t="s">
        <v>43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276</v>
      </c>
      <c r="AT190" s="227" t="s">
        <v>163</v>
      </c>
      <c r="AU190" s="227" t="s">
        <v>79</v>
      </c>
      <c r="AY190" s="20" t="s">
        <v>161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79</v>
      </c>
      <c r="BK190" s="228">
        <f>ROUND(I190*H190,2)</f>
        <v>0</v>
      </c>
      <c r="BL190" s="20" t="s">
        <v>276</v>
      </c>
      <c r="BM190" s="227" t="s">
        <v>1774</v>
      </c>
    </row>
    <row r="191" s="2" customFormat="1" ht="16.5" customHeight="1">
      <c r="A191" s="41"/>
      <c r="B191" s="42"/>
      <c r="C191" s="216" t="s">
        <v>1032</v>
      </c>
      <c r="D191" s="216" t="s">
        <v>163</v>
      </c>
      <c r="E191" s="217" t="s">
        <v>3611</v>
      </c>
      <c r="F191" s="218" t="s">
        <v>3612</v>
      </c>
      <c r="G191" s="219" t="s">
        <v>1125</v>
      </c>
      <c r="H191" s="220">
        <v>13</v>
      </c>
      <c r="I191" s="221"/>
      <c r="J191" s="222">
        <f>ROUND(I191*H191,2)</f>
        <v>0</v>
      </c>
      <c r="K191" s="218" t="s">
        <v>21</v>
      </c>
      <c r="L191" s="47"/>
      <c r="M191" s="223" t="s">
        <v>21</v>
      </c>
      <c r="N191" s="224" t="s">
        <v>43</v>
      </c>
      <c r="O191" s="87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7" t="s">
        <v>276</v>
      </c>
      <c r="AT191" s="227" t="s">
        <v>163</v>
      </c>
      <c r="AU191" s="227" t="s">
        <v>79</v>
      </c>
      <c r="AY191" s="20" t="s">
        <v>161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20" t="s">
        <v>79</v>
      </c>
      <c r="BK191" s="228">
        <f>ROUND(I191*H191,2)</f>
        <v>0</v>
      </c>
      <c r="BL191" s="20" t="s">
        <v>276</v>
      </c>
      <c r="BM191" s="227" t="s">
        <v>1792</v>
      </c>
    </row>
    <row r="192" s="2" customFormat="1" ht="16.5" customHeight="1">
      <c r="A192" s="41"/>
      <c r="B192" s="42"/>
      <c r="C192" s="216" t="s">
        <v>1037</v>
      </c>
      <c r="D192" s="216" t="s">
        <v>163</v>
      </c>
      <c r="E192" s="217" t="s">
        <v>3611</v>
      </c>
      <c r="F192" s="218" t="s">
        <v>3612</v>
      </c>
      <c r="G192" s="219" t="s">
        <v>1125</v>
      </c>
      <c r="H192" s="220">
        <v>19</v>
      </c>
      <c r="I192" s="221"/>
      <c r="J192" s="222">
        <f>ROUND(I192*H192,2)</f>
        <v>0</v>
      </c>
      <c r="K192" s="218" t="s">
        <v>21</v>
      </c>
      <c r="L192" s="47"/>
      <c r="M192" s="223" t="s">
        <v>21</v>
      </c>
      <c r="N192" s="224" t="s">
        <v>43</v>
      </c>
      <c r="O192" s="87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7" t="s">
        <v>276</v>
      </c>
      <c r="AT192" s="227" t="s">
        <v>163</v>
      </c>
      <c r="AU192" s="227" t="s">
        <v>79</v>
      </c>
      <c r="AY192" s="20" t="s">
        <v>161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20" t="s">
        <v>79</v>
      </c>
      <c r="BK192" s="228">
        <f>ROUND(I192*H192,2)</f>
        <v>0</v>
      </c>
      <c r="BL192" s="20" t="s">
        <v>276</v>
      </c>
      <c r="BM192" s="227" t="s">
        <v>1803</v>
      </c>
    </row>
    <row r="193" s="2" customFormat="1" ht="16.5" customHeight="1">
      <c r="A193" s="41"/>
      <c r="B193" s="42"/>
      <c r="C193" s="216" t="s">
        <v>1044</v>
      </c>
      <c r="D193" s="216" t="s">
        <v>163</v>
      </c>
      <c r="E193" s="217" t="s">
        <v>3613</v>
      </c>
      <c r="F193" s="218" t="s">
        <v>3614</v>
      </c>
      <c r="G193" s="219" t="s">
        <v>1125</v>
      </c>
      <c r="H193" s="220">
        <v>22</v>
      </c>
      <c r="I193" s="221"/>
      <c r="J193" s="222">
        <f>ROUND(I193*H193,2)</f>
        <v>0</v>
      </c>
      <c r="K193" s="218" t="s">
        <v>21</v>
      </c>
      <c r="L193" s="47"/>
      <c r="M193" s="223" t="s">
        <v>21</v>
      </c>
      <c r="N193" s="224" t="s">
        <v>43</v>
      </c>
      <c r="O193" s="87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7" t="s">
        <v>276</v>
      </c>
      <c r="AT193" s="227" t="s">
        <v>163</v>
      </c>
      <c r="AU193" s="227" t="s">
        <v>79</v>
      </c>
      <c r="AY193" s="20" t="s">
        <v>161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20" t="s">
        <v>79</v>
      </c>
      <c r="BK193" s="228">
        <f>ROUND(I193*H193,2)</f>
        <v>0</v>
      </c>
      <c r="BL193" s="20" t="s">
        <v>276</v>
      </c>
      <c r="BM193" s="227" t="s">
        <v>1812</v>
      </c>
    </row>
    <row r="194" s="2" customFormat="1" ht="16.5" customHeight="1">
      <c r="A194" s="41"/>
      <c r="B194" s="42"/>
      <c r="C194" s="216" t="s">
        <v>1051</v>
      </c>
      <c r="D194" s="216" t="s">
        <v>163</v>
      </c>
      <c r="E194" s="217" t="s">
        <v>3615</v>
      </c>
      <c r="F194" s="218" t="s">
        <v>3616</v>
      </c>
      <c r="G194" s="219" t="s">
        <v>1125</v>
      </c>
      <c r="H194" s="220">
        <v>23</v>
      </c>
      <c r="I194" s="221"/>
      <c r="J194" s="222">
        <f>ROUND(I194*H194,2)</f>
        <v>0</v>
      </c>
      <c r="K194" s="218" t="s">
        <v>21</v>
      </c>
      <c r="L194" s="47"/>
      <c r="M194" s="223" t="s">
        <v>21</v>
      </c>
      <c r="N194" s="224" t="s">
        <v>43</v>
      </c>
      <c r="O194" s="87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7" t="s">
        <v>276</v>
      </c>
      <c r="AT194" s="227" t="s">
        <v>163</v>
      </c>
      <c r="AU194" s="227" t="s">
        <v>79</v>
      </c>
      <c r="AY194" s="20" t="s">
        <v>161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20" t="s">
        <v>79</v>
      </c>
      <c r="BK194" s="228">
        <f>ROUND(I194*H194,2)</f>
        <v>0</v>
      </c>
      <c r="BL194" s="20" t="s">
        <v>276</v>
      </c>
      <c r="BM194" s="227" t="s">
        <v>1821</v>
      </c>
    </row>
    <row r="195" s="2" customFormat="1" ht="16.5" customHeight="1">
      <c r="A195" s="41"/>
      <c r="B195" s="42"/>
      <c r="C195" s="216" t="s">
        <v>1056</v>
      </c>
      <c r="D195" s="216" t="s">
        <v>163</v>
      </c>
      <c r="E195" s="217" t="s">
        <v>3617</v>
      </c>
      <c r="F195" s="218" t="s">
        <v>3618</v>
      </c>
      <c r="G195" s="219" t="s">
        <v>324</v>
      </c>
      <c r="H195" s="220">
        <v>20</v>
      </c>
      <c r="I195" s="221"/>
      <c r="J195" s="222">
        <f>ROUND(I195*H195,2)</f>
        <v>0</v>
      </c>
      <c r="K195" s="218" t="s">
        <v>21</v>
      </c>
      <c r="L195" s="47"/>
      <c r="M195" s="223" t="s">
        <v>21</v>
      </c>
      <c r="N195" s="224" t="s">
        <v>43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276</v>
      </c>
      <c r="AT195" s="227" t="s">
        <v>163</v>
      </c>
      <c r="AU195" s="227" t="s">
        <v>79</v>
      </c>
      <c r="AY195" s="20" t="s">
        <v>161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79</v>
      </c>
      <c r="BK195" s="228">
        <f>ROUND(I195*H195,2)</f>
        <v>0</v>
      </c>
      <c r="BL195" s="20" t="s">
        <v>276</v>
      </c>
      <c r="BM195" s="227" t="s">
        <v>1867</v>
      </c>
    </row>
    <row r="196" s="2" customFormat="1" ht="16.5" customHeight="1">
      <c r="A196" s="41"/>
      <c r="B196" s="42"/>
      <c r="C196" s="216" t="s">
        <v>1067</v>
      </c>
      <c r="D196" s="216" t="s">
        <v>163</v>
      </c>
      <c r="E196" s="217" t="s">
        <v>3619</v>
      </c>
      <c r="F196" s="218" t="s">
        <v>3620</v>
      </c>
      <c r="G196" s="219" t="s">
        <v>324</v>
      </c>
      <c r="H196" s="220">
        <v>160</v>
      </c>
      <c r="I196" s="221"/>
      <c r="J196" s="222">
        <f>ROUND(I196*H196,2)</f>
        <v>0</v>
      </c>
      <c r="K196" s="218" t="s">
        <v>21</v>
      </c>
      <c r="L196" s="47"/>
      <c r="M196" s="223" t="s">
        <v>21</v>
      </c>
      <c r="N196" s="224" t="s">
        <v>43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276</v>
      </c>
      <c r="AT196" s="227" t="s">
        <v>163</v>
      </c>
      <c r="AU196" s="227" t="s">
        <v>79</v>
      </c>
      <c r="AY196" s="20" t="s">
        <v>161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79</v>
      </c>
      <c r="BK196" s="228">
        <f>ROUND(I196*H196,2)</f>
        <v>0</v>
      </c>
      <c r="BL196" s="20" t="s">
        <v>276</v>
      </c>
      <c r="BM196" s="227" t="s">
        <v>1883</v>
      </c>
    </row>
    <row r="197" s="2" customFormat="1" ht="16.5" customHeight="1">
      <c r="A197" s="41"/>
      <c r="B197" s="42"/>
      <c r="C197" s="216" t="s">
        <v>1077</v>
      </c>
      <c r="D197" s="216" t="s">
        <v>163</v>
      </c>
      <c r="E197" s="217" t="s">
        <v>3621</v>
      </c>
      <c r="F197" s="218" t="s">
        <v>3622</v>
      </c>
      <c r="G197" s="219" t="s">
        <v>324</v>
      </c>
      <c r="H197" s="220">
        <v>80</v>
      </c>
      <c r="I197" s="221"/>
      <c r="J197" s="222">
        <f>ROUND(I197*H197,2)</f>
        <v>0</v>
      </c>
      <c r="K197" s="218" t="s">
        <v>21</v>
      </c>
      <c r="L197" s="47"/>
      <c r="M197" s="223" t="s">
        <v>21</v>
      </c>
      <c r="N197" s="224" t="s">
        <v>43</v>
      </c>
      <c r="O197" s="87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7" t="s">
        <v>276</v>
      </c>
      <c r="AT197" s="227" t="s">
        <v>163</v>
      </c>
      <c r="AU197" s="227" t="s">
        <v>79</v>
      </c>
      <c r="AY197" s="20" t="s">
        <v>161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20" t="s">
        <v>79</v>
      </c>
      <c r="BK197" s="228">
        <f>ROUND(I197*H197,2)</f>
        <v>0</v>
      </c>
      <c r="BL197" s="20" t="s">
        <v>276</v>
      </c>
      <c r="BM197" s="227" t="s">
        <v>1891</v>
      </c>
    </row>
    <row r="198" s="2" customFormat="1" ht="16.5" customHeight="1">
      <c r="A198" s="41"/>
      <c r="B198" s="42"/>
      <c r="C198" s="216" t="s">
        <v>1083</v>
      </c>
      <c r="D198" s="216" t="s">
        <v>163</v>
      </c>
      <c r="E198" s="217" t="s">
        <v>3623</v>
      </c>
      <c r="F198" s="218" t="s">
        <v>3624</v>
      </c>
      <c r="G198" s="219" t="s">
        <v>324</v>
      </c>
      <c r="H198" s="220">
        <v>75</v>
      </c>
      <c r="I198" s="221"/>
      <c r="J198" s="222">
        <f>ROUND(I198*H198,2)</f>
        <v>0</v>
      </c>
      <c r="K198" s="218" t="s">
        <v>21</v>
      </c>
      <c r="L198" s="47"/>
      <c r="M198" s="223" t="s">
        <v>21</v>
      </c>
      <c r="N198" s="224" t="s">
        <v>43</v>
      </c>
      <c r="O198" s="87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276</v>
      </c>
      <c r="AT198" s="227" t="s">
        <v>163</v>
      </c>
      <c r="AU198" s="227" t="s">
        <v>79</v>
      </c>
      <c r="AY198" s="20" t="s">
        <v>161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79</v>
      </c>
      <c r="BK198" s="228">
        <f>ROUND(I198*H198,2)</f>
        <v>0</v>
      </c>
      <c r="BL198" s="20" t="s">
        <v>276</v>
      </c>
      <c r="BM198" s="227" t="s">
        <v>1901</v>
      </c>
    </row>
    <row r="199" s="2" customFormat="1" ht="16.5" customHeight="1">
      <c r="A199" s="41"/>
      <c r="B199" s="42"/>
      <c r="C199" s="216" t="s">
        <v>1090</v>
      </c>
      <c r="D199" s="216" t="s">
        <v>163</v>
      </c>
      <c r="E199" s="217" t="s">
        <v>3625</v>
      </c>
      <c r="F199" s="218" t="s">
        <v>3626</v>
      </c>
      <c r="G199" s="219" t="s">
        <v>324</v>
      </c>
      <c r="H199" s="220">
        <v>40</v>
      </c>
      <c r="I199" s="221"/>
      <c r="J199" s="222">
        <f>ROUND(I199*H199,2)</f>
        <v>0</v>
      </c>
      <c r="K199" s="218" t="s">
        <v>21</v>
      </c>
      <c r="L199" s="47"/>
      <c r="M199" s="223" t="s">
        <v>21</v>
      </c>
      <c r="N199" s="224" t="s">
        <v>43</v>
      </c>
      <c r="O199" s="87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276</v>
      </c>
      <c r="AT199" s="227" t="s">
        <v>163</v>
      </c>
      <c r="AU199" s="227" t="s">
        <v>79</v>
      </c>
      <c r="AY199" s="20" t="s">
        <v>161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79</v>
      </c>
      <c r="BK199" s="228">
        <f>ROUND(I199*H199,2)</f>
        <v>0</v>
      </c>
      <c r="BL199" s="20" t="s">
        <v>276</v>
      </c>
      <c r="BM199" s="227" t="s">
        <v>1913</v>
      </c>
    </row>
    <row r="200" s="2" customFormat="1" ht="16.5" customHeight="1">
      <c r="A200" s="41"/>
      <c r="B200" s="42"/>
      <c r="C200" s="216" t="s">
        <v>1095</v>
      </c>
      <c r="D200" s="216" t="s">
        <v>163</v>
      </c>
      <c r="E200" s="217" t="s">
        <v>3627</v>
      </c>
      <c r="F200" s="218" t="s">
        <v>3628</v>
      </c>
      <c r="G200" s="219" t="s">
        <v>324</v>
      </c>
      <c r="H200" s="220">
        <v>39</v>
      </c>
      <c r="I200" s="221"/>
      <c r="J200" s="222">
        <f>ROUND(I200*H200,2)</f>
        <v>0</v>
      </c>
      <c r="K200" s="218" t="s">
        <v>21</v>
      </c>
      <c r="L200" s="47"/>
      <c r="M200" s="223" t="s">
        <v>21</v>
      </c>
      <c r="N200" s="224" t="s">
        <v>43</v>
      </c>
      <c r="O200" s="87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7" t="s">
        <v>276</v>
      </c>
      <c r="AT200" s="227" t="s">
        <v>163</v>
      </c>
      <c r="AU200" s="227" t="s">
        <v>79</v>
      </c>
      <c r="AY200" s="20" t="s">
        <v>161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20" t="s">
        <v>79</v>
      </c>
      <c r="BK200" s="228">
        <f>ROUND(I200*H200,2)</f>
        <v>0</v>
      </c>
      <c r="BL200" s="20" t="s">
        <v>276</v>
      </c>
      <c r="BM200" s="227" t="s">
        <v>1924</v>
      </c>
    </row>
    <row r="201" s="2" customFormat="1" ht="16.5" customHeight="1">
      <c r="A201" s="41"/>
      <c r="B201" s="42"/>
      <c r="C201" s="216" t="s">
        <v>1104</v>
      </c>
      <c r="D201" s="216" t="s">
        <v>163</v>
      </c>
      <c r="E201" s="217" t="s">
        <v>3629</v>
      </c>
      <c r="F201" s="218" t="s">
        <v>3630</v>
      </c>
      <c r="G201" s="219" t="s">
        <v>2464</v>
      </c>
      <c r="H201" s="220">
        <v>10.4</v>
      </c>
      <c r="I201" s="221"/>
      <c r="J201" s="222">
        <f>ROUND(I201*H201,2)</f>
        <v>0</v>
      </c>
      <c r="K201" s="218" t="s">
        <v>21</v>
      </c>
      <c r="L201" s="47"/>
      <c r="M201" s="223" t="s">
        <v>21</v>
      </c>
      <c r="N201" s="224" t="s">
        <v>43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276</v>
      </c>
      <c r="AT201" s="227" t="s">
        <v>163</v>
      </c>
      <c r="AU201" s="227" t="s">
        <v>79</v>
      </c>
      <c r="AY201" s="20" t="s">
        <v>161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79</v>
      </c>
      <c r="BK201" s="228">
        <f>ROUND(I201*H201,2)</f>
        <v>0</v>
      </c>
      <c r="BL201" s="20" t="s">
        <v>276</v>
      </c>
      <c r="BM201" s="227" t="s">
        <v>1943</v>
      </c>
    </row>
    <row r="202" s="2" customFormat="1" ht="16.5" customHeight="1">
      <c r="A202" s="41"/>
      <c r="B202" s="42"/>
      <c r="C202" s="216" t="s">
        <v>1110</v>
      </c>
      <c r="D202" s="216" t="s">
        <v>163</v>
      </c>
      <c r="E202" s="217" t="s">
        <v>3631</v>
      </c>
      <c r="F202" s="218" t="s">
        <v>3632</v>
      </c>
      <c r="G202" s="219" t="s">
        <v>1125</v>
      </c>
      <c r="H202" s="220">
        <v>1</v>
      </c>
      <c r="I202" s="221"/>
      <c r="J202" s="222">
        <f>ROUND(I202*H202,2)</f>
        <v>0</v>
      </c>
      <c r="K202" s="218" t="s">
        <v>21</v>
      </c>
      <c r="L202" s="47"/>
      <c r="M202" s="223" t="s">
        <v>21</v>
      </c>
      <c r="N202" s="224" t="s">
        <v>43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276</v>
      </c>
      <c r="AT202" s="227" t="s">
        <v>163</v>
      </c>
      <c r="AU202" s="227" t="s">
        <v>79</v>
      </c>
      <c r="AY202" s="20" t="s">
        <v>161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79</v>
      </c>
      <c r="BK202" s="228">
        <f>ROUND(I202*H202,2)</f>
        <v>0</v>
      </c>
      <c r="BL202" s="20" t="s">
        <v>276</v>
      </c>
      <c r="BM202" s="227" t="s">
        <v>1971</v>
      </c>
    </row>
    <row r="203" s="2" customFormat="1" ht="16.5" customHeight="1">
      <c r="A203" s="41"/>
      <c r="B203" s="42"/>
      <c r="C203" s="216" t="s">
        <v>1114</v>
      </c>
      <c r="D203" s="216" t="s">
        <v>163</v>
      </c>
      <c r="E203" s="217" t="s">
        <v>3633</v>
      </c>
      <c r="F203" s="218" t="s">
        <v>3634</v>
      </c>
      <c r="G203" s="219" t="s">
        <v>1125</v>
      </c>
      <c r="H203" s="220">
        <v>1</v>
      </c>
      <c r="I203" s="221"/>
      <c r="J203" s="222">
        <f>ROUND(I203*H203,2)</f>
        <v>0</v>
      </c>
      <c r="K203" s="218" t="s">
        <v>21</v>
      </c>
      <c r="L203" s="47"/>
      <c r="M203" s="223" t="s">
        <v>21</v>
      </c>
      <c r="N203" s="224" t="s">
        <v>43</v>
      </c>
      <c r="O203" s="87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7" t="s">
        <v>276</v>
      </c>
      <c r="AT203" s="227" t="s">
        <v>163</v>
      </c>
      <c r="AU203" s="227" t="s">
        <v>79</v>
      </c>
      <c r="AY203" s="20" t="s">
        <v>161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20" t="s">
        <v>79</v>
      </c>
      <c r="BK203" s="228">
        <f>ROUND(I203*H203,2)</f>
        <v>0</v>
      </c>
      <c r="BL203" s="20" t="s">
        <v>276</v>
      </c>
      <c r="BM203" s="227" t="s">
        <v>1982</v>
      </c>
    </row>
    <row r="204" s="2" customFormat="1" ht="16.5" customHeight="1">
      <c r="A204" s="41"/>
      <c r="B204" s="42"/>
      <c r="C204" s="216" t="s">
        <v>1118</v>
      </c>
      <c r="D204" s="216" t="s">
        <v>163</v>
      </c>
      <c r="E204" s="217" t="s">
        <v>3633</v>
      </c>
      <c r="F204" s="218" t="s">
        <v>3634</v>
      </c>
      <c r="G204" s="219" t="s">
        <v>1125</v>
      </c>
      <c r="H204" s="220">
        <v>1</v>
      </c>
      <c r="I204" s="221"/>
      <c r="J204" s="222">
        <f>ROUND(I204*H204,2)</f>
        <v>0</v>
      </c>
      <c r="K204" s="218" t="s">
        <v>21</v>
      </c>
      <c r="L204" s="47"/>
      <c r="M204" s="223" t="s">
        <v>21</v>
      </c>
      <c r="N204" s="224" t="s">
        <v>43</v>
      </c>
      <c r="O204" s="87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7" t="s">
        <v>276</v>
      </c>
      <c r="AT204" s="227" t="s">
        <v>163</v>
      </c>
      <c r="AU204" s="227" t="s">
        <v>79</v>
      </c>
      <c r="AY204" s="20" t="s">
        <v>161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20" t="s">
        <v>79</v>
      </c>
      <c r="BK204" s="228">
        <f>ROUND(I204*H204,2)</f>
        <v>0</v>
      </c>
      <c r="BL204" s="20" t="s">
        <v>276</v>
      </c>
      <c r="BM204" s="227" t="s">
        <v>1992</v>
      </c>
    </row>
    <row r="205" s="2" customFormat="1" ht="16.5" customHeight="1">
      <c r="A205" s="41"/>
      <c r="B205" s="42"/>
      <c r="C205" s="216" t="s">
        <v>1122</v>
      </c>
      <c r="D205" s="216" t="s">
        <v>163</v>
      </c>
      <c r="E205" s="217" t="s">
        <v>3635</v>
      </c>
      <c r="F205" s="218" t="s">
        <v>3636</v>
      </c>
      <c r="G205" s="219" t="s">
        <v>1125</v>
      </c>
      <c r="H205" s="220">
        <v>1</v>
      </c>
      <c r="I205" s="221"/>
      <c r="J205" s="222">
        <f>ROUND(I205*H205,2)</f>
        <v>0</v>
      </c>
      <c r="K205" s="218" t="s">
        <v>21</v>
      </c>
      <c r="L205" s="47"/>
      <c r="M205" s="223" t="s">
        <v>21</v>
      </c>
      <c r="N205" s="224" t="s">
        <v>43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276</v>
      </c>
      <c r="AT205" s="227" t="s">
        <v>163</v>
      </c>
      <c r="AU205" s="227" t="s">
        <v>79</v>
      </c>
      <c r="AY205" s="20" t="s">
        <v>161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79</v>
      </c>
      <c r="BK205" s="228">
        <f>ROUND(I205*H205,2)</f>
        <v>0</v>
      </c>
      <c r="BL205" s="20" t="s">
        <v>276</v>
      </c>
      <c r="BM205" s="227" t="s">
        <v>2001</v>
      </c>
    </row>
    <row r="206" s="2" customFormat="1" ht="16.5" customHeight="1">
      <c r="A206" s="41"/>
      <c r="B206" s="42"/>
      <c r="C206" s="216" t="s">
        <v>1127</v>
      </c>
      <c r="D206" s="216" t="s">
        <v>163</v>
      </c>
      <c r="E206" s="217" t="s">
        <v>3637</v>
      </c>
      <c r="F206" s="218" t="s">
        <v>3638</v>
      </c>
      <c r="G206" s="219" t="s">
        <v>1125</v>
      </c>
      <c r="H206" s="220">
        <v>23</v>
      </c>
      <c r="I206" s="221"/>
      <c r="J206" s="222">
        <f>ROUND(I206*H206,2)</f>
        <v>0</v>
      </c>
      <c r="K206" s="218" t="s">
        <v>21</v>
      </c>
      <c r="L206" s="47"/>
      <c r="M206" s="223" t="s">
        <v>21</v>
      </c>
      <c r="N206" s="224" t="s">
        <v>43</v>
      </c>
      <c r="O206" s="87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7" t="s">
        <v>276</v>
      </c>
      <c r="AT206" s="227" t="s">
        <v>163</v>
      </c>
      <c r="AU206" s="227" t="s">
        <v>79</v>
      </c>
      <c r="AY206" s="20" t="s">
        <v>161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20" t="s">
        <v>79</v>
      </c>
      <c r="BK206" s="228">
        <f>ROUND(I206*H206,2)</f>
        <v>0</v>
      </c>
      <c r="BL206" s="20" t="s">
        <v>276</v>
      </c>
      <c r="BM206" s="227" t="s">
        <v>2009</v>
      </c>
    </row>
    <row r="207" s="2" customFormat="1" ht="16.5" customHeight="1">
      <c r="A207" s="41"/>
      <c r="B207" s="42"/>
      <c r="C207" s="216" t="s">
        <v>1131</v>
      </c>
      <c r="D207" s="216" t="s">
        <v>163</v>
      </c>
      <c r="E207" s="217" t="s">
        <v>3639</v>
      </c>
      <c r="F207" s="218" t="s">
        <v>3640</v>
      </c>
      <c r="G207" s="219" t="s">
        <v>1125</v>
      </c>
      <c r="H207" s="220">
        <v>8</v>
      </c>
      <c r="I207" s="221"/>
      <c r="J207" s="222">
        <f>ROUND(I207*H207,2)</f>
        <v>0</v>
      </c>
      <c r="K207" s="218" t="s">
        <v>21</v>
      </c>
      <c r="L207" s="47"/>
      <c r="M207" s="223" t="s">
        <v>21</v>
      </c>
      <c r="N207" s="224" t="s">
        <v>43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276</v>
      </c>
      <c r="AT207" s="227" t="s">
        <v>163</v>
      </c>
      <c r="AU207" s="227" t="s">
        <v>79</v>
      </c>
      <c r="AY207" s="20" t="s">
        <v>161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79</v>
      </c>
      <c r="BK207" s="228">
        <f>ROUND(I207*H207,2)</f>
        <v>0</v>
      </c>
      <c r="BL207" s="20" t="s">
        <v>276</v>
      </c>
      <c r="BM207" s="227" t="s">
        <v>2028</v>
      </c>
    </row>
    <row r="208" s="2" customFormat="1" ht="16.5" customHeight="1">
      <c r="A208" s="41"/>
      <c r="B208" s="42"/>
      <c r="C208" s="216" t="s">
        <v>1135</v>
      </c>
      <c r="D208" s="216" t="s">
        <v>163</v>
      </c>
      <c r="E208" s="217" t="s">
        <v>3641</v>
      </c>
      <c r="F208" s="218" t="s">
        <v>3642</v>
      </c>
      <c r="G208" s="219" t="s">
        <v>1125</v>
      </c>
      <c r="H208" s="220">
        <v>3</v>
      </c>
      <c r="I208" s="221"/>
      <c r="J208" s="222">
        <f>ROUND(I208*H208,2)</f>
        <v>0</v>
      </c>
      <c r="K208" s="218" t="s">
        <v>21</v>
      </c>
      <c r="L208" s="47"/>
      <c r="M208" s="223" t="s">
        <v>21</v>
      </c>
      <c r="N208" s="224" t="s">
        <v>43</v>
      </c>
      <c r="O208" s="87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276</v>
      </c>
      <c r="AT208" s="227" t="s">
        <v>163</v>
      </c>
      <c r="AU208" s="227" t="s">
        <v>79</v>
      </c>
      <c r="AY208" s="20" t="s">
        <v>161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79</v>
      </c>
      <c r="BK208" s="228">
        <f>ROUND(I208*H208,2)</f>
        <v>0</v>
      </c>
      <c r="BL208" s="20" t="s">
        <v>276</v>
      </c>
      <c r="BM208" s="227" t="s">
        <v>2038</v>
      </c>
    </row>
    <row r="209" s="2" customFormat="1" ht="16.5" customHeight="1">
      <c r="A209" s="41"/>
      <c r="B209" s="42"/>
      <c r="C209" s="216" t="s">
        <v>1140</v>
      </c>
      <c r="D209" s="216" t="s">
        <v>163</v>
      </c>
      <c r="E209" s="217" t="s">
        <v>3643</v>
      </c>
      <c r="F209" s="218" t="s">
        <v>3644</v>
      </c>
      <c r="G209" s="219" t="s">
        <v>1125</v>
      </c>
      <c r="H209" s="220">
        <v>35</v>
      </c>
      <c r="I209" s="221"/>
      <c r="J209" s="222">
        <f>ROUND(I209*H209,2)</f>
        <v>0</v>
      </c>
      <c r="K209" s="218" t="s">
        <v>21</v>
      </c>
      <c r="L209" s="47"/>
      <c r="M209" s="223" t="s">
        <v>21</v>
      </c>
      <c r="N209" s="224" t="s">
        <v>43</v>
      </c>
      <c r="O209" s="87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276</v>
      </c>
      <c r="AT209" s="227" t="s">
        <v>163</v>
      </c>
      <c r="AU209" s="227" t="s">
        <v>79</v>
      </c>
      <c r="AY209" s="20" t="s">
        <v>161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79</v>
      </c>
      <c r="BK209" s="228">
        <f>ROUND(I209*H209,2)</f>
        <v>0</v>
      </c>
      <c r="BL209" s="20" t="s">
        <v>276</v>
      </c>
      <c r="BM209" s="227" t="s">
        <v>2054</v>
      </c>
    </row>
    <row r="210" s="2" customFormat="1" ht="16.5" customHeight="1">
      <c r="A210" s="41"/>
      <c r="B210" s="42"/>
      <c r="C210" s="216" t="s">
        <v>1144</v>
      </c>
      <c r="D210" s="216" t="s">
        <v>163</v>
      </c>
      <c r="E210" s="217" t="s">
        <v>3645</v>
      </c>
      <c r="F210" s="218" t="s">
        <v>3646</v>
      </c>
      <c r="G210" s="219" t="s">
        <v>1125</v>
      </c>
      <c r="H210" s="220">
        <v>6</v>
      </c>
      <c r="I210" s="221"/>
      <c r="J210" s="222">
        <f>ROUND(I210*H210,2)</f>
        <v>0</v>
      </c>
      <c r="K210" s="218" t="s">
        <v>21</v>
      </c>
      <c r="L210" s="47"/>
      <c r="M210" s="223" t="s">
        <v>21</v>
      </c>
      <c r="N210" s="224" t="s">
        <v>43</v>
      </c>
      <c r="O210" s="87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276</v>
      </c>
      <c r="AT210" s="227" t="s">
        <v>163</v>
      </c>
      <c r="AU210" s="227" t="s">
        <v>79</v>
      </c>
      <c r="AY210" s="20" t="s">
        <v>161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79</v>
      </c>
      <c r="BK210" s="228">
        <f>ROUND(I210*H210,2)</f>
        <v>0</v>
      </c>
      <c r="BL210" s="20" t="s">
        <v>276</v>
      </c>
      <c r="BM210" s="227" t="s">
        <v>2067</v>
      </c>
    </row>
    <row r="211" s="2" customFormat="1" ht="16.5" customHeight="1">
      <c r="A211" s="41"/>
      <c r="B211" s="42"/>
      <c r="C211" s="216" t="s">
        <v>1151</v>
      </c>
      <c r="D211" s="216" t="s">
        <v>163</v>
      </c>
      <c r="E211" s="217" t="s">
        <v>3647</v>
      </c>
      <c r="F211" s="218" t="s">
        <v>3648</v>
      </c>
      <c r="G211" s="219" t="s">
        <v>1125</v>
      </c>
      <c r="H211" s="220">
        <v>10</v>
      </c>
      <c r="I211" s="221"/>
      <c r="J211" s="222">
        <f>ROUND(I211*H211,2)</f>
        <v>0</v>
      </c>
      <c r="K211" s="218" t="s">
        <v>21</v>
      </c>
      <c r="L211" s="47"/>
      <c r="M211" s="223" t="s">
        <v>21</v>
      </c>
      <c r="N211" s="224" t="s">
        <v>43</v>
      </c>
      <c r="O211" s="87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276</v>
      </c>
      <c r="AT211" s="227" t="s">
        <v>163</v>
      </c>
      <c r="AU211" s="227" t="s">
        <v>79</v>
      </c>
      <c r="AY211" s="20" t="s">
        <v>161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79</v>
      </c>
      <c r="BK211" s="228">
        <f>ROUND(I211*H211,2)</f>
        <v>0</v>
      </c>
      <c r="BL211" s="20" t="s">
        <v>276</v>
      </c>
      <c r="BM211" s="227" t="s">
        <v>2079</v>
      </c>
    </row>
    <row r="212" s="2" customFormat="1" ht="16.5" customHeight="1">
      <c r="A212" s="41"/>
      <c r="B212" s="42"/>
      <c r="C212" s="216" t="s">
        <v>1158</v>
      </c>
      <c r="D212" s="216" t="s">
        <v>163</v>
      </c>
      <c r="E212" s="217" t="s">
        <v>3649</v>
      </c>
      <c r="F212" s="218" t="s">
        <v>3650</v>
      </c>
      <c r="G212" s="219" t="s">
        <v>1125</v>
      </c>
      <c r="H212" s="220">
        <v>1</v>
      </c>
      <c r="I212" s="221"/>
      <c r="J212" s="222">
        <f>ROUND(I212*H212,2)</f>
        <v>0</v>
      </c>
      <c r="K212" s="218" t="s">
        <v>21</v>
      </c>
      <c r="L212" s="47"/>
      <c r="M212" s="223" t="s">
        <v>21</v>
      </c>
      <c r="N212" s="224" t="s">
        <v>43</v>
      </c>
      <c r="O212" s="87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7" t="s">
        <v>276</v>
      </c>
      <c r="AT212" s="227" t="s">
        <v>163</v>
      </c>
      <c r="AU212" s="227" t="s">
        <v>79</v>
      </c>
      <c r="AY212" s="20" t="s">
        <v>161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20" t="s">
        <v>79</v>
      </c>
      <c r="BK212" s="228">
        <f>ROUND(I212*H212,2)</f>
        <v>0</v>
      </c>
      <c r="BL212" s="20" t="s">
        <v>276</v>
      </c>
      <c r="BM212" s="227" t="s">
        <v>2095</v>
      </c>
    </row>
    <row r="213" s="2" customFormat="1" ht="16.5" customHeight="1">
      <c r="A213" s="41"/>
      <c r="B213" s="42"/>
      <c r="C213" s="216" t="s">
        <v>1166</v>
      </c>
      <c r="D213" s="216" t="s">
        <v>163</v>
      </c>
      <c r="E213" s="217" t="s">
        <v>3649</v>
      </c>
      <c r="F213" s="218" t="s">
        <v>3650</v>
      </c>
      <c r="G213" s="219" t="s">
        <v>1125</v>
      </c>
      <c r="H213" s="220">
        <v>10</v>
      </c>
      <c r="I213" s="221"/>
      <c r="J213" s="222">
        <f>ROUND(I213*H213,2)</f>
        <v>0</v>
      </c>
      <c r="K213" s="218" t="s">
        <v>21</v>
      </c>
      <c r="L213" s="47"/>
      <c r="M213" s="223" t="s">
        <v>21</v>
      </c>
      <c r="N213" s="224" t="s">
        <v>43</v>
      </c>
      <c r="O213" s="87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276</v>
      </c>
      <c r="AT213" s="227" t="s">
        <v>163</v>
      </c>
      <c r="AU213" s="227" t="s">
        <v>79</v>
      </c>
      <c r="AY213" s="20" t="s">
        <v>161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79</v>
      </c>
      <c r="BK213" s="228">
        <f>ROUND(I213*H213,2)</f>
        <v>0</v>
      </c>
      <c r="BL213" s="20" t="s">
        <v>276</v>
      </c>
      <c r="BM213" s="227" t="s">
        <v>2121</v>
      </c>
    </row>
    <row r="214" s="2" customFormat="1" ht="16.5" customHeight="1">
      <c r="A214" s="41"/>
      <c r="B214" s="42"/>
      <c r="C214" s="216" t="s">
        <v>1172</v>
      </c>
      <c r="D214" s="216" t="s">
        <v>163</v>
      </c>
      <c r="E214" s="217" t="s">
        <v>3649</v>
      </c>
      <c r="F214" s="218" t="s">
        <v>3650</v>
      </c>
      <c r="G214" s="219" t="s">
        <v>1125</v>
      </c>
      <c r="H214" s="220">
        <v>5</v>
      </c>
      <c r="I214" s="221"/>
      <c r="J214" s="222">
        <f>ROUND(I214*H214,2)</f>
        <v>0</v>
      </c>
      <c r="K214" s="218" t="s">
        <v>21</v>
      </c>
      <c r="L214" s="47"/>
      <c r="M214" s="223" t="s">
        <v>21</v>
      </c>
      <c r="N214" s="224" t="s">
        <v>43</v>
      </c>
      <c r="O214" s="87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7" t="s">
        <v>276</v>
      </c>
      <c r="AT214" s="227" t="s">
        <v>163</v>
      </c>
      <c r="AU214" s="227" t="s">
        <v>79</v>
      </c>
      <c r="AY214" s="20" t="s">
        <v>161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20" t="s">
        <v>79</v>
      </c>
      <c r="BK214" s="228">
        <f>ROUND(I214*H214,2)</f>
        <v>0</v>
      </c>
      <c r="BL214" s="20" t="s">
        <v>276</v>
      </c>
      <c r="BM214" s="227" t="s">
        <v>2133</v>
      </c>
    </row>
    <row r="215" s="2" customFormat="1" ht="16.5" customHeight="1">
      <c r="A215" s="41"/>
      <c r="B215" s="42"/>
      <c r="C215" s="216" t="s">
        <v>1178</v>
      </c>
      <c r="D215" s="216" t="s">
        <v>163</v>
      </c>
      <c r="E215" s="217" t="s">
        <v>3651</v>
      </c>
      <c r="F215" s="218" t="s">
        <v>3652</v>
      </c>
      <c r="G215" s="219" t="s">
        <v>1125</v>
      </c>
      <c r="H215" s="220">
        <v>7</v>
      </c>
      <c r="I215" s="221"/>
      <c r="J215" s="222">
        <f>ROUND(I215*H215,2)</f>
        <v>0</v>
      </c>
      <c r="K215" s="218" t="s">
        <v>21</v>
      </c>
      <c r="L215" s="47"/>
      <c r="M215" s="223" t="s">
        <v>21</v>
      </c>
      <c r="N215" s="224" t="s">
        <v>43</v>
      </c>
      <c r="O215" s="87"/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276</v>
      </c>
      <c r="AT215" s="227" t="s">
        <v>163</v>
      </c>
      <c r="AU215" s="227" t="s">
        <v>79</v>
      </c>
      <c r="AY215" s="20" t="s">
        <v>161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79</v>
      </c>
      <c r="BK215" s="228">
        <f>ROUND(I215*H215,2)</f>
        <v>0</v>
      </c>
      <c r="BL215" s="20" t="s">
        <v>276</v>
      </c>
      <c r="BM215" s="227" t="s">
        <v>2157</v>
      </c>
    </row>
    <row r="216" s="2" customFormat="1" ht="16.5" customHeight="1">
      <c r="A216" s="41"/>
      <c r="B216" s="42"/>
      <c r="C216" s="216" t="s">
        <v>1185</v>
      </c>
      <c r="D216" s="216" t="s">
        <v>163</v>
      </c>
      <c r="E216" s="217" t="s">
        <v>3653</v>
      </c>
      <c r="F216" s="218" t="s">
        <v>3654</v>
      </c>
      <c r="G216" s="219" t="s">
        <v>1125</v>
      </c>
      <c r="H216" s="220">
        <v>15</v>
      </c>
      <c r="I216" s="221"/>
      <c r="J216" s="222">
        <f>ROUND(I216*H216,2)</f>
        <v>0</v>
      </c>
      <c r="K216" s="218" t="s">
        <v>21</v>
      </c>
      <c r="L216" s="47"/>
      <c r="M216" s="223" t="s">
        <v>21</v>
      </c>
      <c r="N216" s="224" t="s">
        <v>43</v>
      </c>
      <c r="O216" s="87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276</v>
      </c>
      <c r="AT216" s="227" t="s">
        <v>163</v>
      </c>
      <c r="AU216" s="227" t="s">
        <v>79</v>
      </c>
      <c r="AY216" s="20" t="s">
        <v>161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79</v>
      </c>
      <c r="BK216" s="228">
        <f>ROUND(I216*H216,2)</f>
        <v>0</v>
      </c>
      <c r="BL216" s="20" t="s">
        <v>276</v>
      </c>
      <c r="BM216" s="227" t="s">
        <v>2167</v>
      </c>
    </row>
    <row r="217" s="2" customFormat="1" ht="16.5" customHeight="1">
      <c r="A217" s="41"/>
      <c r="B217" s="42"/>
      <c r="C217" s="216" t="s">
        <v>1191</v>
      </c>
      <c r="D217" s="216" t="s">
        <v>163</v>
      </c>
      <c r="E217" s="217" t="s">
        <v>3653</v>
      </c>
      <c r="F217" s="218" t="s">
        <v>3654</v>
      </c>
      <c r="G217" s="219" t="s">
        <v>1125</v>
      </c>
      <c r="H217" s="220">
        <v>16</v>
      </c>
      <c r="I217" s="221"/>
      <c r="J217" s="222">
        <f>ROUND(I217*H217,2)</f>
        <v>0</v>
      </c>
      <c r="K217" s="218" t="s">
        <v>21</v>
      </c>
      <c r="L217" s="47"/>
      <c r="M217" s="223" t="s">
        <v>21</v>
      </c>
      <c r="N217" s="224" t="s">
        <v>43</v>
      </c>
      <c r="O217" s="87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7" t="s">
        <v>276</v>
      </c>
      <c r="AT217" s="227" t="s">
        <v>163</v>
      </c>
      <c r="AU217" s="227" t="s">
        <v>79</v>
      </c>
      <c r="AY217" s="20" t="s">
        <v>161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20" t="s">
        <v>79</v>
      </c>
      <c r="BK217" s="228">
        <f>ROUND(I217*H217,2)</f>
        <v>0</v>
      </c>
      <c r="BL217" s="20" t="s">
        <v>276</v>
      </c>
      <c r="BM217" s="227" t="s">
        <v>2181</v>
      </c>
    </row>
    <row r="218" s="2" customFormat="1" ht="16.5" customHeight="1">
      <c r="A218" s="41"/>
      <c r="B218" s="42"/>
      <c r="C218" s="216" t="s">
        <v>1197</v>
      </c>
      <c r="D218" s="216" t="s">
        <v>163</v>
      </c>
      <c r="E218" s="217" t="s">
        <v>3655</v>
      </c>
      <c r="F218" s="218" t="s">
        <v>3656</v>
      </c>
      <c r="G218" s="219" t="s">
        <v>1125</v>
      </c>
      <c r="H218" s="220">
        <v>2</v>
      </c>
      <c r="I218" s="221"/>
      <c r="J218" s="222">
        <f>ROUND(I218*H218,2)</f>
        <v>0</v>
      </c>
      <c r="K218" s="218" t="s">
        <v>21</v>
      </c>
      <c r="L218" s="47"/>
      <c r="M218" s="223" t="s">
        <v>21</v>
      </c>
      <c r="N218" s="224" t="s">
        <v>43</v>
      </c>
      <c r="O218" s="87"/>
      <c r="P218" s="225">
        <f>O218*H218</f>
        <v>0</v>
      </c>
      <c r="Q218" s="225">
        <v>0</v>
      </c>
      <c r="R218" s="225">
        <f>Q218*H218</f>
        <v>0</v>
      </c>
      <c r="S218" s="225">
        <v>0</v>
      </c>
      <c r="T218" s="226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7" t="s">
        <v>276</v>
      </c>
      <c r="AT218" s="227" t="s">
        <v>163</v>
      </c>
      <c r="AU218" s="227" t="s">
        <v>79</v>
      </c>
      <c r="AY218" s="20" t="s">
        <v>161</v>
      </c>
      <c r="BE218" s="228">
        <f>IF(N218="základní",J218,0)</f>
        <v>0</v>
      </c>
      <c r="BF218" s="228">
        <f>IF(N218="snížená",J218,0)</f>
        <v>0</v>
      </c>
      <c r="BG218" s="228">
        <f>IF(N218="zákl. přenesená",J218,0)</f>
        <v>0</v>
      </c>
      <c r="BH218" s="228">
        <f>IF(N218="sníž. přenesená",J218,0)</f>
        <v>0</v>
      </c>
      <c r="BI218" s="228">
        <f>IF(N218="nulová",J218,0)</f>
        <v>0</v>
      </c>
      <c r="BJ218" s="20" t="s">
        <v>79</v>
      </c>
      <c r="BK218" s="228">
        <f>ROUND(I218*H218,2)</f>
        <v>0</v>
      </c>
      <c r="BL218" s="20" t="s">
        <v>276</v>
      </c>
      <c r="BM218" s="227" t="s">
        <v>2197</v>
      </c>
    </row>
    <row r="219" s="12" customFormat="1" ht="25.92" customHeight="1">
      <c r="A219" s="12"/>
      <c r="B219" s="200"/>
      <c r="C219" s="201"/>
      <c r="D219" s="202" t="s">
        <v>71</v>
      </c>
      <c r="E219" s="203" t="s">
        <v>204</v>
      </c>
      <c r="F219" s="203" t="s">
        <v>162</v>
      </c>
      <c r="G219" s="201"/>
      <c r="H219" s="201"/>
      <c r="I219" s="204"/>
      <c r="J219" s="205">
        <f>BK219</f>
        <v>0</v>
      </c>
      <c r="K219" s="201"/>
      <c r="L219" s="206"/>
      <c r="M219" s="207"/>
      <c r="N219" s="208"/>
      <c r="O219" s="208"/>
      <c r="P219" s="209">
        <f>SUM(P220:P223)</f>
        <v>0</v>
      </c>
      <c r="Q219" s="208"/>
      <c r="R219" s="209">
        <f>SUM(R220:R223)</f>
        <v>0</v>
      </c>
      <c r="S219" s="208"/>
      <c r="T219" s="210">
        <f>SUM(T220:T223)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1" t="s">
        <v>79</v>
      </c>
      <c r="AT219" s="212" t="s">
        <v>71</v>
      </c>
      <c r="AU219" s="212" t="s">
        <v>72</v>
      </c>
      <c r="AY219" s="211" t="s">
        <v>161</v>
      </c>
      <c r="BK219" s="213">
        <f>SUM(BK220:BK223)</f>
        <v>0</v>
      </c>
    </row>
    <row r="220" s="2" customFormat="1" ht="16.5" customHeight="1">
      <c r="A220" s="41"/>
      <c r="B220" s="42"/>
      <c r="C220" s="216" t="s">
        <v>1205</v>
      </c>
      <c r="D220" s="216" t="s">
        <v>163</v>
      </c>
      <c r="E220" s="217" t="s">
        <v>3657</v>
      </c>
      <c r="F220" s="218" t="s">
        <v>3658</v>
      </c>
      <c r="G220" s="219" t="s">
        <v>324</v>
      </c>
      <c r="H220" s="220">
        <v>45</v>
      </c>
      <c r="I220" s="221"/>
      <c r="J220" s="222">
        <f>ROUND(I220*H220,2)</f>
        <v>0</v>
      </c>
      <c r="K220" s="218" t="s">
        <v>21</v>
      </c>
      <c r="L220" s="47"/>
      <c r="M220" s="223" t="s">
        <v>21</v>
      </c>
      <c r="N220" s="224" t="s">
        <v>43</v>
      </c>
      <c r="O220" s="87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7" t="s">
        <v>276</v>
      </c>
      <c r="AT220" s="227" t="s">
        <v>163</v>
      </c>
      <c r="AU220" s="227" t="s">
        <v>79</v>
      </c>
      <c r="AY220" s="20" t="s">
        <v>161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20" t="s">
        <v>79</v>
      </c>
      <c r="BK220" s="228">
        <f>ROUND(I220*H220,2)</f>
        <v>0</v>
      </c>
      <c r="BL220" s="20" t="s">
        <v>276</v>
      </c>
      <c r="BM220" s="227" t="s">
        <v>2205</v>
      </c>
    </row>
    <row r="221" s="2" customFormat="1" ht="16.5" customHeight="1">
      <c r="A221" s="41"/>
      <c r="B221" s="42"/>
      <c r="C221" s="216" t="s">
        <v>1210</v>
      </c>
      <c r="D221" s="216" t="s">
        <v>163</v>
      </c>
      <c r="E221" s="217" t="s">
        <v>3659</v>
      </c>
      <c r="F221" s="218" t="s">
        <v>3660</v>
      </c>
      <c r="G221" s="219" t="s">
        <v>324</v>
      </c>
      <c r="H221" s="220">
        <v>20</v>
      </c>
      <c r="I221" s="221"/>
      <c r="J221" s="222">
        <f>ROUND(I221*H221,2)</f>
        <v>0</v>
      </c>
      <c r="K221" s="218" t="s">
        <v>21</v>
      </c>
      <c r="L221" s="47"/>
      <c r="M221" s="223" t="s">
        <v>21</v>
      </c>
      <c r="N221" s="224" t="s">
        <v>43</v>
      </c>
      <c r="O221" s="87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7" t="s">
        <v>276</v>
      </c>
      <c r="AT221" s="227" t="s">
        <v>163</v>
      </c>
      <c r="AU221" s="227" t="s">
        <v>79</v>
      </c>
      <c r="AY221" s="20" t="s">
        <v>161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20" t="s">
        <v>79</v>
      </c>
      <c r="BK221" s="228">
        <f>ROUND(I221*H221,2)</f>
        <v>0</v>
      </c>
      <c r="BL221" s="20" t="s">
        <v>276</v>
      </c>
      <c r="BM221" s="227" t="s">
        <v>2213</v>
      </c>
    </row>
    <row r="222" s="2" customFormat="1" ht="16.5" customHeight="1">
      <c r="A222" s="41"/>
      <c r="B222" s="42"/>
      <c r="C222" s="216" t="s">
        <v>1217</v>
      </c>
      <c r="D222" s="216" t="s">
        <v>163</v>
      </c>
      <c r="E222" s="217" t="s">
        <v>3661</v>
      </c>
      <c r="F222" s="218" t="s">
        <v>3662</v>
      </c>
      <c r="G222" s="219" t="s">
        <v>324</v>
      </c>
      <c r="H222" s="220">
        <v>20</v>
      </c>
      <c r="I222" s="221"/>
      <c r="J222" s="222">
        <f>ROUND(I222*H222,2)</f>
        <v>0</v>
      </c>
      <c r="K222" s="218" t="s">
        <v>21</v>
      </c>
      <c r="L222" s="47"/>
      <c r="M222" s="223" t="s">
        <v>21</v>
      </c>
      <c r="N222" s="224" t="s">
        <v>43</v>
      </c>
      <c r="O222" s="87"/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276</v>
      </c>
      <c r="AT222" s="227" t="s">
        <v>163</v>
      </c>
      <c r="AU222" s="227" t="s">
        <v>79</v>
      </c>
      <c r="AY222" s="20" t="s">
        <v>161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79</v>
      </c>
      <c r="BK222" s="228">
        <f>ROUND(I222*H222,2)</f>
        <v>0</v>
      </c>
      <c r="BL222" s="20" t="s">
        <v>276</v>
      </c>
      <c r="BM222" s="227" t="s">
        <v>2221</v>
      </c>
    </row>
    <row r="223" s="2" customFormat="1" ht="16.5" customHeight="1">
      <c r="A223" s="41"/>
      <c r="B223" s="42"/>
      <c r="C223" s="216" t="s">
        <v>1224</v>
      </c>
      <c r="D223" s="216" t="s">
        <v>163</v>
      </c>
      <c r="E223" s="217" t="s">
        <v>3663</v>
      </c>
      <c r="F223" s="218" t="s">
        <v>3664</v>
      </c>
      <c r="G223" s="219" t="s">
        <v>324</v>
      </c>
      <c r="H223" s="220">
        <v>45</v>
      </c>
      <c r="I223" s="221"/>
      <c r="J223" s="222">
        <f>ROUND(I223*H223,2)</f>
        <v>0</v>
      </c>
      <c r="K223" s="218" t="s">
        <v>21</v>
      </c>
      <c r="L223" s="47"/>
      <c r="M223" s="223" t="s">
        <v>21</v>
      </c>
      <c r="N223" s="224" t="s">
        <v>43</v>
      </c>
      <c r="O223" s="87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7" t="s">
        <v>276</v>
      </c>
      <c r="AT223" s="227" t="s">
        <v>163</v>
      </c>
      <c r="AU223" s="227" t="s">
        <v>79</v>
      </c>
      <c r="AY223" s="20" t="s">
        <v>161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20" t="s">
        <v>79</v>
      </c>
      <c r="BK223" s="228">
        <f>ROUND(I223*H223,2)</f>
        <v>0</v>
      </c>
      <c r="BL223" s="20" t="s">
        <v>276</v>
      </c>
      <c r="BM223" s="227" t="s">
        <v>2230</v>
      </c>
    </row>
    <row r="224" s="12" customFormat="1" ht="25.92" customHeight="1">
      <c r="A224" s="12"/>
      <c r="B224" s="200"/>
      <c r="C224" s="201"/>
      <c r="D224" s="202" t="s">
        <v>71</v>
      </c>
      <c r="E224" s="203" t="s">
        <v>211</v>
      </c>
      <c r="F224" s="203" t="s">
        <v>3665</v>
      </c>
      <c r="G224" s="201"/>
      <c r="H224" s="201"/>
      <c r="I224" s="204"/>
      <c r="J224" s="205">
        <f>BK224</f>
        <v>0</v>
      </c>
      <c r="K224" s="201"/>
      <c r="L224" s="206"/>
      <c r="M224" s="207"/>
      <c r="N224" s="208"/>
      <c r="O224" s="208"/>
      <c r="P224" s="209">
        <f>SUM(P225:P228)</f>
        <v>0</v>
      </c>
      <c r="Q224" s="208"/>
      <c r="R224" s="209">
        <f>SUM(R225:R228)</f>
        <v>0</v>
      </c>
      <c r="S224" s="208"/>
      <c r="T224" s="210">
        <f>SUM(T225:T228)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1" t="s">
        <v>79</v>
      </c>
      <c r="AT224" s="212" t="s">
        <v>71</v>
      </c>
      <c r="AU224" s="212" t="s">
        <v>72</v>
      </c>
      <c r="AY224" s="211" t="s">
        <v>161</v>
      </c>
      <c r="BK224" s="213">
        <f>SUM(BK225:BK228)</f>
        <v>0</v>
      </c>
    </row>
    <row r="225" s="2" customFormat="1" ht="16.5" customHeight="1">
      <c r="A225" s="41"/>
      <c r="B225" s="42"/>
      <c r="C225" s="216" t="s">
        <v>1229</v>
      </c>
      <c r="D225" s="216" t="s">
        <v>163</v>
      </c>
      <c r="E225" s="217" t="s">
        <v>3666</v>
      </c>
      <c r="F225" s="218" t="s">
        <v>3667</v>
      </c>
      <c r="G225" s="219" t="s">
        <v>1125</v>
      </c>
      <c r="H225" s="220">
        <v>2</v>
      </c>
      <c r="I225" s="221"/>
      <c r="J225" s="222">
        <f>ROUND(I225*H225,2)</f>
        <v>0</v>
      </c>
      <c r="K225" s="218" t="s">
        <v>21</v>
      </c>
      <c r="L225" s="47"/>
      <c r="M225" s="223" t="s">
        <v>21</v>
      </c>
      <c r="N225" s="224" t="s">
        <v>43</v>
      </c>
      <c r="O225" s="87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7" t="s">
        <v>276</v>
      </c>
      <c r="AT225" s="227" t="s">
        <v>163</v>
      </c>
      <c r="AU225" s="227" t="s">
        <v>79</v>
      </c>
      <c r="AY225" s="20" t="s">
        <v>161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20" t="s">
        <v>79</v>
      </c>
      <c r="BK225" s="228">
        <f>ROUND(I225*H225,2)</f>
        <v>0</v>
      </c>
      <c r="BL225" s="20" t="s">
        <v>276</v>
      </c>
      <c r="BM225" s="227" t="s">
        <v>2238</v>
      </c>
    </row>
    <row r="226" s="2" customFormat="1" ht="16.5" customHeight="1">
      <c r="A226" s="41"/>
      <c r="B226" s="42"/>
      <c r="C226" s="216" t="s">
        <v>1251</v>
      </c>
      <c r="D226" s="216" t="s">
        <v>163</v>
      </c>
      <c r="E226" s="217" t="s">
        <v>3668</v>
      </c>
      <c r="F226" s="218" t="s">
        <v>3669</v>
      </c>
      <c r="G226" s="219" t="s">
        <v>1125</v>
      </c>
      <c r="H226" s="220">
        <v>1</v>
      </c>
      <c r="I226" s="221"/>
      <c r="J226" s="222">
        <f>ROUND(I226*H226,2)</f>
        <v>0</v>
      </c>
      <c r="K226" s="218" t="s">
        <v>21</v>
      </c>
      <c r="L226" s="47"/>
      <c r="M226" s="223" t="s">
        <v>21</v>
      </c>
      <c r="N226" s="224" t="s">
        <v>43</v>
      </c>
      <c r="O226" s="87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7" t="s">
        <v>276</v>
      </c>
      <c r="AT226" s="227" t="s">
        <v>163</v>
      </c>
      <c r="AU226" s="227" t="s">
        <v>79</v>
      </c>
      <c r="AY226" s="20" t="s">
        <v>161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20" t="s">
        <v>79</v>
      </c>
      <c r="BK226" s="228">
        <f>ROUND(I226*H226,2)</f>
        <v>0</v>
      </c>
      <c r="BL226" s="20" t="s">
        <v>276</v>
      </c>
      <c r="BM226" s="227" t="s">
        <v>3670</v>
      </c>
    </row>
    <row r="227" s="2" customFormat="1" ht="16.5" customHeight="1">
      <c r="A227" s="41"/>
      <c r="B227" s="42"/>
      <c r="C227" s="216" t="s">
        <v>1256</v>
      </c>
      <c r="D227" s="216" t="s">
        <v>163</v>
      </c>
      <c r="E227" s="217" t="s">
        <v>3671</v>
      </c>
      <c r="F227" s="218" t="s">
        <v>3672</v>
      </c>
      <c r="G227" s="219" t="s">
        <v>1125</v>
      </c>
      <c r="H227" s="220">
        <v>1</v>
      </c>
      <c r="I227" s="221"/>
      <c r="J227" s="222">
        <f>ROUND(I227*H227,2)</f>
        <v>0</v>
      </c>
      <c r="K227" s="218" t="s">
        <v>21</v>
      </c>
      <c r="L227" s="47"/>
      <c r="M227" s="223" t="s">
        <v>21</v>
      </c>
      <c r="N227" s="224" t="s">
        <v>43</v>
      </c>
      <c r="O227" s="87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7" t="s">
        <v>276</v>
      </c>
      <c r="AT227" s="227" t="s">
        <v>163</v>
      </c>
      <c r="AU227" s="227" t="s">
        <v>79</v>
      </c>
      <c r="AY227" s="20" t="s">
        <v>161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20" t="s">
        <v>79</v>
      </c>
      <c r="BK227" s="228">
        <f>ROUND(I227*H227,2)</f>
        <v>0</v>
      </c>
      <c r="BL227" s="20" t="s">
        <v>276</v>
      </c>
      <c r="BM227" s="227" t="s">
        <v>3673</v>
      </c>
    </row>
    <row r="228" s="2" customFormat="1" ht="16.5" customHeight="1">
      <c r="A228" s="41"/>
      <c r="B228" s="42"/>
      <c r="C228" s="216" t="s">
        <v>1261</v>
      </c>
      <c r="D228" s="216" t="s">
        <v>163</v>
      </c>
      <c r="E228" s="217" t="s">
        <v>3674</v>
      </c>
      <c r="F228" s="218" t="s">
        <v>3675</v>
      </c>
      <c r="G228" s="219" t="s">
        <v>1125</v>
      </c>
      <c r="H228" s="220">
        <v>1</v>
      </c>
      <c r="I228" s="221"/>
      <c r="J228" s="222">
        <f>ROUND(I228*H228,2)</f>
        <v>0</v>
      </c>
      <c r="K228" s="218" t="s">
        <v>21</v>
      </c>
      <c r="L228" s="47"/>
      <c r="M228" s="294" t="s">
        <v>21</v>
      </c>
      <c r="N228" s="295" t="s">
        <v>43</v>
      </c>
      <c r="O228" s="296"/>
      <c r="P228" s="297">
        <f>O228*H228</f>
        <v>0</v>
      </c>
      <c r="Q228" s="297">
        <v>0</v>
      </c>
      <c r="R228" s="297">
        <f>Q228*H228</f>
        <v>0</v>
      </c>
      <c r="S228" s="297">
        <v>0</v>
      </c>
      <c r="T228" s="298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276</v>
      </c>
      <c r="AT228" s="227" t="s">
        <v>163</v>
      </c>
      <c r="AU228" s="227" t="s">
        <v>79</v>
      </c>
      <c r="AY228" s="20" t="s">
        <v>161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79</v>
      </c>
      <c r="BK228" s="228">
        <f>ROUND(I228*H228,2)</f>
        <v>0</v>
      </c>
      <c r="BL228" s="20" t="s">
        <v>276</v>
      </c>
      <c r="BM228" s="227" t="s">
        <v>3676</v>
      </c>
    </row>
    <row r="229" s="2" customFormat="1" ht="6.96" customHeight="1">
      <c r="A229" s="41"/>
      <c r="B229" s="62"/>
      <c r="C229" s="63"/>
      <c r="D229" s="63"/>
      <c r="E229" s="63"/>
      <c r="F229" s="63"/>
      <c r="G229" s="63"/>
      <c r="H229" s="63"/>
      <c r="I229" s="63"/>
      <c r="J229" s="63"/>
      <c r="K229" s="63"/>
      <c r="L229" s="47"/>
      <c r="M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</row>
  </sheetData>
  <sheetProtection sheet="1" autoFilter="0" formatColumns="0" formatRows="0" objects="1" scenarios="1" spinCount="100000" saltValue="QsIMyufEgPREeaQKF3TcjPZ89Ay/m9e317oYakpiaft+sOUhXYbtHrErt++OJMFrZjJd/Lzhpa673WuucKIWdA==" hashValue="1y/r2oxCUBQJ9wxbyK31gya+ksyW7VJxoR787/uqqlPIDhOxWr5xj/vR8klJFkonRWygTyypZGdaLqnD7HajmA==" algorithmName="SHA-512" password="CC35"/>
  <autoFilter ref="C96:K228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3:H83"/>
    <mergeCell ref="E87:H87"/>
    <mergeCell ref="E85:H85"/>
    <mergeCell ref="E89:H8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>
      <c r="B8" s="23"/>
      <c r="D8" s="146" t="s">
        <v>130</v>
      </c>
      <c r="L8" s="23"/>
    </row>
    <row r="9" s="1" customFormat="1" ht="16.5" customHeight="1">
      <c r="B9" s="23"/>
      <c r="E9" s="147" t="s">
        <v>131</v>
      </c>
      <c r="F9" s="1"/>
      <c r="G9" s="1"/>
      <c r="H9" s="1"/>
      <c r="L9" s="23"/>
    </row>
    <row r="10" s="1" customFormat="1" ht="12" customHeight="1">
      <c r="B10" s="23"/>
      <c r="D10" s="146" t="s">
        <v>132</v>
      </c>
      <c r="L10" s="23"/>
    </row>
    <row r="11" s="2" customFormat="1" ht="16.5" customHeight="1">
      <c r="A11" s="41"/>
      <c r="B11" s="47"/>
      <c r="C11" s="41"/>
      <c r="D11" s="41"/>
      <c r="E11" s="159" t="s">
        <v>3433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3434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3677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21</v>
      </c>
      <c r="G15" s="41"/>
      <c r="H15" s="41"/>
      <c r="I15" s="146" t="s">
        <v>20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22</v>
      </c>
      <c r="E16" s="41"/>
      <c r="F16" s="136" t="s">
        <v>23</v>
      </c>
      <c r="G16" s="41"/>
      <c r="H16" s="41"/>
      <c r="I16" s="146" t="s">
        <v>24</v>
      </c>
      <c r="J16" s="150" t="str">
        <f>'Rekapitulace stavby'!AN8</f>
        <v>8. 11. 2024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26</v>
      </c>
      <c r="E18" s="41"/>
      <c r="F18" s="41"/>
      <c r="G18" s="41"/>
      <c r="H18" s="41"/>
      <c r="I18" s="146" t="s">
        <v>27</v>
      </c>
      <c r="J18" s="136" t="s">
        <v>21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">
        <v>28</v>
      </c>
      <c r="F19" s="41"/>
      <c r="G19" s="41"/>
      <c r="H19" s="41"/>
      <c r="I19" s="146" t="s">
        <v>29</v>
      </c>
      <c r="J19" s="136" t="s">
        <v>21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30</v>
      </c>
      <c r="E21" s="41"/>
      <c r="F21" s="41"/>
      <c r="G21" s="41"/>
      <c r="H21" s="41"/>
      <c r="I21" s="146" t="s">
        <v>27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29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32</v>
      </c>
      <c r="E24" s="41"/>
      <c r="F24" s="41"/>
      <c r="G24" s="41"/>
      <c r="H24" s="41"/>
      <c r="I24" s="146" t="s">
        <v>27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">
        <v>33</v>
      </c>
      <c r="F25" s="41"/>
      <c r="G25" s="41"/>
      <c r="H25" s="41"/>
      <c r="I25" s="146" t="s">
        <v>29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35</v>
      </c>
      <c r="E27" s="41"/>
      <c r="F27" s="41"/>
      <c r="G27" s="41"/>
      <c r="H27" s="41"/>
      <c r="I27" s="146" t="s">
        <v>27</v>
      </c>
      <c r="J27" s="136" t="s">
        <v>21</v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">
        <v>33</v>
      </c>
      <c r="F28" s="41"/>
      <c r="G28" s="41"/>
      <c r="H28" s="41"/>
      <c r="I28" s="146" t="s">
        <v>29</v>
      </c>
      <c r="J28" s="136" t="s">
        <v>21</v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21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38</v>
      </c>
      <c r="E34" s="41"/>
      <c r="F34" s="41"/>
      <c r="G34" s="41"/>
      <c r="H34" s="41"/>
      <c r="I34" s="41"/>
      <c r="J34" s="157">
        <f>ROUND(J94,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40</v>
      </c>
      <c r="G36" s="41"/>
      <c r="H36" s="41"/>
      <c r="I36" s="158" t="s">
        <v>39</v>
      </c>
      <c r="J36" s="158" t="s">
        <v>41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42</v>
      </c>
      <c r="E37" s="146" t="s">
        <v>43</v>
      </c>
      <c r="F37" s="160">
        <f>ROUND((SUM(BE94:BE124)),  2)</f>
        <v>0</v>
      </c>
      <c r="G37" s="41"/>
      <c r="H37" s="41"/>
      <c r="I37" s="161">
        <v>0.20999999999999999</v>
      </c>
      <c r="J37" s="160">
        <f>ROUND(((SUM(BE94:BE124))*I37),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44</v>
      </c>
      <c r="F38" s="160">
        <f>ROUND((SUM(BF94:BF124)),  2)</f>
        <v>0</v>
      </c>
      <c r="G38" s="41"/>
      <c r="H38" s="41"/>
      <c r="I38" s="161">
        <v>0.14999999999999999</v>
      </c>
      <c r="J38" s="160">
        <f>ROUND(((SUM(BF94:BF124))*I38),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ROUND((SUM(BG94:BG124)),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46</v>
      </c>
      <c r="F40" s="160">
        <f>ROUND((SUM(BH94:BH124)),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47</v>
      </c>
      <c r="F41" s="160">
        <f>ROUND((SUM(BI94:BI124)),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48</v>
      </c>
      <c r="E43" s="164"/>
      <c r="F43" s="164"/>
      <c r="G43" s="165" t="s">
        <v>49</v>
      </c>
      <c r="H43" s="166" t="s">
        <v>50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135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1. etapa - Rekonstrukce a přístavba Loděnice Mšeno, Jablonec nad Nisou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130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131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132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9" t="s">
        <v>3433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3434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D.1.4.4.2 - Domácí telefon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22</v>
      </c>
      <c r="D60" s="43"/>
      <c r="E60" s="43"/>
      <c r="F60" s="30" t="str">
        <f>F16</f>
        <v xml:space="preserve">Mšeno nad Nisou </v>
      </c>
      <c r="G60" s="43"/>
      <c r="H60" s="43"/>
      <c r="I60" s="35" t="s">
        <v>24</v>
      </c>
      <c r="J60" s="75" t="str">
        <f>IF(J16="","",J16)</f>
        <v>8. 11. 2024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25.65" customHeight="1">
      <c r="A62" s="41"/>
      <c r="B62" s="42"/>
      <c r="C62" s="35" t="s">
        <v>26</v>
      </c>
      <c r="D62" s="43"/>
      <c r="E62" s="43"/>
      <c r="F62" s="30" t="str">
        <f>E19</f>
        <v>Rychlostní kanoistika Jablonec nad Nisou, z.s.</v>
      </c>
      <c r="G62" s="43"/>
      <c r="H62" s="43"/>
      <c r="I62" s="35" t="s">
        <v>32</v>
      </c>
      <c r="J62" s="39" t="str">
        <f>E25</f>
        <v>Studio Raketoplán, s.r.o.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5.65" customHeight="1">
      <c r="A63" s="41"/>
      <c r="B63" s="42"/>
      <c r="C63" s="35" t="s">
        <v>30</v>
      </c>
      <c r="D63" s="43"/>
      <c r="E63" s="43"/>
      <c r="F63" s="30" t="str">
        <f>IF(E22="","",E22)</f>
        <v>Vyplň údaj</v>
      </c>
      <c r="G63" s="43"/>
      <c r="H63" s="43"/>
      <c r="I63" s="35" t="s">
        <v>35</v>
      </c>
      <c r="J63" s="39" t="str">
        <f>E28</f>
        <v>Studio Raketoplán, s.r.o.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136</v>
      </c>
      <c r="D65" s="175"/>
      <c r="E65" s="175"/>
      <c r="F65" s="175"/>
      <c r="G65" s="175"/>
      <c r="H65" s="175"/>
      <c r="I65" s="175"/>
      <c r="J65" s="176" t="s">
        <v>137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70</v>
      </c>
      <c r="D67" s="43"/>
      <c r="E67" s="43"/>
      <c r="F67" s="43"/>
      <c r="G67" s="43"/>
      <c r="H67" s="43"/>
      <c r="I67" s="43"/>
      <c r="J67" s="105">
        <f>J94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138</v>
      </c>
    </row>
    <row r="68" s="9" customFormat="1" ht="24.96" customHeight="1">
      <c r="A68" s="9"/>
      <c r="B68" s="178"/>
      <c r="C68" s="179"/>
      <c r="D68" s="180" t="s">
        <v>3678</v>
      </c>
      <c r="E68" s="181"/>
      <c r="F68" s="181"/>
      <c r="G68" s="181"/>
      <c r="H68" s="181"/>
      <c r="I68" s="181"/>
      <c r="J68" s="182">
        <f>J95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3679</v>
      </c>
      <c r="E69" s="181"/>
      <c r="F69" s="181"/>
      <c r="G69" s="181"/>
      <c r="H69" s="181"/>
      <c r="I69" s="181"/>
      <c r="J69" s="182">
        <f>J111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3441</v>
      </c>
      <c r="E70" s="181"/>
      <c r="F70" s="181"/>
      <c r="G70" s="181"/>
      <c r="H70" s="181"/>
      <c r="I70" s="181"/>
      <c r="J70" s="182">
        <f>J121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146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3" t="str">
        <f>E7</f>
        <v>1. etapa - Rekonstrukce a přístavba Loděnice Mšeno, Jablonec nad Nisou</v>
      </c>
      <c r="F80" s="35"/>
      <c r="G80" s="35"/>
      <c r="H80" s="35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130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1" customFormat="1" ht="16.5" customHeight="1">
      <c r="B82" s="24"/>
      <c r="C82" s="25"/>
      <c r="D82" s="25"/>
      <c r="E82" s="173" t="s">
        <v>131</v>
      </c>
      <c r="F82" s="25"/>
      <c r="G82" s="25"/>
      <c r="H82" s="25"/>
      <c r="I82" s="25"/>
      <c r="J82" s="25"/>
      <c r="K82" s="25"/>
      <c r="L82" s="23"/>
    </row>
    <row r="83" s="1" customFormat="1" ht="12" customHeight="1">
      <c r="B83" s="24"/>
      <c r="C83" s="35" t="s">
        <v>132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299" t="s">
        <v>3433</v>
      </c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3434</v>
      </c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E13</f>
        <v>D.1.4.4.2 - Domácí telefon</v>
      </c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22</v>
      </c>
      <c r="D88" s="43"/>
      <c r="E88" s="43"/>
      <c r="F88" s="30" t="str">
        <f>F16</f>
        <v xml:space="preserve">Mšeno nad Nisou </v>
      </c>
      <c r="G88" s="43"/>
      <c r="H88" s="43"/>
      <c r="I88" s="35" t="s">
        <v>24</v>
      </c>
      <c r="J88" s="75" t="str">
        <f>IF(J16="","",J16)</f>
        <v>8. 11. 2024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25.65" customHeight="1">
      <c r="A90" s="41"/>
      <c r="B90" s="42"/>
      <c r="C90" s="35" t="s">
        <v>26</v>
      </c>
      <c r="D90" s="43"/>
      <c r="E90" s="43"/>
      <c r="F90" s="30" t="str">
        <f>E19</f>
        <v>Rychlostní kanoistika Jablonec nad Nisou, z.s.</v>
      </c>
      <c r="G90" s="43"/>
      <c r="H90" s="43"/>
      <c r="I90" s="35" t="s">
        <v>32</v>
      </c>
      <c r="J90" s="39" t="str">
        <f>E25</f>
        <v>Studio Raketoplán, s.r.o.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25.65" customHeight="1">
      <c r="A91" s="41"/>
      <c r="B91" s="42"/>
      <c r="C91" s="35" t="s">
        <v>30</v>
      </c>
      <c r="D91" s="43"/>
      <c r="E91" s="43"/>
      <c r="F91" s="30" t="str">
        <f>IF(E22="","",E22)</f>
        <v>Vyplň údaj</v>
      </c>
      <c r="G91" s="43"/>
      <c r="H91" s="43"/>
      <c r="I91" s="35" t="s">
        <v>35</v>
      </c>
      <c r="J91" s="39" t="str">
        <f>E28</f>
        <v>Studio Raketoplán, s.r.o.</v>
      </c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9"/>
      <c r="B93" s="190"/>
      <c r="C93" s="191" t="s">
        <v>147</v>
      </c>
      <c r="D93" s="192" t="s">
        <v>57</v>
      </c>
      <c r="E93" s="192" t="s">
        <v>53</v>
      </c>
      <c r="F93" s="192" t="s">
        <v>54</v>
      </c>
      <c r="G93" s="192" t="s">
        <v>148</v>
      </c>
      <c r="H93" s="192" t="s">
        <v>149</v>
      </c>
      <c r="I93" s="192" t="s">
        <v>150</v>
      </c>
      <c r="J93" s="192" t="s">
        <v>137</v>
      </c>
      <c r="K93" s="193" t="s">
        <v>151</v>
      </c>
      <c r="L93" s="194"/>
      <c r="M93" s="95" t="s">
        <v>21</v>
      </c>
      <c r="N93" s="96" t="s">
        <v>42</v>
      </c>
      <c r="O93" s="96" t="s">
        <v>152</v>
      </c>
      <c r="P93" s="96" t="s">
        <v>153</v>
      </c>
      <c r="Q93" s="96" t="s">
        <v>154</v>
      </c>
      <c r="R93" s="96" t="s">
        <v>155</v>
      </c>
      <c r="S93" s="96" t="s">
        <v>156</v>
      </c>
      <c r="T93" s="97" t="s">
        <v>157</v>
      </c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</row>
    <row r="94" s="2" customFormat="1" ht="22.8" customHeight="1">
      <c r="A94" s="41"/>
      <c r="B94" s="42"/>
      <c r="C94" s="102" t="s">
        <v>158</v>
      </c>
      <c r="D94" s="43"/>
      <c r="E94" s="43"/>
      <c r="F94" s="43"/>
      <c r="G94" s="43"/>
      <c r="H94" s="43"/>
      <c r="I94" s="43"/>
      <c r="J94" s="195">
        <f>BK94</f>
        <v>0</v>
      </c>
      <c r="K94" s="43"/>
      <c r="L94" s="47"/>
      <c r="M94" s="98"/>
      <c r="N94" s="196"/>
      <c r="O94" s="99"/>
      <c r="P94" s="197">
        <f>P95+P111+P121</f>
        <v>0</v>
      </c>
      <c r="Q94" s="99"/>
      <c r="R94" s="197">
        <f>R95+R111+R121</f>
        <v>0</v>
      </c>
      <c r="S94" s="99"/>
      <c r="T94" s="198">
        <f>T95+T111+T121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71</v>
      </c>
      <c r="AU94" s="20" t="s">
        <v>138</v>
      </c>
      <c r="BK94" s="199">
        <f>BK95+BK111+BK121</f>
        <v>0</v>
      </c>
    </row>
    <row r="95" s="12" customFormat="1" ht="25.92" customHeight="1">
      <c r="A95" s="12"/>
      <c r="B95" s="200"/>
      <c r="C95" s="201"/>
      <c r="D95" s="202" t="s">
        <v>71</v>
      </c>
      <c r="E95" s="203" t="s">
        <v>79</v>
      </c>
      <c r="F95" s="203" t="s">
        <v>3467</v>
      </c>
      <c r="G95" s="201"/>
      <c r="H95" s="201"/>
      <c r="I95" s="204"/>
      <c r="J95" s="205">
        <f>BK95</f>
        <v>0</v>
      </c>
      <c r="K95" s="201"/>
      <c r="L95" s="206"/>
      <c r="M95" s="207"/>
      <c r="N95" s="208"/>
      <c r="O95" s="208"/>
      <c r="P95" s="209">
        <f>SUM(P96:P110)</f>
        <v>0</v>
      </c>
      <c r="Q95" s="208"/>
      <c r="R95" s="209">
        <f>SUM(R96:R110)</f>
        <v>0</v>
      </c>
      <c r="S95" s="208"/>
      <c r="T95" s="210">
        <f>SUM(T96:T110)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1" t="s">
        <v>79</v>
      </c>
      <c r="AT95" s="212" t="s">
        <v>71</v>
      </c>
      <c r="AU95" s="212" t="s">
        <v>72</v>
      </c>
      <c r="AY95" s="211" t="s">
        <v>161</v>
      </c>
      <c r="BK95" s="213">
        <f>SUM(BK96:BK110)</f>
        <v>0</v>
      </c>
    </row>
    <row r="96" s="2" customFormat="1" ht="16.5" customHeight="1">
      <c r="A96" s="41"/>
      <c r="B96" s="42"/>
      <c r="C96" s="216" t="s">
        <v>79</v>
      </c>
      <c r="D96" s="216" t="s">
        <v>163</v>
      </c>
      <c r="E96" s="217" t="s">
        <v>3680</v>
      </c>
      <c r="F96" s="218" t="s">
        <v>3681</v>
      </c>
      <c r="G96" s="219" t="s">
        <v>324</v>
      </c>
      <c r="H96" s="220">
        <v>80</v>
      </c>
      <c r="I96" s="221"/>
      <c r="J96" s="222">
        <f>ROUND(I96*H96,2)</f>
        <v>0</v>
      </c>
      <c r="K96" s="218" t="s">
        <v>21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276</v>
      </c>
      <c r="AT96" s="227" t="s">
        <v>163</v>
      </c>
      <c r="AU96" s="227" t="s">
        <v>79</v>
      </c>
      <c r="AY96" s="20" t="s">
        <v>161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79</v>
      </c>
      <c r="BK96" s="228">
        <f>ROUND(I96*H96,2)</f>
        <v>0</v>
      </c>
      <c r="BL96" s="20" t="s">
        <v>276</v>
      </c>
      <c r="BM96" s="227" t="s">
        <v>81</v>
      </c>
    </row>
    <row r="97" s="2" customFormat="1" ht="16.5" customHeight="1">
      <c r="A97" s="41"/>
      <c r="B97" s="42"/>
      <c r="C97" s="216" t="s">
        <v>81</v>
      </c>
      <c r="D97" s="216" t="s">
        <v>163</v>
      </c>
      <c r="E97" s="217" t="s">
        <v>3682</v>
      </c>
      <c r="F97" s="218" t="s">
        <v>3683</v>
      </c>
      <c r="G97" s="219" t="s">
        <v>324</v>
      </c>
      <c r="H97" s="220">
        <v>90</v>
      </c>
      <c r="I97" s="221"/>
      <c r="J97" s="222">
        <f>ROUND(I97*H97,2)</f>
        <v>0</v>
      </c>
      <c r="K97" s="218" t="s">
        <v>21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276</v>
      </c>
      <c r="AT97" s="227" t="s">
        <v>163</v>
      </c>
      <c r="AU97" s="227" t="s">
        <v>79</v>
      </c>
      <c r="AY97" s="20" t="s">
        <v>161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79</v>
      </c>
      <c r="BK97" s="228">
        <f>ROUND(I97*H97,2)</f>
        <v>0</v>
      </c>
      <c r="BL97" s="20" t="s">
        <v>276</v>
      </c>
      <c r="BM97" s="227" t="s">
        <v>167</v>
      </c>
    </row>
    <row r="98" s="2" customFormat="1" ht="16.5" customHeight="1">
      <c r="A98" s="41"/>
      <c r="B98" s="42"/>
      <c r="C98" s="216" t="s">
        <v>104</v>
      </c>
      <c r="D98" s="216" t="s">
        <v>163</v>
      </c>
      <c r="E98" s="217" t="s">
        <v>3532</v>
      </c>
      <c r="F98" s="218" t="s">
        <v>3684</v>
      </c>
      <c r="G98" s="219" t="s">
        <v>324</v>
      </c>
      <c r="H98" s="220">
        <v>90</v>
      </c>
      <c r="I98" s="221"/>
      <c r="J98" s="222">
        <f>ROUND(I98*H98,2)</f>
        <v>0</v>
      </c>
      <c r="K98" s="218" t="s">
        <v>21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276</v>
      </c>
      <c r="AT98" s="227" t="s">
        <v>163</v>
      </c>
      <c r="AU98" s="227" t="s">
        <v>79</v>
      </c>
      <c r="AY98" s="20" t="s">
        <v>161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79</v>
      </c>
      <c r="BK98" s="228">
        <f>ROUND(I98*H98,2)</f>
        <v>0</v>
      </c>
      <c r="BL98" s="20" t="s">
        <v>276</v>
      </c>
      <c r="BM98" s="227" t="s">
        <v>211</v>
      </c>
    </row>
    <row r="99" s="2" customFormat="1" ht="16.5" customHeight="1">
      <c r="A99" s="41"/>
      <c r="B99" s="42"/>
      <c r="C99" s="216" t="s">
        <v>167</v>
      </c>
      <c r="D99" s="216" t="s">
        <v>163</v>
      </c>
      <c r="E99" s="217" t="s">
        <v>3685</v>
      </c>
      <c r="F99" s="218" t="s">
        <v>3686</v>
      </c>
      <c r="G99" s="219" t="s">
        <v>1125</v>
      </c>
      <c r="H99" s="220">
        <v>1</v>
      </c>
      <c r="I99" s="221"/>
      <c r="J99" s="222">
        <f>ROUND(I99*H99,2)</f>
        <v>0</v>
      </c>
      <c r="K99" s="218" t="s">
        <v>21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276</v>
      </c>
      <c r="AT99" s="227" t="s">
        <v>163</v>
      </c>
      <c r="AU99" s="227" t="s">
        <v>79</v>
      </c>
      <c r="AY99" s="20" t="s">
        <v>161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79</v>
      </c>
      <c r="BK99" s="228">
        <f>ROUND(I99*H99,2)</f>
        <v>0</v>
      </c>
      <c r="BL99" s="20" t="s">
        <v>276</v>
      </c>
      <c r="BM99" s="227" t="s">
        <v>223</v>
      </c>
    </row>
    <row r="100" s="2" customFormat="1" ht="16.5" customHeight="1">
      <c r="A100" s="41"/>
      <c r="B100" s="42"/>
      <c r="C100" s="216" t="s">
        <v>204</v>
      </c>
      <c r="D100" s="216" t="s">
        <v>163</v>
      </c>
      <c r="E100" s="217" t="s">
        <v>3687</v>
      </c>
      <c r="F100" s="218" t="s">
        <v>3688</v>
      </c>
      <c r="G100" s="219" t="s">
        <v>1125</v>
      </c>
      <c r="H100" s="220">
        <v>1</v>
      </c>
      <c r="I100" s="221"/>
      <c r="J100" s="222">
        <f>ROUND(I100*H100,2)</f>
        <v>0</v>
      </c>
      <c r="K100" s="218" t="s">
        <v>21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276</v>
      </c>
      <c r="AT100" s="227" t="s">
        <v>163</v>
      </c>
      <c r="AU100" s="227" t="s">
        <v>79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276</v>
      </c>
      <c r="BM100" s="227" t="s">
        <v>234</v>
      </c>
    </row>
    <row r="101" s="2" customFormat="1" ht="16.5" customHeight="1">
      <c r="A101" s="41"/>
      <c r="B101" s="42"/>
      <c r="C101" s="216" t="s">
        <v>211</v>
      </c>
      <c r="D101" s="216" t="s">
        <v>163</v>
      </c>
      <c r="E101" s="217" t="s">
        <v>3689</v>
      </c>
      <c r="F101" s="218" t="s">
        <v>3690</v>
      </c>
      <c r="G101" s="219" t="s">
        <v>1125</v>
      </c>
      <c r="H101" s="220">
        <v>1</v>
      </c>
      <c r="I101" s="221"/>
      <c r="J101" s="222">
        <f>ROUND(I101*H101,2)</f>
        <v>0</v>
      </c>
      <c r="K101" s="218" t="s">
        <v>21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276</v>
      </c>
      <c r="AT101" s="227" t="s">
        <v>163</v>
      </c>
      <c r="AU101" s="227" t="s">
        <v>79</v>
      </c>
      <c r="AY101" s="20" t="s">
        <v>161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79</v>
      </c>
      <c r="BK101" s="228">
        <f>ROUND(I101*H101,2)</f>
        <v>0</v>
      </c>
      <c r="BL101" s="20" t="s">
        <v>276</v>
      </c>
      <c r="BM101" s="227" t="s">
        <v>255</v>
      </c>
    </row>
    <row r="102" s="2" customFormat="1" ht="16.5" customHeight="1">
      <c r="A102" s="41"/>
      <c r="B102" s="42"/>
      <c r="C102" s="216" t="s">
        <v>216</v>
      </c>
      <c r="D102" s="216" t="s">
        <v>163</v>
      </c>
      <c r="E102" s="217" t="s">
        <v>3691</v>
      </c>
      <c r="F102" s="218" t="s">
        <v>3692</v>
      </c>
      <c r="G102" s="219" t="s">
        <v>1125</v>
      </c>
      <c r="H102" s="220">
        <v>1</v>
      </c>
      <c r="I102" s="221"/>
      <c r="J102" s="222">
        <f>ROUND(I102*H102,2)</f>
        <v>0</v>
      </c>
      <c r="K102" s="218" t="s">
        <v>21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276</v>
      </c>
      <c r="AT102" s="227" t="s">
        <v>163</v>
      </c>
      <c r="AU102" s="227" t="s">
        <v>79</v>
      </c>
      <c r="AY102" s="20" t="s">
        <v>161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79</v>
      </c>
      <c r="BK102" s="228">
        <f>ROUND(I102*H102,2)</f>
        <v>0</v>
      </c>
      <c r="BL102" s="20" t="s">
        <v>276</v>
      </c>
      <c r="BM102" s="227" t="s">
        <v>266</v>
      </c>
    </row>
    <row r="103" s="2" customFormat="1" ht="16.5" customHeight="1">
      <c r="A103" s="41"/>
      <c r="B103" s="42"/>
      <c r="C103" s="216" t="s">
        <v>223</v>
      </c>
      <c r="D103" s="216" t="s">
        <v>163</v>
      </c>
      <c r="E103" s="217" t="s">
        <v>3693</v>
      </c>
      <c r="F103" s="218" t="s">
        <v>3694</v>
      </c>
      <c r="G103" s="219" t="s">
        <v>1125</v>
      </c>
      <c r="H103" s="220">
        <v>1</v>
      </c>
      <c r="I103" s="221"/>
      <c r="J103" s="222">
        <f>ROUND(I103*H103,2)</f>
        <v>0</v>
      </c>
      <c r="K103" s="218" t="s">
        <v>21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276</v>
      </c>
      <c r="AT103" s="227" t="s">
        <v>163</v>
      </c>
      <c r="AU103" s="227" t="s">
        <v>79</v>
      </c>
      <c r="AY103" s="20" t="s">
        <v>161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79</v>
      </c>
      <c r="BK103" s="228">
        <f>ROUND(I103*H103,2)</f>
        <v>0</v>
      </c>
      <c r="BL103" s="20" t="s">
        <v>276</v>
      </c>
      <c r="BM103" s="227" t="s">
        <v>276</v>
      </c>
    </row>
    <row r="104" s="2" customFormat="1" ht="16.5" customHeight="1">
      <c r="A104" s="41"/>
      <c r="B104" s="42"/>
      <c r="C104" s="216" t="s">
        <v>173</v>
      </c>
      <c r="D104" s="216" t="s">
        <v>163</v>
      </c>
      <c r="E104" s="217" t="s">
        <v>3695</v>
      </c>
      <c r="F104" s="218" t="s">
        <v>3696</v>
      </c>
      <c r="G104" s="219" t="s">
        <v>1125</v>
      </c>
      <c r="H104" s="220">
        <v>1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276</v>
      </c>
      <c r="AT104" s="227" t="s">
        <v>163</v>
      </c>
      <c r="AU104" s="227" t="s">
        <v>79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276</v>
      </c>
      <c r="BM104" s="227" t="s">
        <v>289</v>
      </c>
    </row>
    <row r="105" s="2" customFormat="1" ht="16.5" customHeight="1">
      <c r="A105" s="41"/>
      <c r="B105" s="42"/>
      <c r="C105" s="216" t="s">
        <v>234</v>
      </c>
      <c r="D105" s="216" t="s">
        <v>163</v>
      </c>
      <c r="E105" s="217" t="s">
        <v>3697</v>
      </c>
      <c r="F105" s="218" t="s">
        <v>3698</v>
      </c>
      <c r="G105" s="219" t="s">
        <v>1125</v>
      </c>
      <c r="H105" s="220">
        <v>1</v>
      </c>
      <c r="I105" s="221"/>
      <c r="J105" s="222">
        <f>ROUND(I105*H105,2)</f>
        <v>0</v>
      </c>
      <c r="K105" s="218" t="s">
        <v>21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276</v>
      </c>
      <c r="AT105" s="227" t="s">
        <v>163</v>
      </c>
      <c r="AU105" s="227" t="s">
        <v>79</v>
      </c>
      <c r="AY105" s="20" t="s">
        <v>161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79</v>
      </c>
      <c r="BK105" s="228">
        <f>ROUND(I105*H105,2)</f>
        <v>0</v>
      </c>
      <c r="BL105" s="20" t="s">
        <v>276</v>
      </c>
      <c r="BM105" s="227" t="s">
        <v>302</v>
      </c>
    </row>
    <row r="106" s="2" customFormat="1" ht="16.5" customHeight="1">
      <c r="A106" s="41"/>
      <c r="B106" s="42"/>
      <c r="C106" s="216" t="s">
        <v>246</v>
      </c>
      <c r="D106" s="216" t="s">
        <v>163</v>
      </c>
      <c r="E106" s="217" t="s">
        <v>3699</v>
      </c>
      <c r="F106" s="218" t="s">
        <v>3700</v>
      </c>
      <c r="G106" s="219" t="s">
        <v>1125</v>
      </c>
      <c r="H106" s="220">
        <v>1</v>
      </c>
      <c r="I106" s="221"/>
      <c r="J106" s="222">
        <f>ROUND(I106*H106,2)</f>
        <v>0</v>
      </c>
      <c r="K106" s="218" t="s">
        <v>21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276</v>
      </c>
      <c r="AT106" s="227" t="s">
        <v>163</v>
      </c>
      <c r="AU106" s="227" t="s">
        <v>79</v>
      </c>
      <c r="AY106" s="20" t="s">
        <v>161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79</v>
      </c>
      <c r="BK106" s="228">
        <f>ROUND(I106*H106,2)</f>
        <v>0</v>
      </c>
      <c r="BL106" s="20" t="s">
        <v>276</v>
      </c>
      <c r="BM106" s="227" t="s">
        <v>321</v>
      </c>
    </row>
    <row r="107" s="2" customFormat="1" ht="16.5" customHeight="1">
      <c r="A107" s="41"/>
      <c r="B107" s="42"/>
      <c r="C107" s="216" t="s">
        <v>255</v>
      </c>
      <c r="D107" s="216" t="s">
        <v>163</v>
      </c>
      <c r="E107" s="217" t="s">
        <v>3701</v>
      </c>
      <c r="F107" s="218" t="s">
        <v>3702</v>
      </c>
      <c r="G107" s="219" t="s">
        <v>1125</v>
      </c>
      <c r="H107" s="220">
        <v>1</v>
      </c>
      <c r="I107" s="221"/>
      <c r="J107" s="222">
        <f>ROUND(I107*H107,2)</f>
        <v>0</v>
      </c>
      <c r="K107" s="218" t="s">
        <v>21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276</v>
      </c>
      <c r="AT107" s="227" t="s">
        <v>163</v>
      </c>
      <c r="AU107" s="227" t="s">
        <v>79</v>
      </c>
      <c r="AY107" s="20" t="s">
        <v>161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79</v>
      </c>
      <c r="BK107" s="228">
        <f>ROUND(I107*H107,2)</f>
        <v>0</v>
      </c>
      <c r="BL107" s="20" t="s">
        <v>276</v>
      </c>
      <c r="BM107" s="227" t="s">
        <v>334</v>
      </c>
    </row>
    <row r="108" s="2" customFormat="1" ht="16.5" customHeight="1">
      <c r="A108" s="41"/>
      <c r="B108" s="42"/>
      <c r="C108" s="216" t="s">
        <v>260</v>
      </c>
      <c r="D108" s="216" t="s">
        <v>163</v>
      </c>
      <c r="E108" s="217" t="s">
        <v>3703</v>
      </c>
      <c r="F108" s="218" t="s">
        <v>3704</v>
      </c>
      <c r="G108" s="219" t="s">
        <v>1125</v>
      </c>
      <c r="H108" s="220">
        <v>100</v>
      </c>
      <c r="I108" s="221"/>
      <c r="J108" s="222">
        <f>ROUND(I108*H108,2)</f>
        <v>0</v>
      </c>
      <c r="K108" s="218" t="s">
        <v>21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276</v>
      </c>
      <c r="AT108" s="227" t="s">
        <v>163</v>
      </c>
      <c r="AU108" s="227" t="s">
        <v>79</v>
      </c>
      <c r="AY108" s="20" t="s">
        <v>161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79</v>
      </c>
      <c r="BK108" s="228">
        <f>ROUND(I108*H108,2)</f>
        <v>0</v>
      </c>
      <c r="BL108" s="20" t="s">
        <v>276</v>
      </c>
      <c r="BM108" s="227" t="s">
        <v>614</v>
      </c>
    </row>
    <row r="109" s="2" customFormat="1" ht="16.5" customHeight="1">
      <c r="A109" s="41"/>
      <c r="B109" s="42"/>
      <c r="C109" s="216" t="s">
        <v>266</v>
      </c>
      <c r="D109" s="216" t="s">
        <v>163</v>
      </c>
      <c r="E109" s="217" t="s">
        <v>3705</v>
      </c>
      <c r="F109" s="218" t="s">
        <v>3706</v>
      </c>
      <c r="G109" s="219" t="s">
        <v>1125</v>
      </c>
      <c r="H109" s="220">
        <v>2</v>
      </c>
      <c r="I109" s="221"/>
      <c r="J109" s="222">
        <f>ROUND(I109*H109,2)</f>
        <v>0</v>
      </c>
      <c r="K109" s="218" t="s">
        <v>21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276</v>
      </c>
      <c r="AT109" s="227" t="s">
        <v>163</v>
      </c>
      <c r="AU109" s="227" t="s">
        <v>79</v>
      </c>
      <c r="AY109" s="20" t="s">
        <v>161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79</v>
      </c>
      <c r="BK109" s="228">
        <f>ROUND(I109*H109,2)</f>
        <v>0</v>
      </c>
      <c r="BL109" s="20" t="s">
        <v>276</v>
      </c>
      <c r="BM109" s="227" t="s">
        <v>625</v>
      </c>
    </row>
    <row r="110" s="2" customFormat="1" ht="16.5" customHeight="1">
      <c r="A110" s="41"/>
      <c r="B110" s="42"/>
      <c r="C110" s="216" t="s">
        <v>8</v>
      </c>
      <c r="D110" s="216" t="s">
        <v>163</v>
      </c>
      <c r="E110" s="217" t="s">
        <v>3707</v>
      </c>
      <c r="F110" s="218" t="s">
        <v>3708</v>
      </c>
      <c r="G110" s="219" t="s">
        <v>1125</v>
      </c>
      <c r="H110" s="220">
        <v>3</v>
      </c>
      <c r="I110" s="221"/>
      <c r="J110" s="222">
        <f>ROUND(I110*H110,2)</f>
        <v>0</v>
      </c>
      <c r="K110" s="218" t="s">
        <v>21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276</v>
      </c>
      <c r="AT110" s="227" t="s">
        <v>163</v>
      </c>
      <c r="AU110" s="227" t="s">
        <v>79</v>
      </c>
      <c r="AY110" s="20" t="s">
        <v>161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79</v>
      </c>
      <c r="BK110" s="228">
        <f>ROUND(I110*H110,2)</f>
        <v>0</v>
      </c>
      <c r="BL110" s="20" t="s">
        <v>276</v>
      </c>
      <c r="BM110" s="227" t="s">
        <v>671</v>
      </c>
    </row>
    <row r="111" s="12" customFormat="1" ht="25.92" customHeight="1">
      <c r="A111" s="12"/>
      <c r="B111" s="200"/>
      <c r="C111" s="201"/>
      <c r="D111" s="202" t="s">
        <v>71</v>
      </c>
      <c r="E111" s="203" t="s">
        <v>81</v>
      </c>
      <c r="F111" s="203" t="s">
        <v>3572</v>
      </c>
      <c r="G111" s="201"/>
      <c r="H111" s="201"/>
      <c r="I111" s="204"/>
      <c r="J111" s="205">
        <f>BK111</f>
        <v>0</v>
      </c>
      <c r="K111" s="201"/>
      <c r="L111" s="206"/>
      <c r="M111" s="207"/>
      <c r="N111" s="208"/>
      <c r="O111" s="208"/>
      <c r="P111" s="209">
        <f>SUM(P112:P120)</f>
        <v>0</v>
      </c>
      <c r="Q111" s="208"/>
      <c r="R111" s="209">
        <f>SUM(R112:R120)</f>
        <v>0</v>
      </c>
      <c r="S111" s="208"/>
      <c r="T111" s="210">
        <f>SUM(T112:T120)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1" t="s">
        <v>79</v>
      </c>
      <c r="AT111" s="212" t="s">
        <v>71</v>
      </c>
      <c r="AU111" s="212" t="s">
        <v>72</v>
      </c>
      <c r="AY111" s="211" t="s">
        <v>161</v>
      </c>
      <c r="BK111" s="213">
        <f>SUM(BK112:BK120)</f>
        <v>0</v>
      </c>
    </row>
    <row r="112" s="2" customFormat="1" ht="16.5" customHeight="1">
      <c r="A112" s="41"/>
      <c r="B112" s="42"/>
      <c r="C112" s="216" t="s">
        <v>276</v>
      </c>
      <c r="D112" s="216" t="s">
        <v>163</v>
      </c>
      <c r="E112" s="217" t="s">
        <v>3573</v>
      </c>
      <c r="F112" s="218" t="s">
        <v>3574</v>
      </c>
      <c r="G112" s="219" t="s">
        <v>324</v>
      </c>
      <c r="H112" s="220">
        <v>80</v>
      </c>
      <c r="I112" s="221"/>
      <c r="J112" s="222">
        <f>ROUND(I112*H112,2)</f>
        <v>0</v>
      </c>
      <c r="K112" s="218" t="s">
        <v>21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276</v>
      </c>
      <c r="AT112" s="227" t="s">
        <v>163</v>
      </c>
      <c r="AU112" s="227" t="s">
        <v>79</v>
      </c>
      <c r="AY112" s="20" t="s">
        <v>161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79</v>
      </c>
      <c r="BK112" s="228">
        <f>ROUND(I112*H112,2)</f>
        <v>0</v>
      </c>
      <c r="BL112" s="20" t="s">
        <v>276</v>
      </c>
      <c r="BM112" s="227" t="s">
        <v>682</v>
      </c>
    </row>
    <row r="113" s="2" customFormat="1" ht="16.5" customHeight="1">
      <c r="A113" s="41"/>
      <c r="B113" s="42"/>
      <c r="C113" s="216" t="s">
        <v>283</v>
      </c>
      <c r="D113" s="216" t="s">
        <v>163</v>
      </c>
      <c r="E113" s="217" t="s">
        <v>3709</v>
      </c>
      <c r="F113" s="218" t="s">
        <v>3710</v>
      </c>
      <c r="G113" s="219" t="s">
        <v>324</v>
      </c>
      <c r="H113" s="220">
        <v>90</v>
      </c>
      <c r="I113" s="221"/>
      <c r="J113" s="222">
        <f>ROUND(I113*H113,2)</f>
        <v>0</v>
      </c>
      <c r="K113" s="218" t="s">
        <v>21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276</v>
      </c>
      <c r="AT113" s="227" t="s">
        <v>163</v>
      </c>
      <c r="AU113" s="227" t="s">
        <v>79</v>
      </c>
      <c r="AY113" s="20" t="s">
        <v>161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79</v>
      </c>
      <c r="BK113" s="228">
        <f>ROUND(I113*H113,2)</f>
        <v>0</v>
      </c>
      <c r="BL113" s="20" t="s">
        <v>276</v>
      </c>
      <c r="BM113" s="227" t="s">
        <v>695</v>
      </c>
    </row>
    <row r="114" s="2" customFormat="1" ht="16.5" customHeight="1">
      <c r="A114" s="41"/>
      <c r="B114" s="42"/>
      <c r="C114" s="216" t="s">
        <v>289</v>
      </c>
      <c r="D114" s="216" t="s">
        <v>163</v>
      </c>
      <c r="E114" s="217" t="s">
        <v>3593</v>
      </c>
      <c r="F114" s="218" t="s">
        <v>3594</v>
      </c>
      <c r="G114" s="219" t="s">
        <v>1125</v>
      </c>
      <c r="H114" s="220">
        <v>16</v>
      </c>
      <c r="I114" s="221"/>
      <c r="J114" s="222">
        <f>ROUND(I114*H114,2)</f>
        <v>0</v>
      </c>
      <c r="K114" s="218" t="s">
        <v>21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276</v>
      </c>
      <c r="AT114" s="227" t="s">
        <v>163</v>
      </c>
      <c r="AU114" s="227" t="s">
        <v>79</v>
      </c>
      <c r="AY114" s="20" t="s">
        <v>161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79</v>
      </c>
      <c r="BK114" s="228">
        <f>ROUND(I114*H114,2)</f>
        <v>0</v>
      </c>
      <c r="BL114" s="20" t="s">
        <v>276</v>
      </c>
      <c r="BM114" s="227" t="s">
        <v>706</v>
      </c>
    </row>
    <row r="115" s="2" customFormat="1" ht="16.5" customHeight="1">
      <c r="A115" s="41"/>
      <c r="B115" s="42"/>
      <c r="C115" s="216" t="s">
        <v>295</v>
      </c>
      <c r="D115" s="216" t="s">
        <v>163</v>
      </c>
      <c r="E115" s="217" t="s">
        <v>3619</v>
      </c>
      <c r="F115" s="218" t="s">
        <v>3620</v>
      </c>
      <c r="G115" s="219" t="s">
        <v>324</v>
      </c>
      <c r="H115" s="220">
        <v>90</v>
      </c>
      <c r="I115" s="221"/>
      <c r="J115" s="222">
        <f>ROUND(I115*H115,2)</f>
        <v>0</v>
      </c>
      <c r="K115" s="218" t="s">
        <v>21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276</v>
      </c>
      <c r="AT115" s="227" t="s">
        <v>163</v>
      </c>
      <c r="AU115" s="227" t="s">
        <v>79</v>
      </c>
      <c r="AY115" s="20" t="s">
        <v>161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79</v>
      </c>
      <c r="BK115" s="228">
        <f>ROUND(I115*H115,2)</f>
        <v>0</v>
      </c>
      <c r="BL115" s="20" t="s">
        <v>276</v>
      </c>
      <c r="BM115" s="227" t="s">
        <v>717</v>
      </c>
    </row>
    <row r="116" s="2" customFormat="1" ht="16.5" customHeight="1">
      <c r="A116" s="41"/>
      <c r="B116" s="42"/>
      <c r="C116" s="216" t="s">
        <v>302</v>
      </c>
      <c r="D116" s="216" t="s">
        <v>163</v>
      </c>
      <c r="E116" s="217" t="s">
        <v>3711</v>
      </c>
      <c r="F116" s="218" t="s">
        <v>3712</v>
      </c>
      <c r="G116" s="219" t="s">
        <v>1125</v>
      </c>
      <c r="H116" s="220">
        <v>1</v>
      </c>
      <c r="I116" s="221"/>
      <c r="J116" s="222">
        <f>ROUND(I116*H116,2)</f>
        <v>0</v>
      </c>
      <c r="K116" s="218" t="s">
        <v>21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276</v>
      </c>
      <c r="AT116" s="227" t="s">
        <v>163</v>
      </c>
      <c r="AU116" s="227" t="s">
        <v>79</v>
      </c>
      <c r="AY116" s="20" t="s">
        <v>161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79</v>
      </c>
      <c r="BK116" s="228">
        <f>ROUND(I116*H116,2)</f>
        <v>0</v>
      </c>
      <c r="BL116" s="20" t="s">
        <v>276</v>
      </c>
      <c r="BM116" s="227" t="s">
        <v>730</v>
      </c>
    </row>
    <row r="117" s="2" customFormat="1" ht="16.5" customHeight="1">
      <c r="A117" s="41"/>
      <c r="B117" s="42"/>
      <c r="C117" s="216" t="s">
        <v>7</v>
      </c>
      <c r="D117" s="216" t="s">
        <v>163</v>
      </c>
      <c r="E117" s="217" t="s">
        <v>3713</v>
      </c>
      <c r="F117" s="218" t="s">
        <v>3714</v>
      </c>
      <c r="G117" s="219" t="s">
        <v>1125</v>
      </c>
      <c r="H117" s="220">
        <v>1</v>
      </c>
      <c r="I117" s="221"/>
      <c r="J117" s="222">
        <f>ROUND(I117*H117,2)</f>
        <v>0</v>
      </c>
      <c r="K117" s="218" t="s">
        <v>21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276</v>
      </c>
      <c r="AT117" s="227" t="s">
        <v>163</v>
      </c>
      <c r="AU117" s="227" t="s">
        <v>79</v>
      </c>
      <c r="AY117" s="20" t="s">
        <v>161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79</v>
      </c>
      <c r="BK117" s="228">
        <f>ROUND(I117*H117,2)</f>
        <v>0</v>
      </c>
      <c r="BL117" s="20" t="s">
        <v>276</v>
      </c>
      <c r="BM117" s="227" t="s">
        <v>741</v>
      </c>
    </row>
    <row r="118" s="2" customFormat="1" ht="16.5" customHeight="1">
      <c r="A118" s="41"/>
      <c r="B118" s="42"/>
      <c r="C118" s="216" t="s">
        <v>321</v>
      </c>
      <c r="D118" s="216" t="s">
        <v>163</v>
      </c>
      <c r="E118" s="217" t="s">
        <v>3715</v>
      </c>
      <c r="F118" s="218" t="s">
        <v>3716</v>
      </c>
      <c r="G118" s="219" t="s">
        <v>1125</v>
      </c>
      <c r="H118" s="220">
        <v>1</v>
      </c>
      <c r="I118" s="221"/>
      <c r="J118" s="222">
        <f>ROUND(I118*H118,2)</f>
        <v>0</v>
      </c>
      <c r="K118" s="218" t="s">
        <v>21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276</v>
      </c>
      <c r="AT118" s="227" t="s">
        <v>163</v>
      </c>
      <c r="AU118" s="227" t="s">
        <v>79</v>
      </c>
      <c r="AY118" s="20" t="s">
        <v>161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79</v>
      </c>
      <c r="BK118" s="228">
        <f>ROUND(I118*H118,2)</f>
        <v>0</v>
      </c>
      <c r="BL118" s="20" t="s">
        <v>276</v>
      </c>
      <c r="BM118" s="227" t="s">
        <v>753</v>
      </c>
    </row>
    <row r="119" s="2" customFormat="1" ht="16.5" customHeight="1">
      <c r="A119" s="41"/>
      <c r="B119" s="42"/>
      <c r="C119" s="216" t="s">
        <v>328</v>
      </c>
      <c r="D119" s="216" t="s">
        <v>163</v>
      </c>
      <c r="E119" s="217" t="s">
        <v>3717</v>
      </c>
      <c r="F119" s="218" t="s">
        <v>3718</v>
      </c>
      <c r="G119" s="219" t="s">
        <v>1125</v>
      </c>
      <c r="H119" s="220">
        <v>2</v>
      </c>
      <c r="I119" s="221"/>
      <c r="J119" s="222">
        <f>ROUND(I119*H119,2)</f>
        <v>0</v>
      </c>
      <c r="K119" s="218" t="s">
        <v>21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276</v>
      </c>
      <c r="AT119" s="227" t="s">
        <v>163</v>
      </c>
      <c r="AU119" s="227" t="s">
        <v>79</v>
      </c>
      <c r="AY119" s="20" t="s">
        <v>161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79</v>
      </c>
      <c r="BK119" s="228">
        <f>ROUND(I119*H119,2)</f>
        <v>0</v>
      </c>
      <c r="BL119" s="20" t="s">
        <v>276</v>
      </c>
      <c r="BM119" s="227" t="s">
        <v>766</v>
      </c>
    </row>
    <row r="120" s="2" customFormat="1" ht="16.5" customHeight="1">
      <c r="A120" s="41"/>
      <c r="B120" s="42"/>
      <c r="C120" s="216" t="s">
        <v>334</v>
      </c>
      <c r="D120" s="216" t="s">
        <v>163</v>
      </c>
      <c r="E120" s="217" t="s">
        <v>3719</v>
      </c>
      <c r="F120" s="218" t="s">
        <v>3720</v>
      </c>
      <c r="G120" s="219" t="s">
        <v>1125</v>
      </c>
      <c r="H120" s="220">
        <v>3</v>
      </c>
      <c r="I120" s="221"/>
      <c r="J120" s="222">
        <f>ROUND(I120*H120,2)</f>
        <v>0</v>
      </c>
      <c r="K120" s="218" t="s">
        <v>21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276</v>
      </c>
      <c r="AT120" s="227" t="s">
        <v>163</v>
      </c>
      <c r="AU120" s="227" t="s">
        <v>79</v>
      </c>
      <c r="AY120" s="20" t="s">
        <v>161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79</v>
      </c>
      <c r="BK120" s="228">
        <f>ROUND(I120*H120,2)</f>
        <v>0</v>
      </c>
      <c r="BL120" s="20" t="s">
        <v>276</v>
      </c>
      <c r="BM120" s="227" t="s">
        <v>776</v>
      </c>
    </row>
    <row r="121" s="12" customFormat="1" ht="25.92" customHeight="1">
      <c r="A121" s="12"/>
      <c r="B121" s="200"/>
      <c r="C121" s="201"/>
      <c r="D121" s="202" t="s">
        <v>71</v>
      </c>
      <c r="E121" s="203" t="s">
        <v>211</v>
      </c>
      <c r="F121" s="203" t="s">
        <v>3665</v>
      </c>
      <c r="G121" s="201"/>
      <c r="H121" s="201"/>
      <c r="I121" s="204"/>
      <c r="J121" s="205">
        <f>BK121</f>
        <v>0</v>
      </c>
      <c r="K121" s="201"/>
      <c r="L121" s="206"/>
      <c r="M121" s="207"/>
      <c r="N121" s="208"/>
      <c r="O121" s="208"/>
      <c r="P121" s="209">
        <f>SUM(P122:P124)</f>
        <v>0</v>
      </c>
      <c r="Q121" s="208"/>
      <c r="R121" s="209">
        <f>SUM(R122:R124)</f>
        <v>0</v>
      </c>
      <c r="S121" s="208"/>
      <c r="T121" s="210">
        <f>SUM(T122:T124)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1" t="s">
        <v>79</v>
      </c>
      <c r="AT121" s="212" t="s">
        <v>71</v>
      </c>
      <c r="AU121" s="212" t="s">
        <v>72</v>
      </c>
      <c r="AY121" s="211" t="s">
        <v>161</v>
      </c>
      <c r="BK121" s="213">
        <f>SUM(BK122:BK124)</f>
        <v>0</v>
      </c>
    </row>
    <row r="122" s="2" customFormat="1" ht="16.5" customHeight="1">
      <c r="A122" s="41"/>
      <c r="B122" s="42"/>
      <c r="C122" s="216" t="s">
        <v>338</v>
      </c>
      <c r="D122" s="216" t="s">
        <v>163</v>
      </c>
      <c r="E122" s="217" t="s">
        <v>3668</v>
      </c>
      <c r="F122" s="218" t="s">
        <v>3669</v>
      </c>
      <c r="G122" s="219" t="s">
        <v>1125</v>
      </c>
      <c r="H122" s="220">
        <v>1</v>
      </c>
      <c r="I122" s="221"/>
      <c r="J122" s="222">
        <f>ROUND(I122*H122,2)</f>
        <v>0</v>
      </c>
      <c r="K122" s="218" t="s">
        <v>21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276</v>
      </c>
      <c r="AT122" s="227" t="s">
        <v>163</v>
      </c>
      <c r="AU122" s="227" t="s">
        <v>79</v>
      </c>
      <c r="AY122" s="20" t="s">
        <v>161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79</v>
      </c>
      <c r="BK122" s="228">
        <f>ROUND(I122*H122,2)</f>
        <v>0</v>
      </c>
      <c r="BL122" s="20" t="s">
        <v>276</v>
      </c>
      <c r="BM122" s="227" t="s">
        <v>3721</v>
      </c>
    </row>
    <row r="123" s="2" customFormat="1" ht="16.5" customHeight="1">
      <c r="A123" s="41"/>
      <c r="B123" s="42"/>
      <c r="C123" s="216" t="s">
        <v>614</v>
      </c>
      <c r="D123" s="216" t="s">
        <v>163</v>
      </c>
      <c r="E123" s="217" t="s">
        <v>3671</v>
      </c>
      <c r="F123" s="218" t="s">
        <v>3672</v>
      </c>
      <c r="G123" s="219" t="s">
        <v>1125</v>
      </c>
      <c r="H123" s="220">
        <v>1</v>
      </c>
      <c r="I123" s="221"/>
      <c r="J123" s="222">
        <f>ROUND(I123*H123,2)</f>
        <v>0</v>
      </c>
      <c r="K123" s="218" t="s">
        <v>21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276</v>
      </c>
      <c r="AT123" s="227" t="s">
        <v>163</v>
      </c>
      <c r="AU123" s="227" t="s">
        <v>79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276</v>
      </c>
      <c r="BM123" s="227" t="s">
        <v>3722</v>
      </c>
    </row>
    <row r="124" s="2" customFormat="1" ht="16.5" customHeight="1">
      <c r="A124" s="41"/>
      <c r="B124" s="42"/>
      <c r="C124" s="216" t="s">
        <v>619</v>
      </c>
      <c r="D124" s="216" t="s">
        <v>163</v>
      </c>
      <c r="E124" s="217" t="s">
        <v>3674</v>
      </c>
      <c r="F124" s="218" t="s">
        <v>3675</v>
      </c>
      <c r="G124" s="219" t="s">
        <v>1125</v>
      </c>
      <c r="H124" s="220">
        <v>1</v>
      </c>
      <c r="I124" s="221"/>
      <c r="J124" s="222">
        <f>ROUND(I124*H124,2)</f>
        <v>0</v>
      </c>
      <c r="K124" s="218" t="s">
        <v>21</v>
      </c>
      <c r="L124" s="47"/>
      <c r="M124" s="294" t="s">
        <v>21</v>
      </c>
      <c r="N124" s="295" t="s">
        <v>43</v>
      </c>
      <c r="O124" s="296"/>
      <c r="P124" s="297">
        <f>O124*H124</f>
        <v>0</v>
      </c>
      <c r="Q124" s="297">
        <v>0</v>
      </c>
      <c r="R124" s="297">
        <f>Q124*H124</f>
        <v>0</v>
      </c>
      <c r="S124" s="297">
        <v>0</v>
      </c>
      <c r="T124" s="298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7" t="s">
        <v>276</v>
      </c>
      <c r="AT124" s="227" t="s">
        <v>163</v>
      </c>
      <c r="AU124" s="227" t="s">
        <v>79</v>
      </c>
      <c r="AY124" s="20" t="s">
        <v>161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20" t="s">
        <v>79</v>
      </c>
      <c r="BK124" s="228">
        <f>ROUND(I124*H124,2)</f>
        <v>0</v>
      </c>
      <c r="BL124" s="20" t="s">
        <v>276</v>
      </c>
      <c r="BM124" s="227" t="s">
        <v>3723</v>
      </c>
    </row>
    <row r="125" s="2" customFormat="1" ht="6.96" customHeight="1">
      <c r="A125" s="41"/>
      <c r="B125" s="62"/>
      <c r="C125" s="63"/>
      <c r="D125" s="63"/>
      <c r="E125" s="63"/>
      <c r="F125" s="63"/>
      <c r="G125" s="63"/>
      <c r="H125" s="63"/>
      <c r="I125" s="63"/>
      <c r="J125" s="63"/>
      <c r="K125" s="63"/>
      <c r="L125" s="47"/>
      <c r="M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</sheetData>
  <sheetProtection sheet="1" autoFilter="0" formatColumns="0" formatRows="0" objects="1" scenarios="1" spinCount="100000" saltValue="wc1uuWfvqScdDnkn55e6Vuy4azWepTcDqJtPc/cByvsV5nwmJOKYjhhpyipwQbNukf4Iy4O0jq6wdRUp8y/qdw==" hashValue="wpFUm5UlP814H40JJGbJnR0kRVfFwcxUYbDXh1TZPsfUHJ+3Rh5hn607RgfbXPHCRnrt7cscEkxuJIwTpH/saA==" algorithmName="SHA-512" password="CC35"/>
  <autoFilter ref="C93:K124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0:H80"/>
    <mergeCell ref="E84:H84"/>
    <mergeCell ref="E82:H82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>
      <c r="B8" s="23"/>
      <c r="D8" s="146" t="s">
        <v>130</v>
      </c>
      <c r="L8" s="23"/>
    </row>
    <row r="9" s="1" customFormat="1" ht="16.5" customHeight="1">
      <c r="B9" s="23"/>
      <c r="E9" s="147" t="s">
        <v>131</v>
      </c>
      <c r="F9" s="1"/>
      <c r="G9" s="1"/>
      <c r="H9" s="1"/>
      <c r="L9" s="23"/>
    </row>
    <row r="10" s="1" customFormat="1" ht="12" customHeight="1">
      <c r="B10" s="23"/>
      <c r="D10" s="146" t="s">
        <v>132</v>
      </c>
      <c r="L10" s="23"/>
    </row>
    <row r="11" s="2" customFormat="1" ht="16.5" customHeight="1">
      <c r="A11" s="41"/>
      <c r="B11" s="47"/>
      <c r="C11" s="41"/>
      <c r="D11" s="41"/>
      <c r="E11" s="159" t="s">
        <v>3433</v>
      </c>
      <c r="F11" s="41"/>
      <c r="G11" s="41"/>
      <c r="H11" s="41"/>
      <c r="I11" s="41"/>
      <c r="J11" s="41"/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3434</v>
      </c>
      <c r="E12" s="41"/>
      <c r="F12" s="41"/>
      <c r="G12" s="41"/>
      <c r="H12" s="41"/>
      <c r="I12" s="41"/>
      <c r="J12" s="41"/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6.5" customHeight="1">
      <c r="A13" s="41"/>
      <c r="B13" s="47"/>
      <c r="C13" s="41"/>
      <c r="D13" s="41"/>
      <c r="E13" s="149" t="s">
        <v>3724</v>
      </c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46" t="s">
        <v>18</v>
      </c>
      <c r="E15" s="41"/>
      <c r="F15" s="136" t="s">
        <v>21</v>
      </c>
      <c r="G15" s="41"/>
      <c r="H15" s="41"/>
      <c r="I15" s="146" t="s">
        <v>20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6" t="s">
        <v>22</v>
      </c>
      <c r="E16" s="41"/>
      <c r="F16" s="136" t="s">
        <v>23</v>
      </c>
      <c r="G16" s="41"/>
      <c r="H16" s="41"/>
      <c r="I16" s="146" t="s">
        <v>24</v>
      </c>
      <c r="J16" s="150" t="str">
        <f>'Rekapitulace stavby'!AN8</f>
        <v>8. 11. 2024</v>
      </c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0.8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46" t="s">
        <v>26</v>
      </c>
      <c r="E18" s="41"/>
      <c r="F18" s="41"/>
      <c r="G18" s="41"/>
      <c r="H18" s="41"/>
      <c r="I18" s="146" t="s">
        <v>27</v>
      </c>
      <c r="J18" s="136" t="s">
        <v>21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6" t="s">
        <v>28</v>
      </c>
      <c r="F19" s="41"/>
      <c r="G19" s="41"/>
      <c r="H19" s="41"/>
      <c r="I19" s="146" t="s">
        <v>29</v>
      </c>
      <c r="J19" s="136" t="s">
        <v>21</v>
      </c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46" t="s">
        <v>30</v>
      </c>
      <c r="E21" s="41"/>
      <c r="F21" s="41"/>
      <c r="G21" s="41"/>
      <c r="H21" s="41"/>
      <c r="I21" s="146" t="s">
        <v>27</v>
      </c>
      <c r="J21" s="36" t="str">
        <f>'Rekapitulace stavby'!AN13</f>
        <v>Vyplň údaj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36" t="str">
        <f>'Rekapitulace stavby'!E14</f>
        <v>Vyplň údaj</v>
      </c>
      <c r="F22" s="136"/>
      <c r="G22" s="136"/>
      <c r="H22" s="136"/>
      <c r="I22" s="146" t="s">
        <v>29</v>
      </c>
      <c r="J22" s="36" t="str">
        <f>'Rekapitulace stavby'!AN14</f>
        <v>Vyplň údaj</v>
      </c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46" t="s">
        <v>32</v>
      </c>
      <c r="E24" s="41"/>
      <c r="F24" s="41"/>
      <c r="G24" s="41"/>
      <c r="H24" s="41"/>
      <c r="I24" s="146" t="s">
        <v>27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8" customHeight="1">
      <c r="A25" s="41"/>
      <c r="B25" s="47"/>
      <c r="C25" s="41"/>
      <c r="D25" s="41"/>
      <c r="E25" s="136" t="s">
        <v>33</v>
      </c>
      <c r="F25" s="41"/>
      <c r="G25" s="41"/>
      <c r="H25" s="41"/>
      <c r="I25" s="146" t="s">
        <v>29</v>
      </c>
      <c r="J25" s="136" t="s">
        <v>21</v>
      </c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12" customHeight="1">
      <c r="A27" s="41"/>
      <c r="B27" s="47"/>
      <c r="C27" s="41"/>
      <c r="D27" s="146" t="s">
        <v>35</v>
      </c>
      <c r="E27" s="41"/>
      <c r="F27" s="41"/>
      <c r="G27" s="41"/>
      <c r="H27" s="41"/>
      <c r="I27" s="146" t="s">
        <v>27</v>
      </c>
      <c r="J27" s="136" t="s">
        <v>21</v>
      </c>
      <c r="K27" s="41"/>
      <c r="L27" s="148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8" customHeight="1">
      <c r="A28" s="41"/>
      <c r="B28" s="47"/>
      <c r="C28" s="41"/>
      <c r="D28" s="41"/>
      <c r="E28" s="136" t="s">
        <v>33</v>
      </c>
      <c r="F28" s="41"/>
      <c r="G28" s="41"/>
      <c r="H28" s="41"/>
      <c r="I28" s="146" t="s">
        <v>29</v>
      </c>
      <c r="J28" s="136" t="s">
        <v>21</v>
      </c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41"/>
      <c r="E29" s="41"/>
      <c r="F29" s="41"/>
      <c r="G29" s="41"/>
      <c r="H29" s="41"/>
      <c r="I29" s="41"/>
      <c r="J29" s="41"/>
      <c r="K29" s="41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2" customHeight="1">
      <c r="A30" s="41"/>
      <c r="B30" s="47"/>
      <c r="C30" s="41"/>
      <c r="D30" s="146" t="s">
        <v>36</v>
      </c>
      <c r="E30" s="41"/>
      <c r="F30" s="41"/>
      <c r="G30" s="41"/>
      <c r="H30" s="41"/>
      <c r="I30" s="41"/>
      <c r="J30" s="41"/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8" customFormat="1" ht="16.5" customHeight="1">
      <c r="A31" s="151"/>
      <c r="B31" s="152"/>
      <c r="C31" s="151"/>
      <c r="D31" s="151"/>
      <c r="E31" s="153" t="s">
        <v>21</v>
      </c>
      <c r="F31" s="153"/>
      <c r="G31" s="153"/>
      <c r="H31" s="153"/>
      <c r="I31" s="151"/>
      <c r="J31" s="151"/>
      <c r="K31" s="151"/>
      <c r="L31" s="154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</row>
    <row r="32" s="2" customFormat="1" ht="6.96" customHeight="1">
      <c r="A32" s="41"/>
      <c r="B32" s="47"/>
      <c r="C32" s="41"/>
      <c r="D32" s="41"/>
      <c r="E32" s="41"/>
      <c r="F32" s="41"/>
      <c r="G32" s="41"/>
      <c r="H32" s="41"/>
      <c r="I32" s="41"/>
      <c r="J32" s="41"/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5"/>
      <c r="E33" s="155"/>
      <c r="F33" s="155"/>
      <c r="G33" s="155"/>
      <c r="H33" s="155"/>
      <c r="I33" s="155"/>
      <c r="J33" s="155"/>
      <c r="K33" s="155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7"/>
      <c r="C34" s="41"/>
      <c r="D34" s="156" t="s">
        <v>38</v>
      </c>
      <c r="E34" s="41"/>
      <c r="F34" s="41"/>
      <c r="G34" s="41"/>
      <c r="H34" s="41"/>
      <c r="I34" s="41"/>
      <c r="J34" s="157">
        <f>ROUND(J94,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7"/>
      <c r="C35" s="41"/>
      <c r="D35" s="155"/>
      <c r="E35" s="155"/>
      <c r="F35" s="155"/>
      <c r="G35" s="155"/>
      <c r="H35" s="155"/>
      <c r="I35" s="155"/>
      <c r="J35" s="155"/>
      <c r="K35" s="155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41"/>
      <c r="F36" s="158" t="s">
        <v>40</v>
      </c>
      <c r="G36" s="41"/>
      <c r="H36" s="41"/>
      <c r="I36" s="158" t="s">
        <v>39</v>
      </c>
      <c r="J36" s="158" t="s">
        <v>41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7"/>
      <c r="C37" s="41"/>
      <c r="D37" s="159" t="s">
        <v>42</v>
      </c>
      <c r="E37" s="146" t="s">
        <v>43</v>
      </c>
      <c r="F37" s="160">
        <f>ROUND((SUM(BE94:BE123)),  2)</f>
        <v>0</v>
      </c>
      <c r="G37" s="41"/>
      <c r="H37" s="41"/>
      <c r="I37" s="161">
        <v>0.20999999999999999</v>
      </c>
      <c r="J37" s="160">
        <f>ROUND(((SUM(BE94:BE123))*I37),  2)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7"/>
      <c r="C38" s="41"/>
      <c r="D38" s="41"/>
      <c r="E38" s="146" t="s">
        <v>44</v>
      </c>
      <c r="F38" s="160">
        <f>ROUND((SUM(BF94:BF123)),  2)</f>
        <v>0</v>
      </c>
      <c r="G38" s="41"/>
      <c r="H38" s="41"/>
      <c r="I38" s="161">
        <v>0.14999999999999999</v>
      </c>
      <c r="J38" s="160">
        <f>ROUND(((SUM(BF94:BF123))*I38),  2)</f>
        <v>0</v>
      </c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6" t="s">
        <v>45</v>
      </c>
      <c r="F39" s="160">
        <f>ROUND((SUM(BG94:BG123)),  2)</f>
        <v>0</v>
      </c>
      <c r="G39" s="41"/>
      <c r="H39" s="41"/>
      <c r="I39" s="161">
        <v>0.20999999999999999</v>
      </c>
      <c r="J39" s="160">
        <f>0</f>
        <v>0</v>
      </c>
      <c r="K39" s="41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7"/>
      <c r="C40" s="41"/>
      <c r="D40" s="41"/>
      <c r="E40" s="146" t="s">
        <v>46</v>
      </c>
      <c r="F40" s="160">
        <f>ROUND((SUM(BH94:BH123)),  2)</f>
        <v>0</v>
      </c>
      <c r="G40" s="41"/>
      <c r="H40" s="41"/>
      <c r="I40" s="161">
        <v>0.14999999999999999</v>
      </c>
      <c r="J40" s="160">
        <f>0</f>
        <v>0</v>
      </c>
      <c r="K40" s="41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7"/>
      <c r="C41" s="41"/>
      <c r="D41" s="41"/>
      <c r="E41" s="146" t="s">
        <v>47</v>
      </c>
      <c r="F41" s="160">
        <f>ROUND((SUM(BI94:BI123)),  2)</f>
        <v>0</v>
      </c>
      <c r="G41" s="41"/>
      <c r="H41" s="41"/>
      <c r="I41" s="161">
        <v>0</v>
      </c>
      <c r="J41" s="160">
        <f>0</f>
        <v>0</v>
      </c>
      <c r="K41" s="41"/>
      <c r="L41" s="148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7"/>
      <c r="C42" s="41"/>
      <c r="D42" s="41"/>
      <c r="E42" s="41"/>
      <c r="F42" s="41"/>
      <c r="G42" s="41"/>
      <c r="H42" s="41"/>
      <c r="I42" s="41"/>
      <c r="J42" s="41"/>
      <c r="K42" s="41"/>
      <c r="L42" s="148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7"/>
      <c r="C43" s="162"/>
      <c r="D43" s="163" t="s">
        <v>48</v>
      </c>
      <c r="E43" s="164"/>
      <c r="F43" s="164"/>
      <c r="G43" s="165" t="s">
        <v>49</v>
      </c>
      <c r="H43" s="166" t="s">
        <v>50</v>
      </c>
      <c r="I43" s="164"/>
      <c r="J43" s="167">
        <f>SUM(J34:J41)</f>
        <v>0</v>
      </c>
      <c r="K43" s="168"/>
      <c r="L43" s="148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8" s="2" customFormat="1" ht="6.96" customHeight="1">
      <c r="A48" s="41"/>
      <c r="B48" s="171"/>
      <c r="C48" s="172"/>
      <c r="D48" s="172"/>
      <c r="E48" s="172"/>
      <c r="F48" s="172"/>
      <c r="G48" s="172"/>
      <c r="H48" s="172"/>
      <c r="I48" s="172"/>
      <c r="J48" s="172"/>
      <c r="K48" s="172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24.96" customHeight="1">
      <c r="A49" s="41"/>
      <c r="B49" s="42"/>
      <c r="C49" s="26" t="s">
        <v>135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6.96" customHeight="1">
      <c r="A50" s="41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2" customHeight="1">
      <c r="A51" s="41"/>
      <c r="B51" s="42"/>
      <c r="C51" s="35" t="s">
        <v>16</v>
      </c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6.5" customHeight="1">
      <c r="A52" s="41"/>
      <c r="B52" s="42"/>
      <c r="C52" s="43"/>
      <c r="D52" s="43"/>
      <c r="E52" s="173" t="str">
        <f>E7</f>
        <v>1. etapa - Rekonstrukce a přístavba Loděnice Mšeno, Jablonec nad Nisou</v>
      </c>
      <c r="F52" s="35"/>
      <c r="G52" s="35"/>
      <c r="H52" s="35"/>
      <c r="I52" s="43"/>
      <c r="J52" s="43"/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1" customFormat="1" ht="12" customHeight="1">
      <c r="B53" s="24"/>
      <c r="C53" s="35" t="s">
        <v>130</v>
      </c>
      <c r="D53" s="25"/>
      <c r="E53" s="25"/>
      <c r="F53" s="25"/>
      <c r="G53" s="25"/>
      <c r="H53" s="25"/>
      <c r="I53" s="25"/>
      <c r="J53" s="25"/>
      <c r="K53" s="25"/>
      <c r="L53" s="23"/>
    </row>
    <row r="54" s="1" customFormat="1" ht="16.5" customHeight="1">
      <c r="B54" s="24"/>
      <c r="C54" s="25"/>
      <c r="D54" s="25"/>
      <c r="E54" s="173" t="s">
        <v>131</v>
      </c>
      <c r="F54" s="25"/>
      <c r="G54" s="25"/>
      <c r="H54" s="25"/>
      <c r="I54" s="25"/>
      <c r="J54" s="25"/>
      <c r="K54" s="25"/>
      <c r="L54" s="23"/>
    </row>
    <row r="55" s="1" customFormat="1" ht="12" customHeight="1">
      <c r="B55" s="24"/>
      <c r="C55" s="35" t="s">
        <v>132</v>
      </c>
      <c r="D55" s="25"/>
      <c r="E55" s="25"/>
      <c r="F55" s="25"/>
      <c r="G55" s="25"/>
      <c r="H55" s="25"/>
      <c r="I55" s="25"/>
      <c r="J55" s="25"/>
      <c r="K55" s="25"/>
      <c r="L55" s="23"/>
    </row>
    <row r="56" s="2" customFormat="1" ht="16.5" customHeight="1">
      <c r="A56" s="41"/>
      <c r="B56" s="42"/>
      <c r="C56" s="43"/>
      <c r="D56" s="43"/>
      <c r="E56" s="299" t="s">
        <v>3433</v>
      </c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12" customHeight="1">
      <c r="A57" s="41"/>
      <c r="B57" s="42"/>
      <c r="C57" s="35" t="s">
        <v>3434</v>
      </c>
      <c r="D57" s="43"/>
      <c r="E57" s="43"/>
      <c r="F57" s="43"/>
      <c r="G57" s="43"/>
      <c r="H57" s="43"/>
      <c r="I57" s="43"/>
      <c r="J57" s="43"/>
      <c r="K57" s="43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6.5" customHeight="1">
      <c r="A58" s="41"/>
      <c r="B58" s="42"/>
      <c r="C58" s="43"/>
      <c r="D58" s="43"/>
      <c r="E58" s="72" t="str">
        <f>E13</f>
        <v>D.1.4.4.3 - EZS</v>
      </c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6.96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2" customHeight="1">
      <c r="A60" s="41"/>
      <c r="B60" s="42"/>
      <c r="C60" s="35" t="s">
        <v>22</v>
      </c>
      <c r="D60" s="43"/>
      <c r="E60" s="43"/>
      <c r="F60" s="30" t="str">
        <f>F16</f>
        <v xml:space="preserve">Mšeno nad Nisou </v>
      </c>
      <c r="G60" s="43"/>
      <c r="H60" s="43"/>
      <c r="I60" s="35" t="s">
        <v>24</v>
      </c>
      <c r="J60" s="75" t="str">
        <f>IF(J16="","",J16)</f>
        <v>8. 11. 2024</v>
      </c>
      <c r="K60" s="43"/>
      <c r="L60" s="148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6.96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8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25.65" customHeight="1">
      <c r="A62" s="41"/>
      <c r="B62" s="42"/>
      <c r="C62" s="35" t="s">
        <v>26</v>
      </c>
      <c r="D62" s="43"/>
      <c r="E62" s="43"/>
      <c r="F62" s="30" t="str">
        <f>E19</f>
        <v>Rychlostní kanoistika Jablonec nad Nisou, z.s.</v>
      </c>
      <c r="G62" s="43"/>
      <c r="H62" s="43"/>
      <c r="I62" s="35" t="s">
        <v>32</v>
      </c>
      <c r="J62" s="39" t="str">
        <f>E25</f>
        <v>Studio Raketoplán, s.r.o.</v>
      </c>
      <c r="K62" s="43"/>
      <c r="L62" s="148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5.65" customHeight="1">
      <c r="A63" s="41"/>
      <c r="B63" s="42"/>
      <c r="C63" s="35" t="s">
        <v>30</v>
      </c>
      <c r="D63" s="43"/>
      <c r="E63" s="43"/>
      <c r="F63" s="30" t="str">
        <f>IF(E22="","",E22)</f>
        <v>Vyplň údaj</v>
      </c>
      <c r="G63" s="43"/>
      <c r="H63" s="43"/>
      <c r="I63" s="35" t="s">
        <v>35</v>
      </c>
      <c r="J63" s="39" t="str">
        <f>E28</f>
        <v>Studio Raketoplán, s.r.o.</v>
      </c>
      <c r="K63" s="43"/>
      <c r="L63" s="148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10.32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8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29.28" customHeight="1">
      <c r="A65" s="41"/>
      <c r="B65" s="42"/>
      <c r="C65" s="174" t="s">
        <v>136</v>
      </c>
      <c r="D65" s="175"/>
      <c r="E65" s="175"/>
      <c r="F65" s="175"/>
      <c r="G65" s="175"/>
      <c r="H65" s="175"/>
      <c r="I65" s="175"/>
      <c r="J65" s="176" t="s">
        <v>137</v>
      </c>
      <c r="K65" s="175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10.32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2.8" customHeight="1">
      <c r="A67" s="41"/>
      <c r="B67" s="42"/>
      <c r="C67" s="177" t="s">
        <v>70</v>
      </c>
      <c r="D67" s="43"/>
      <c r="E67" s="43"/>
      <c r="F67" s="43"/>
      <c r="G67" s="43"/>
      <c r="H67" s="43"/>
      <c r="I67" s="43"/>
      <c r="J67" s="105">
        <f>J94</f>
        <v>0</v>
      </c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U67" s="20" t="s">
        <v>138</v>
      </c>
    </row>
    <row r="68" s="9" customFormat="1" ht="24.96" customHeight="1">
      <c r="A68" s="9"/>
      <c r="B68" s="178"/>
      <c r="C68" s="179"/>
      <c r="D68" s="180" t="s">
        <v>3678</v>
      </c>
      <c r="E68" s="181"/>
      <c r="F68" s="181"/>
      <c r="G68" s="181"/>
      <c r="H68" s="181"/>
      <c r="I68" s="181"/>
      <c r="J68" s="182">
        <f>J95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78"/>
      <c r="C69" s="179"/>
      <c r="D69" s="180" t="s">
        <v>3679</v>
      </c>
      <c r="E69" s="181"/>
      <c r="F69" s="181"/>
      <c r="G69" s="181"/>
      <c r="H69" s="181"/>
      <c r="I69" s="181"/>
      <c r="J69" s="182">
        <f>J107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78"/>
      <c r="C70" s="179"/>
      <c r="D70" s="180" t="s">
        <v>3441</v>
      </c>
      <c r="E70" s="181"/>
      <c r="F70" s="181"/>
      <c r="G70" s="181"/>
      <c r="H70" s="181"/>
      <c r="I70" s="181"/>
      <c r="J70" s="182">
        <f>J120</f>
        <v>0</v>
      </c>
      <c r="K70" s="179"/>
      <c r="L70" s="183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146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3" t="str">
        <f>E7</f>
        <v>1. etapa - Rekonstrukce a přístavba Loděnice Mšeno, Jablonec nad Nisou</v>
      </c>
      <c r="F80" s="35"/>
      <c r="G80" s="35"/>
      <c r="H80" s="35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130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1" customFormat="1" ht="16.5" customHeight="1">
      <c r="B82" s="24"/>
      <c r="C82" s="25"/>
      <c r="D82" s="25"/>
      <c r="E82" s="173" t="s">
        <v>131</v>
      </c>
      <c r="F82" s="25"/>
      <c r="G82" s="25"/>
      <c r="H82" s="25"/>
      <c r="I82" s="25"/>
      <c r="J82" s="25"/>
      <c r="K82" s="25"/>
      <c r="L82" s="23"/>
    </row>
    <row r="83" s="1" customFormat="1" ht="12" customHeight="1">
      <c r="B83" s="24"/>
      <c r="C83" s="35" t="s">
        <v>132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299" t="s">
        <v>3433</v>
      </c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3434</v>
      </c>
      <c r="D85" s="43"/>
      <c r="E85" s="43"/>
      <c r="F85" s="43"/>
      <c r="G85" s="43"/>
      <c r="H85" s="43"/>
      <c r="I85" s="43"/>
      <c r="J85" s="43"/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E13</f>
        <v>D.1.4.4.3 - EZS</v>
      </c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8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22</v>
      </c>
      <c r="D88" s="43"/>
      <c r="E88" s="43"/>
      <c r="F88" s="30" t="str">
        <f>F16</f>
        <v xml:space="preserve">Mšeno nad Nisou </v>
      </c>
      <c r="G88" s="43"/>
      <c r="H88" s="43"/>
      <c r="I88" s="35" t="s">
        <v>24</v>
      </c>
      <c r="J88" s="75" t="str">
        <f>IF(J16="","",J16)</f>
        <v>8. 11. 2024</v>
      </c>
      <c r="K88" s="43"/>
      <c r="L88" s="148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8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25.65" customHeight="1">
      <c r="A90" s="41"/>
      <c r="B90" s="42"/>
      <c r="C90" s="35" t="s">
        <v>26</v>
      </c>
      <c r="D90" s="43"/>
      <c r="E90" s="43"/>
      <c r="F90" s="30" t="str">
        <f>E19</f>
        <v>Rychlostní kanoistika Jablonec nad Nisou, z.s.</v>
      </c>
      <c r="G90" s="43"/>
      <c r="H90" s="43"/>
      <c r="I90" s="35" t="s">
        <v>32</v>
      </c>
      <c r="J90" s="39" t="str">
        <f>E25</f>
        <v>Studio Raketoplán, s.r.o.</v>
      </c>
      <c r="K90" s="43"/>
      <c r="L90" s="148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25.65" customHeight="1">
      <c r="A91" s="41"/>
      <c r="B91" s="42"/>
      <c r="C91" s="35" t="s">
        <v>30</v>
      </c>
      <c r="D91" s="43"/>
      <c r="E91" s="43"/>
      <c r="F91" s="30" t="str">
        <f>IF(E22="","",E22)</f>
        <v>Vyplň údaj</v>
      </c>
      <c r="G91" s="43"/>
      <c r="H91" s="43"/>
      <c r="I91" s="35" t="s">
        <v>35</v>
      </c>
      <c r="J91" s="39" t="str">
        <f>E28</f>
        <v>Studio Raketoplán, s.r.o.</v>
      </c>
      <c r="K91" s="43"/>
      <c r="L91" s="148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8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9"/>
      <c r="B93" s="190"/>
      <c r="C93" s="191" t="s">
        <v>147</v>
      </c>
      <c r="D93" s="192" t="s">
        <v>57</v>
      </c>
      <c r="E93" s="192" t="s">
        <v>53</v>
      </c>
      <c r="F93" s="192" t="s">
        <v>54</v>
      </c>
      <c r="G93" s="192" t="s">
        <v>148</v>
      </c>
      <c r="H93" s="192" t="s">
        <v>149</v>
      </c>
      <c r="I93" s="192" t="s">
        <v>150</v>
      </c>
      <c r="J93" s="192" t="s">
        <v>137</v>
      </c>
      <c r="K93" s="193" t="s">
        <v>151</v>
      </c>
      <c r="L93" s="194"/>
      <c r="M93" s="95" t="s">
        <v>21</v>
      </c>
      <c r="N93" s="96" t="s">
        <v>42</v>
      </c>
      <c r="O93" s="96" t="s">
        <v>152</v>
      </c>
      <c r="P93" s="96" t="s">
        <v>153</v>
      </c>
      <c r="Q93" s="96" t="s">
        <v>154</v>
      </c>
      <c r="R93" s="96" t="s">
        <v>155</v>
      </c>
      <c r="S93" s="96" t="s">
        <v>156</v>
      </c>
      <c r="T93" s="97" t="s">
        <v>157</v>
      </c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</row>
    <row r="94" s="2" customFormat="1" ht="22.8" customHeight="1">
      <c r="A94" s="41"/>
      <c r="B94" s="42"/>
      <c r="C94" s="102" t="s">
        <v>158</v>
      </c>
      <c r="D94" s="43"/>
      <c r="E94" s="43"/>
      <c r="F94" s="43"/>
      <c r="G94" s="43"/>
      <c r="H94" s="43"/>
      <c r="I94" s="43"/>
      <c r="J94" s="195">
        <f>BK94</f>
        <v>0</v>
      </c>
      <c r="K94" s="43"/>
      <c r="L94" s="47"/>
      <c r="M94" s="98"/>
      <c r="N94" s="196"/>
      <c r="O94" s="99"/>
      <c r="P94" s="197">
        <f>P95+P107+P120</f>
        <v>0</v>
      </c>
      <c r="Q94" s="99"/>
      <c r="R94" s="197">
        <f>R95+R107+R120</f>
        <v>0</v>
      </c>
      <c r="S94" s="99"/>
      <c r="T94" s="198">
        <f>T95+T107+T120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71</v>
      </c>
      <c r="AU94" s="20" t="s">
        <v>138</v>
      </c>
      <c r="BK94" s="199">
        <f>BK95+BK107+BK120</f>
        <v>0</v>
      </c>
    </row>
    <row r="95" s="12" customFormat="1" ht="25.92" customHeight="1">
      <c r="A95" s="12"/>
      <c r="B95" s="200"/>
      <c r="C95" s="201"/>
      <c r="D95" s="202" t="s">
        <v>71</v>
      </c>
      <c r="E95" s="203" t="s">
        <v>79</v>
      </c>
      <c r="F95" s="203" t="s">
        <v>3467</v>
      </c>
      <c r="G95" s="201"/>
      <c r="H95" s="201"/>
      <c r="I95" s="204"/>
      <c r="J95" s="205">
        <f>BK95</f>
        <v>0</v>
      </c>
      <c r="K95" s="201"/>
      <c r="L95" s="206"/>
      <c r="M95" s="207"/>
      <c r="N95" s="208"/>
      <c r="O95" s="208"/>
      <c r="P95" s="209">
        <f>SUM(P96:P106)</f>
        <v>0</v>
      </c>
      <c r="Q95" s="208"/>
      <c r="R95" s="209">
        <f>SUM(R96:R106)</f>
        <v>0</v>
      </c>
      <c r="S95" s="208"/>
      <c r="T95" s="210">
        <f>SUM(T96:T106)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1" t="s">
        <v>79</v>
      </c>
      <c r="AT95" s="212" t="s">
        <v>71</v>
      </c>
      <c r="AU95" s="212" t="s">
        <v>72</v>
      </c>
      <c r="AY95" s="211" t="s">
        <v>161</v>
      </c>
      <c r="BK95" s="213">
        <f>SUM(BK96:BK106)</f>
        <v>0</v>
      </c>
    </row>
    <row r="96" s="2" customFormat="1" ht="16.5" customHeight="1">
      <c r="A96" s="41"/>
      <c r="B96" s="42"/>
      <c r="C96" s="216" t="s">
        <v>79</v>
      </c>
      <c r="D96" s="216" t="s">
        <v>163</v>
      </c>
      <c r="E96" s="217" t="s">
        <v>3725</v>
      </c>
      <c r="F96" s="218" t="s">
        <v>3726</v>
      </c>
      <c r="G96" s="219" t="s">
        <v>324</v>
      </c>
      <c r="H96" s="220">
        <v>365</v>
      </c>
      <c r="I96" s="221"/>
      <c r="J96" s="222">
        <f>ROUND(I96*H96,2)</f>
        <v>0</v>
      </c>
      <c r="K96" s="218" t="s">
        <v>21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276</v>
      </c>
      <c r="AT96" s="227" t="s">
        <v>163</v>
      </c>
      <c r="AU96" s="227" t="s">
        <v>79</v>
      </c>
      <c r="AY96" s="20" t="s">
        <v>161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79</v>
      </c>
      <c r="BK96" s="228">
        <f>ROUND(I96*H96,2)</f>
        <v>0</v>
      </c>
      <c r="BL96" s="20" t="s">
        <v>276</v>
      </c>
      <c r="BM96" s="227" t="s">
        <v>81</v>
      </c>
    </row>
    <row r="97" s="2" customFormat="1" ht="16.5" customHeight="1">
      <c r="A97" s="41"/>
      <c r="B97" s="42"/>
      <c r="C97" s="216" t="s">
        <v>81</v>
      </c>
      <c r="D97" s="216" t="s">
        <v>163</v>
      </c>
      <c r="E97" s="217" t="s">
        <v>3532</v>
      </c>
      <c r="F97" s="218" t="s">
        <v>3684</v>
      </c>
      <c r="G97" s="219" t="s">
        <v>324</v>
      </c>
      <c r="H97" s="220">
        <v>75</v>
      </c>
      <c r="I97" s="221"/>
      <c r="J97" s="222">
        <f>ROUND(I97*H97,2)</f>
        <v>0</v>
      </c>
      <c r="K97" s="218" t="s">
        <v>21</v>
      </c>
      <c r="L97" s="47"/>
      <c r="M97" s="223" t="s">
        <v>21</v>
      </c>
      <c r="N97" s="224" t="s">
        <v>43</v>
      </c>
      <c r="O97" s="87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7" t="s">
        <v>276</v>
      </c>
      <c r="AT97" s="227" t="s">
        <v>163</v>
      </c>
      <c r="AU97" s="227" t="s">
        <v>79</v>
      </c>
      <c r="AY97" s="20" t="s">
        <v>161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20" t="s">
        <v>79</v>
      </c>
      <c r="BK97" s="228">
        <f>ROUND(I97*H97,2)</f>
        <v>0</v>
      </c>
      <c r="BL97" s="20" t="s">
        <v>276</v>
      </c>
      <c r="BM97" s="227" t="s">
        <v>167</v>
      </c>
    </row>
    <row r="98" s="2" customFormat="1" ht="16.5" customHeight="1">
      <c r="A98" s="41"/>
      <c r="B98" s="42"/>
      <c r="C98" s="216" t="s">
        <v>104</v>
      </c>
      <c r="D98" s="216" t="s">
        <v>163</v>
      </c>
      <c r="E98" s="217" t="s">
        <v>3534</v>
      </c>
      <c r="F98" s="218" t="s">
        <v>3727</v>
      </c>
      <c r="G98" s="219" t="s">
        <v>324</v>
      </c>
      <c r="H98" s="220">
        <v>53</v>
      </c>
      <c r="I98" s="221"/>
      <c r="J98" s="222">
        <f>ROUND(I98*H98,2)</f>
        <v>0</v>
      </c>
      <c r="K98" s="218" t="s">
        <v>21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276</v>
      </c>
      <c r="AT98" s="227" t="s">
        <v>163</v>
      </c>
      <c r="AU98" s="227" t="s">
        <v>79</v>
      </c>
      <c r="AY98" s="20" t="s">
        <v>161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79</v>
      </c>
      <c r="BK98" s="228">
        <f>ROUND(I98*H98,2)</f>
        <v>0</v>
      </c>
      <c r="BL98" s="20" t="s">
        <v>276</v>
      </c>
      <c r="BM98" s="227" t="s">
        <v>211</v>
      </c>
    </row>
    <row r="99" s="2" customFormat="1" ht="16.5" customHeight="1">
      <c r="A99" s="41"/>
      <c r="B99" s="42"/>
      <c r="C99" s="216" t="s">
        <v>167</v>
      </c>
      <c r="D99" s="216" t="s">
        <v>163</v>
      </c>
      <c r="E99" s="217" t="s">
        <v>3728</v>
      </c>
      <c r="F99" s="218" t="s">
        <v>3541</v>
      </c>
      <c r="G99" s="219" t="s">
        <v>324</v>
      </c>
      <c r="H99" s="220">
        <v>27</v>
      </c>
      <c r="I99" s="221"/>
      <c r="J99" s="222">
        <f>ROUND(I99*H99,2)</f>
        <v>0</v>
      </c>
      <c r="K99" s="218" t="s">
        <v>21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276</v>
      </c>
      <c r="AT99" s="227" t="s">
        <v>163</v>
      </c>
      <c r="AU99" s="227" t="s">
        <v>79</v>
      </c>
      <c r="AY99" s="20" t="s">
        <v>161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79</v>
      </c>
      <c r="BK99" s="228">
        <f>ROUND(I99*H99,2)</f>
        <v>0</v>
      </c>
      <c r="BL99" s="20" t="s">
        <v>276</v>
      </c>
      <c r="BM99" s="227" t="s">
        <v>223</v>
      </c>
    </row>
    <row r="100" s="2" customFormat="1" ht="16.5" customHeight="1">
      <c r="A100" s="41"/>
      <c r="B100" s="42"/>
      <c r="C100" s="216" t="s">
        <v>204</v>
      </c>
      <c r="D100" s="216" t="s">
        <v>163</v>
      </c>
      <c r="E100" s="217" t="s">
        <v>3542</v>
      </c>
      <c r="F100" s="218" t="s">
        <v>3543</v>
      </c>
      <c r="G100" s="219" t="s">
        <v>1125</v>
      </c>
      <c r="H100" s="220">
        <v>18</v>
      </c>
      <c r="I100" s="221"/>
      <c r="J100" s="222">
        <f>ROUND(I100*H100,2)</f>
        <v>0</v>
      </c>
      <c r="K100" s="218" t="s">
        <v>21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276</v>
      </c>
      <c r="AT100" s="227" t="s">
        <v>163</v>
      </c>
      <c r="AU100" s="227" t="s">
        <v>79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276</v>
      </c>
      <c r="BM100" s="227" t="s">
        <v>234</v>
      </c>
    </row>
    <row r="101" s="2" customFormat="1" ht="16.5" customHeight="1">
      <c r="A101" s="41"/>
      <c r="B101" s="42"/>
      <c r="C101" s="216" t="s">
        <v>211</v>
      </c>
      <c r="D101" s="216" t="s">
        <v>163</v>
      </c>
      <c r="E101" s="217" t="s">
        <v>3544</v>
      </c>
      <c r="F101" s="218" t="s">
        <v>3545</v>
      </c>
      <c r="G101" s="219" t="s">
        <v>1125</v>
      </c>
      <c r="H101" s="220">
        <v>18</v>
      </c>
      <c r="I101" s="221"/>
      <c r="J101" s="222">
        <f>ROUND(I101*H101,2)</f>
        <v>0</v>
      </c>
      <c r="K101" s="218" t="s">
        <v>21</v>
      </c>
      <c r="L101" s="47"/>
      <c r="M101" s="223" t="s">
        <v>21</v>
      </c>
      <c r="N101" s="224" t="s">
        <v>43</v>
      </c>
      <c r="O101" s="87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7" t="s">
        <v>276</v>
      </c>
      <c r="AT101" s="227" t="s">
        <v>163</v>
      </c>
      <c r="AU101" s="227" t="s">
        <v>79</v>
      </c>
      <c r="AY101" s="20" t="s">
        <v>161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20" t="s">
        <v>79</v>
      </c>
      <c r="BK101" s="228">
        <f>ROUND(I101*H101,2)</f>
        <v>0</v>
      </c>
      <c r="BL101" s="20" t="s">
        <v>276</v>
      </c>
      <c r="BM101" s="227" t="s">
        <v>255</v>
      </c>
    </row>
    <row r="102" s="2" customFormat="1" ht="16.5" customHeight="1">
      <c r="A102" s="41"/>
      <c r="B102" s="42"/>
      <c r="C102" s="216" t="s">
        <v>216</v>
      </c>
      <c r="D102" s="216" t="s">
        <v>163</v>
      </c>
      <c r="E102" s="217" t="s">
        <v>3680</v>
      </c>
      <c r="F102" s="218" t="s">
        <v>3681</v>
      </c>
      <c r="G102" s="219" t="s">
        <v>324</v>
      </c>
      <c r="H102" s="220">
        <v>30</v>
      </c>
      <c r="I102" s="221"/>
      <c r="J102" s="222">
        <f>ROUND(I102*H102,2)</f>
        <v>0</v>
      </c>
      <c r="K102" s="218" t="s">
        <v>21</v>
      </c>
      <c r="L102" s="47"/>
      <c r="M102" s="223" t="s">
        <v>21</v>
      </c>
      <c r="N102" s="224" t="s">
        <v>43</v>
      </c>
      <c r="O102" s="87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7" t="s">
        <v>276</v>
      </c>
      <c r="AT102" s="227" t="s">
        <v>163</v>
      </c>
      <c r="AU102" s="227" t="s">
        <v>79</v>
      </c>
      <c r="AY102" s="20" t="s">
        <v>161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20" t="s">
        <v>79</v>
      </c>
      <c r="BK102" s="228">
        <f>ROUND(I102*H102,2)</f>
        <v>0</v>
      </c>
      <c r="BL102" s="20" t="s">
        <v>276</v>
      </c>
      <c r="BM102" s="227" t="s">
        <v>266</v>
      </c>
    </row>
    <row r="103" s="2" customFormat="1" ht="16.5" customHeight="1">
      <c r="A103" s="41"/>
      <c r="B103" s="42"/>
      <c r="C103" s="216" t="s">
        <v>223</v>
      </c>
      <c r="D103" s="216" t="s">
        <v>163</v>
      </c>
      <c r="E103" s="217" t="s">
        <v>3685</v>
      </c>
      <c r="F103" s="218" t="s">
        <v>3729</v>
      </c>
      <c r="G103" s="219" t="s">
        <v>1125</v>
      </c>
      <c r="H103" s="220">
        <v>11</v>
      </c>
      <c r="I103" s="221"/>
      <c r="J103" s="222">
        <f>ROUND(I103*H103,2)</f>
        <v>0</v>
      </c>
      <c r="K103" s="218" t="s">
        <v>21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276</v>
      </c>
      <c r="AT103" s="227" t="s">
        <v>163</v>
      </c>
      <c r="AU103" s="227" t="s">
        <v>79</v>
      </c>
      <c r="AY103" s="20" t="s">
        <v>161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79</v>
      </c>
      <c r="BK103" s="228">
        <f>ROUND(I103*H103,2)</f>
        <v>0</v>
      </c>
      <c r="BL103" s="20" t="s">
        <v>276</v>
      </c>
      <c r="BM103" s="227" t="s">
        <v>276</v>
      </c>
    </row>
    <row r="104" s="2" customFormat="1" ht="16.5" customHeight="1">
      <c r="A104" s="41"/>
      <c r="B104" s="42"/>
      <c r="C104" s="216" t="s">
        <v>173</v>
      </c>
      <c r="D104" s="216" t="s">
        <v>163</v>
      </c>
      <c r="E104" s="217" t="s">
        <v>3687</v>
      </c>
      <c r="F104" s="218" t="s">
        <v>3730</v>
      </c>
      <c r="G104" s="219" t="s">
        <v>1125</v>
      </c>
      <c r="H104" s="220">
        <v>10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276</v>
      </c>
      <c r="AT104" s="227" t="s">
        <v>163</v>
      </c>
      <c r="AU104" s="227" t="s">
        <v>79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276</v>
      </c>
      <c r="BM104" s="227" t="s">
        <v>289</v>
      </c>
    </row>
    <row r="105" s="2" customFormat="1" ht="16.5" customHeight="1">
      <c r="A105" s="41"/>
      <c r="B105" s="42"/>
      <c r="C105" s="216" t="s">
        <v>234</v>
      </c>
      <c r="D105" s="216" t="s">
        <v>163</v>
      </c>
      <c r="E105" s="217" t="s">
        <v>3689</v>
      </c>
      <c r="F105" s="218" t="s">
        <v>3731</v>
      </c>
      <c r="G105" s="219" t="s">
        <v>1125</v>
      </c>
      <c r="H105" s="220">
        <v>1</v>
      </c>
      <c r="I105" s="221"/>
      <c r="J105" s="222">
        <f>ROUND(I105*H105,2)</f>
        <v>0</v>
      </c>
      <c r="K105" s="218" t="s">
        <v>21</v>
      </c>
      <c r="L105" s="47"/>
      <c r="M105" s="223" t="s">
        <v>21</v>
      </c>
      <c r="N105" s="224" t="s">
        <v>43</v>
      </c>
      <c r="O105" s="87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7" t="s">
        <v>276</v>
      </c>
      <c r="AT105" s="227" t="s">
        <v>163</v>
      </c>
      <c r="AU105" s="227" t="s">
        <v>79</v>
      </c>
      <c r="AY105" s="20" t="s">
        <v>161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20" t="s">
        <v>79</v>
      </c>
      <c r="BK105" s="228">
        <f>ROUND(I105*H105,2)</f>
        <v>0</v>
      </c>
      <c r="BL105" s="20" t="s">
        <v>276</v>
      </c>
      <c r="BM105" s="227" t="s">
        <v>302</v>
      </c>
    </row>
    <row r="106" s="2" customFormat="1" ht="16.5" customHeight="1">
      <c r="A106" s="41"/>
      <c r="B106" s="42"/>
      <c r="C106" s="216" t="s">
        <v>246</v>
      </c>
      <c r="D106" s="216" t="s">
        <v>163</v>
      </c>
      <c r="E106" s="217" t="s">
        <v>3691</v>
      </c>
      <c r="F106" s="218" t="s">
        <v>3732</v>
      </c>
      <c r="G106" s="219" t="s">
        <v>1125</v>
      </c>
      <c r="H106" s="220">
        <v>1</v>
      </c>
      <c r="I106" s="221"/>
      <c r="J106" s="222">
        <f>ROUND(I106*H106,2)</f>
        <v>0</v>
      </c>
      <c r="K106" s="218" t="s">
        <v>21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276</v>
      </c>
      <c r="AT106" s="227" t="s">
        <v>163</v>
      </c>
      <c r="AU106" s="227" t="s">
        <v>79</v>
      </c>
      <c r="AY106" s="20" t="s">
        <v>161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79</v>
      </c>
      <c r="BK106" s="228">
        <f>ROUND(I106*H106,2)</f>
        <v>0</v>
      </c>
      <c r="BL106" s="20" t="s">
        <v>276</v>
      </c>
      <c r="BM106" s="227" t="s">
        <v>321</v>
      </c>
    </row>
    <row r="107" s="12" customFormat="1" ht="25.92" customHeight="1">
      <c r="A107" s="12"/>
      <c r="B107" s="200"/>
      <c r="C107" s="201"/>
      <c r="D107" s="202" t="s">
        <v>71</v>
      </c>
      <c r="E107" s="203" t="s">
        <v>81</v>
      </c>
      <c r="F107" s="203" t="s">
        <v>3572</v>
      </c>
      <c r="G107" s="201"/>
      <c r="H107" s="201"/>
      <c r="I107" s="204"/>
      <c r="J107" s="205">
        <f>BK107</f>
        <v>0</v>
      </c>
      <c r="K107" s="201"/>
      <c r="L107" s="206"/>
      <c r="M107" s="207"/>
      <c r="N107" s="208"/>
      <c r="O107" s="208"/>
      <c r="P107" s="209">
        <f>SUM(P108:P119)</f>
        <v>0</v>
      </c>
      <c r="Q107" s="208"/>
      <c r="R107" s="209">
        <f>SUM(R108:R119)</f>
        <v>0</v>
      </c>
      <c r="S107" s="208"/>
      <c r="T107" s="210">
        <f>SUM(T108:T119)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11" t="s">
        <v>79</v>
      </c>
      <c r="AT107" s="212" t="s">
        <v>71</v>
      </c>
      <c r="AU107" s="212" t="s">
        <v>72</v>
      </c>
      <c r="AY107" s="211" t="s">
        <v>161</v>
      </c>
      <c r="BK107" s="213">
        <f>SUM(BK108:BK119)</f>
        <v>0</v>
      </c>
    </row>
    <row r="108" s="2" customFormat="1" ht="16.5" customHeight="1">
      <c r="A108" s="41"/>
      <c r="B108" s="42"/>
      <c r="C108" s="216" t="s">
        <v>255</v>
      </c>
      <c r="D108" s="216" t="s">
        <v>163</v>
      </c>
      <c r="E108" s="217" t="s">
        <v>3733</v>
      </c>
      <c r="F108" s="218" t="s">
        <v>3734</v>
      </c>
      <c r="G108" s="219" t="s">
        <v>324</v>
      </c>
      <c r="H108" s="220">
        <v>365</v>
      </c>
      <c r="I108" s="221"/>
      <c r="J108" s="222">
        <f>ROUND(I108*H108,2)</f>
        <v>0</v>
      </c>
      <c r="K108" s="218" t="s">
        <v>21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276</v>
      </c>
      <c r="AT108" s="227" t="s">
        <v>163</v>
      </c>
      <c r="AU108" s="227" t="s">
        <v>79</v>
      </c>
      <c r="AY108" s="20" t="s">
        <v>161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79</v>
      </c>
      <c r="BK108" s="228">
        <f>ROUND(I108*H108,2)</f>
        <v>0</v>
      </c>
      <c r="BL108" s="20" t="s">
        <v>276</v>
      </c>
      <c r="BM108" s="227" t="s">
        <v>334</v>
      </c>
    </row>
    <row r="109" s="2" customFormat="1" ht="16.5" customHeight="1">
      <c r="A109" s="41"/>
      <c r="B109" s="42"/>
      <c r="C109" s="216" t="s">
        <v>260</v>
      </c>
      <c r="D109" s="216" t="s">
        <v>163</v>
      </c>
      <c r="E109" s="217" t="s">
        <v>3593</v>
      </c>
      <c r="F109" s="218" t="s">
        <v>3594</v>
      </c>
      <c r="G109" s="219" t="s">
        <v>1125</v>
      </c>
      <c r="H109" s="220">
        <v>38</v>
      </c>
      <c r="I109" s="221"/>
      <c r="J109" s="222">
        <f>ROUND(I109*H109,2)</f>
        <v>0</v>
      </c>
      <c r="K109" s="218" t="s">
        <v>21</v>
      </c>
      <c r="L109" s="47"/>
      <c r="M109" s="223" t="s">
        <v>21</v>
      </c>
      <c r="N109" s="224" t="s">
        <v>43</v>
      </c>
      <c r="O109" s="87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7" t="s">
        <v>276</v>
      </c>
      <c r="AT109" s="227" t="s">
        <v>163</v>
      </c>
      <c r="AU109" s="227" t="s">
        <v>79</v>
      </c>
      <c r="AY109" s="20" t="s">
        <v>161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20" t="s">
        <v>79</v>
      </c>
      <c r="BK109" s="228">
        <f>ROUND(I109*H109,2)</f>
        <v>0</v>
      </c>
      <c r="BL109" s="20" t="s">
        <v>276</v>
      </c>
      <c r="BM109" s="227" t="s">
        <v>614</v>
      </c>
    </row>
    <row r="110" s="2" customFormat="1" ht="16.5" customHeight="1">
      <c r="A110" s="41"/>
      <c r="B110" s="42"/>
      <c r="C110" s="216" t="s">
        <v>266</v>
      </c>
      <c r="D110" s="216" t="s">
        <v>163</v>
      </c>
      <c r="E110" s="217" t="s">
        <v>3619</v>
      </c>
      <c r="F110" s="218" t="s">
        <v>3620</v>
      </c>
      <c r="G110" s="219" t="s">
        <v>324</v>
      </c>
      <c r="H110" s="220">
        <v>75</v>
      </c>
      <c r="I110" s="221"/>
      <c r="J110" s="222">
        <f>ROUND(I110*H110,2)</f>
        <v>0</v>
      </c>
      <c r="K110" s="218" t="s">
        <v>21</v>
      </c>
      <c r="L110" s="47"/>
      <c r="M110" s="223" t="s">
        <v>21</v>
      </c>
      <c r="N110" s="224" t="s">
        <v>43</v>
      </c>
      <c r="O110" s="87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7" t="s">
        <v>276</v>
      </c>
      <c r="AT110" s="227" t="s">
        <v>163</v>
      </c>
      <c r="AU110" s="227" t="s">
        <v>79</v>
      </c>
      <c r="AY110" s="20" t="s">
        <v>161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20" t="s">
        <v>79</v>
      </c>
      <c r="BK110" s="228">
        <f>ROUND(I110*H110,2)</f>
        <v>0</v>
      </c>
      <c r="BL110" s="20" t="s">
        <v>276</v>
      </c>
      <c r="BM110" s="227" t="s">
        <v>625</v>
      </c>
    </row>
    <row r="111" s="2" customFormat="1" ht="16.5" customHeight="1">
      <c r="A111" s="41"/>
      <c r="B111" s="42"/>
      <c r="C111" s="216" t="s">
        <v>8</v>
      </c>
      <c r="D111" s="216" t="s">
        <v>163</v>
      </c>
      <c r="E111" s="217" t="s">
        <v>3621</v>
      </c>
      <c r="F111" s="218" t="s">
        <v>3622</v>
      </c>
      <c r="G111" s="219" t="s">
        <v>324</v>
      </c>
      <c r="H111" s="220">
        <v>53</v>
      </c>
      <c r="I111" s="221"/>
      <c r="J111" s="222">
        <f>ROUND(I111*H111,2)</f>
        <v>0</v>
      </c>
      <c r="K111" s="218" t="s">
        <v>21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276</v>
      </c>
      <c r="AT111" s="227" t="s">
        <v>163</v>
      </c>
      <c r="AU111" s="227" t="s">
        <v>79</v>
      </c>
      <c r="AY111" s="20" t="s">
        <v>161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79</v>
      </c>
      <c r="BK111" s="228">
        <f>ROUND(I111*H111,2)</f>
        <v>0</v>
      </c>
      <c r="BL111" s="20" t="s">
        <v>276</v>
      </c>
      <c r="BM111" s="227" t="s">
        <v>671</v>
      </c>
    </row>
    <row r="112" s="2" customFormat="1" ht="16.5" customHeight="1">
      <c r="A112" s="41"/>
      <c r="B112" s="42"/>
      <c r="C112" s="216" t="s">
        <v>276</v>
      </c>
      <c r="D112" s="216" t="s">
        <v>163</v>
      </c>
      <c r="E112" s="217" t="s">
        <v>3627</v>
      </c>
      <c r="F112" s="218" t="s">
        <v>3628</v>
      </c>
      <c r="G112" s="219" t="s">
        <v>324</v>
      </c>
      <c r="H112" s="220">
        <v>27</v>
      </c>
      <c r="I112" s="221"/>
      <c r="J112" s="222">
        <f>ROUND(I112*H112,2)</f>
        <v>0</v>
      </c>
      <c r="K112" s="218" t="s">
        <v>21</v>
      </c>
      <c r="L112" s="47"/>
      <c r="M112" s="223" t="s">
        <v>21</v>
      </c>
      <c r="N112" s="224" t="s">
        <v>43</v>
      </c>
      <c r="O112" s="87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7" t="s">
        <v>276</v>
      </c>
      <c r="AT112" s="227" t="s">
        <v>163</v>
      </c>
      <c r="AU112" s="227" t="s">
        <v>79</v>
      </c>
      <c r="AY112" s="20" t="s">
        <v>161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20" t="s">
        <v>79</v>
      </c>
      <c r="BK112" s="228">
        <f>ROUND(I112*H112,2)</f>
        <v>0</v>
      </c>
      <c r="BL112" s="20" t="s">
        <v>276</v>
      </c>
      <c r="BM112" s="227" t="s">
        <v>682</v>
      </c>
    </row>
    <row r="113" s="2" customFormat="1" ht="16.5" customHeight="1">
      <c r="A113" s="41"/>
      <c r="B113" s="42"/>
      <c r="C113" s="216" t="s">
        <v>283</v>
      </c>
      <c r="D113" s="216" t="s">
        <v>163</v>
      </c>
      <c r="E113" s="217" t="s">
        <v>3629</v>
      </c>
      <c r="F113" s="218" t="s">
        <v>3630</v>
      </c>
      <c r="G113" s="219" t="s">
        <v>2464</v>
      </c>
      <c r="H113" s="220">
        <v>7.2000000000000002</v>
      </c>
      <c r="I113" s="221"/>
      <c r="J113" s="222">
        <f>ROUND(I113*H113,2)</f>
        <v>0</v>
      </c>
      <c r="K113" s="218" t="s">
        <v>21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276</v>
      </c>
      <c r="AT113" s="227" t="s">
        <v>163</v>
      </c>
      <c r="AU113" s="227" t="s">
        <v>79</v>
      </c>
      <c r="AY113" s="20" t="s">
        <v>161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79</v>
      </c>
      <c r="BK113" s="228">
        <f>ROUND(I113*H113,2)</f>
        <v>0</v>
      </c>
      <c r="BL113" s="20" t="s">
        <v>276</v>
      </c>
      <c r="BM113" s="227" t="s">
        <v>695</v>
      </c>
    </row>
    <row r="114" s="2" customFormat="1" ht="16.5" customHeight="1">
      <c r="A114" s="41"/>
      <c r="B114" s="42"/>
      <c r="C114" s="216" t="s">
        <v>289</v>
      </c>
      <c r="D114" s="216" t="s">
        <v>163</v>
      </c>
      <c r="E114" s="217" t="s">
        <v>3573</v>
      </c>
      <c r="F114" s="218" t="s">
        <v>3574</v>
      </c>
      <c r="G114" s="219" t="s">
        <v>324</v>
      </c>
      <c r="H114" s="220">
        <v>30</v>
      </c>
      <c r="I114" s="221"/>
      <c r="J114" s="222">
        <f>ROUND(I114*H114,2)</f>
        <v>0</v>
      </c>
      <c r="K114" s="218" t="s">
        <v>21</v>
      </c>
      <c r="L114" s="47"/>
      <c r="M114" s="223" t="s">
        <v>21</v>
      </c>
      <c r="N114" s="224" t="s">
        <v>43</v>
      </c>
      <c r="O114" s="87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7" t="s">
        <v>276</v>
      </c>
      <c r="AT114" s="227" t="s">
        <v>163</v>
      </c>
      <c r="AU114" s="227" t="s">
        <v>79</v>
      </c>
      <c r="AY114" s="20" t="s">
        <v>161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20" t="s">
        <v>79</v>
      </c>
      <c r="BK114" s="228">
        <f>ROUND(I114*H114,2)</f>
        <v>0</v>
      </c>
      <c r="BL114" s="20" t="s">
        <v>276</v>
      </c>
      <c r="BM114" s="227" t="s">
        <v>706</v>
      </c>
    </row>
    <row r="115" s="2" customFormat="1" ht="16.5" customHeight="1">
      <c r="A115" s="41"/>
      <c r="B115" s="42"/>
      <c r="C115" s="216" t="s">
        <v>295</v>
      </c>
      <c r="D115" s="216" t="s">
        <v>163</v>
      </c>
      <c r="E115" s="217" t="s">
        <v>3711</v>
      </c>
      <c r="F115" s="218" t="s">
        <v>3735</v>
      </c>
      <c r="G115" s="219" t="s">
        <v>1125</v>
      </c>
      <c r="H115" s="220">
        <v>11</v>
      </c>
      <c r="I115" s="221"/>
      <c r="J115" s="222">
        <f>ROUND(I115*H115,2)</f>
        <v>0</v>
      </c>
      <c r="K115" s="218" t="s">
        <v>21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276</v>
      </c>
      <c r="AT115" s="227" t="s">
        <v>163</v>
      </c>
      <c r="AU115" s="227" t="s">
        <v>79</v>
      </c>
      <c r="AY115" s="20" t="s">
        <v>161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79</v>
      </c>
      <c r="BK115" s="228">
        <f>ROUND(I115*H115,2)</f>
        <v>0</v>
      </c>
      <c r="BL115" s="20" t="s">
        <v>276</v>
      </c>
      <c r="BM115" s="227" t="s">
        <v>717</v>
      </c>
    </row>
    <row r="116" s="2" customFormat="1" ht="16.5" customHeight="1">
      <c r="A116" s="41"/>
      <c r="B116" s="42"/>
      <c r="C116" s="216" t="s">
        <v>302</v>
      </c>
      <c r="D116" s="216" t="s">
        <v>163</v>
      </c>
      <c r="E116" s="217" t="s">
        <v>3736</v>
      </c>
      <c r="F116" s="218" t="s">
        <v>3737</v>
      </c>
      <c r="G116" s="219" t="s">
        <v>1125</v>
      </c>
      <c r="H116" s="220">
        <v>10</v>
      </c>
      <c r="I116" s="221"/>
      <c r="J116" s="222">
        <f>ROUND(I116*H116,2)</f>
        <v>0</v>
      </c>
      <c r="K116" s="218" t="s">
        <v>21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276</v>
      </c>
      <c r="AT116" s="227" t="s">
        <v>163</v>
      </c>
      <c r="AU116" s="227" t="s">
        <v>79</v>
      </c>
      <c r="AY116" s="20" t="s">
        <v>161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79</v>
      </c>
      <c r="BK116" s="228">
        <f>ROUND(I116*H116,2)</f>
        <v>0</v>
      </c>
      <c r="BL116" s="20" t="s">
        <v>276</v>
      </c>
      <c r="BM116" s="227" t="s">
        <v>730</v>
      </c>
    </row>
    <row r="117" s="2" customFormat="1" ht="16.5" customHeight="1">
      <c r="A117" s="41"/>
      <c r="B117" s="42"/>
      <c r="C117" s="216" t="s">
        <v>7</v>
      </c>
      <c r="D117" s="216" t="s">
        <v>163</v>
      </c>
      <c r="E117" s="217" t="s">
        <v>3738</v>
      </c>
      <c r="F117" s="218" t="s">
        <v>3739</v>
      </c>
      <c r="G117" s="219" t="s">
        <v>1125</v>
      </c>
      <c r="H117" s="220">
        <v>1</v>
      </c>
      <c r="I117" s="221"/>
      <c r="J117" s="222">
        <f>ROUND(I117*H117,2)</f>
        <v>0</v>
      </c>
      <c r="K117" s="218" t="s">
        <v>21</v>
      </c>
      <c r="L117" s="47"/>
      <c r="M117" s="223" t="s">
        <v>21</v>
      </c>
      <c r="N117" s="224" t="s">
        <v>43</v>
      </c>
      <c r="O117" s="87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7" t="s">
        <v>276</v>
      </c>
      <c r="AT117" s="227" t="s">
        <v>163</v>
      </c>
      <c r="AU117" s="227" t="s">
        <v>79</v>
      </c>
      <c r="AY117" s="20" t="s">
        <v>161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20" t="s">
        <v>79</v>
      </c>
      <c r="BK117" s="228">
        <f>ROUND(I117*H117,2)</f>
        <v>0</v>
      </c>
      <c r="BL117" s="20" t="s">
        <v>276</v>
      </c>
      <c r="BM117" s="227" t="s">
        <v>741</v>
      </c>
    </row>
    <row r="118" s="2" customFormat="1" ht="16.5" customHeight="1">
      <c r="A118" s="41"/>
      <c r="B118" s="42"/>
      <c r="C118" s="216" t="s">
        <v>321</v>
      </c>
      <c r="D118" s="216" t="s">
        <v>163</v>
      </c>
      <c r="E118" s="217" t="s">
        <v>3740</v>
      </c>
      <c r="F118" s="218" t="s">
        <v>3741</v>
      </c>
      <c r="G118" s="219" t="s">
        <v>1125</v>
      </c>
      <c r="H118" s="220">
        <v>1</v>
      </c>
      <c r="I118" s="221"/>
      <c r="J118" s="222">
        <f>ROUND(I118*H118,2)</f>
        <v>0</v>
      </c>
      <c r="K118" s="218" t="s">
        <v>21</v>
      </c>
      <c r="L118" s="47"/>
      <c r="M118" s="223" t="s">
        <v>21</v>
      </c>
      <c r="N118" s="224" t="s">
        <v>43</v>
      </c>
      <c r="O118" s="87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7" t="s">
        <v>276</v>
      </c>
      <c r="AT118" s="227" t="s">
        <v>163</v>
      </c>
      <c r="AU118" s="227" t="s">
        <v>79</v>
      </c>
      <c r="AY118" s="20" t="s">
        <v>161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20" t="s">
        <v>79</v>
      </c>
      <c r="BK118" s="228">
        <f>ROUND(I118*H118,2)</f>
        <v>0</v>
      </c>
      <c r="BL118" s="20" t="s">
        <v>276</v>
      </c>
      <c r="BM118" s="227" t="s">
        <v>753</v>
      </c>
    </row>
    <row r="119" s="2" customFormat="1" ht="16.5" customHeight="1">
      <c r="A119" s="41"/>
      <c r="B119" s="42"/>
      <c r="C119" s="216" t="s">
        <v>328</v>
      </c>
      <c r="D119" s="216" t="s">
        <v>163</v>
      </c>
      <c r="E119" s="217" t="s">
        <v>3742</v>
      </c>
      <c r="F119" s="218" t="s">
        <v>3743</v>
      </c>
      <c r="G119" s="219" t="s">
        <v>1125</v>
      </c>
      <c r="H119" s="220">
        <v>1</v>
      </c>
      <c r="I119" s="221"/>
      <c r="J119" s="222">
        <f>ROUND(I119*H119,2)</f>
        <v>0</v>
      </c>
      <c r="K119" s="218" t="s">
        <v>21</v>
      </c>
      <c r="L119" s="47"/>
      <c r="M119" s="223" t="s">
        <v>21</v>
      </c>
      <c r="N119" s="224" t="s">
        <v>43</v>
      </c>
      <c r="O119" s="87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7" t="s">
        <v>276</v>
      </c>
      <c r="AT119" s="227" t="s">
        <v>163</v>
      </c>
      <c r="AU119" s="227" t="s">
        <v>79</v>
      </c>
      <c r="AY119" s="20" t="s">
        <v>161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20" t="s">
        <v>79</v>
      </c>
      <c r="BK119" s="228">
        <f>ROUND(I119*H119,2)</f>
        <v>0</v>
      </c>
      <c r="BL119" s="20" t="s">
        <v>276</v>
      </c>
      <c r="BM119" s="227" t="s">
        <v>766</v>
      </c>
    </row>
    <row r="120" s="12" customFormat="1" ht="25.92" customHeight="1">
      <c r="A120" s="12"/>
      <c r="B120" s="200"/>
      <c r="C120" s="201"/>
      <c r="D120" s="202" t="s">
        <v>71</v>
      </c>
      <c r="E120" s="203" t="s">
        <v>211</v>
      </c>
      <c r="F120" s="203" t="s">
        <v>3665</v>
      </c>
      <c r="G120" s="201"/>
      <c r="H120" s="201"/>
      <c r="I120" s="204"/>
      <c r="J120" s="205">
        <f>BK120</f>
        <v>0</v>
      </c>
      <c r="K120" s="201"/>
      <c r="L120" s="206"/>
      <c r="M120" s="207"/>
      <c r="N120" s="208"/>
      <c r="O120" s="208"/>
      <c r="P120" s="209">
        <f>SUM(P121:P123)</f>
        <v>0</v>
      </c>
      <c r="Q120" s="208"/>
      <c r="R120" s="209">
        <f>SUM(R121:R123)</f>
        <v>0</v>
      </c>
      <c r="S120" s="208"/>
      <c r="T120" s="210">
        <f>SUM(T121:T123)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1" t="s">
        <v>79</v>
      </c>
      <c r="AT120" s="212" t="s">
        <v>71</v>
      </c>
      <c r="AU120" s="212" t="s">
        <v>72</v>
      </c>
      <c r="AY120" s="211" t="s">
        <v>161</v>
      </c>
      <c r="BK120" s="213">
        <f>SUM(BK121:BK123)</f>
        <v>0</v>
      </c>
    </row>
    <row r="121" s="2" customFormat="1" ht="16.5" customHeight="1">
      <c r="A121" s="41"/>
      <c r="B121" s="42"/>
      <c r="C121" s="216" t="s">
        <v>334</v>
      </c>
      <c r="D121" s="216" t="s">
        <v>163</v>
      </c>
      <c r="E121" s="217" t="s">
        <v>3668</v>
      </c>
      <c r="F121" s="218" t="s">
        <v>3669</v>
      </c>
      <c r="G121" s="219" t="s">
        <v>1125</v>
      </c>
      <c r="H121" s="220">
        <v>1</v>
      </c>
      <c r="I121" s="221"/>
      <c r="J121" s="222">
        <f>ROUND(I121*H121,2)</f>
        <v>0</v>
      </c>
      <c r="K121" s="218" t="s">
        <v>21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276</v>
      </c>
      <c r="AT121" s="227" t="s">
        <v>163</v>
      </c>
      <c r="AU121" s="227" t="s">
        <v>79</v>
      </c>
      <c r="AY121" s="20" t="s">
        <v>161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79</v>
      </c>
      <c r="BK121" s="228">
        <f>ROUND(I121*H121,2)</f>
        <v>0</v>
      </c>
      <c r="BL121" s="20" t="s">
        <v>276</v>
      </c>
      <c r="BM121" s="227" t="s">
        <v>3744</v>
      </c>
    </row>
    <row r="122" s="2" customFormat="1" ht="16.5" customHeight="1">
      <c r="A122" s="41"/>
      <c r="B122" s="42"/>
      <c r="C122" s="216" t="s">
        <v>338</v>
      </c>
      <c r="D122" s="216" t="s">
        <v>163</v>
      </c>
      <c r="E122" s="217" t="s">
        <v>3671</v>
      </c>
      <c r="F122" s="218" t="s">
        <v>3672</v>
      </c>
      <c r="G122" s="219" t="s">
        <v>1125</v>
      </c>
      <c r="H122" s="220">
        <v>1</v>
      </c>
      <c r="I122" s="221"/>
      <c r="J122" s="222">
        <f>ROUND(I122*H122,2)</f>
        <v>0</v>
      </c>
      <c r="K122" s="218" t="s">
        <v>21</v>
      </c>
      <c r="L122" s="47"/>
      <c r="M122" s="223" t="s">
        <v>21</v>
      </c>
      <c r="N122" s="224" t="s">
        <v>43</v>
      </c>
      <c r="O122" s="87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7" t="s">
        <v>276</v>
      </c>
      <c r="AT122" s="227" t="s">
        <v>163</v>
      </c>
      <c r="AU122" s="227" t="s">
        <v>79</v>
      </c>
      <c r="AY122" s="20" t="s">
        <v>161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20" t="s">
        <v>79</v>
      </c>
      <c r="BK122" s="228">
        <f>ROUND(I122*H122,2)</f>
        <v>0</v>
      </c>
      <c r="BL122" s="20" t="s">
        <v>276</v>
      </c>
      <c r="BM122" s="227" t="s">
        <v>3745</v>
      </c>
    </row>
    <row r="123" s="2" customFormat="1" ht="16.5" customHeight="1">
      <c r="A123" s="41"/>
      <c r="B123" s="42"/>
      <c r="C123" s="216" t="s">
        <v>614</v>
      </c>
      <c r="D123" s="216" t="s">
        <v>163</v>
      </c>
      <c r="E123" s="217" t="s">
        <v>3674</v>
      </c>
      <c r="F123" s="218" t="s">
        <v>3675</v>
      </c>
      <c r="G123" s="219" t="s">
        <v>1125</v>
      </c>
      <c r="H123" s="220">
        <v>1</v>
      </c>
      <c r="I123" s="221"/>
      <c r="J123" s="222">
        <f>ROUND(I123*H123,2)</f>
        <v>0</v>
      </c>
      <c r="K123" s="218" t="s">
        <v>21</v>
      </c>
      <c r="L123" s="47"/>
      <c r="M123" s="294" t="s">
        <v>21</v>
      </c>
      <c r="N123" s="295" t="s">
        <v>43</v>
      </c>
      <c r="O123" s="296"/>
      <c r="P123" s="297">
        <f>O123*H123</f>
        <v>0</v>
      </c>
      <c r="Q123" s="297">
        <v>0</v>
      </c>
      <c r="R123" s="297">
        <f>Q123*H123</f>
        <v>0</v>
      </c>
      <c r="S123" s="297">
        <v>0</v>
      </c>
      <c r="T123" s="29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276</v>
      </c>
      <c r="AT123" s="227" t="s">
        <v>163</v>
      </c>
      <c r="AU123" s="227" t="s">
        <v>79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276</v>
      </c>
      <c r="BM123" s="227" t="s">
        <v>3746</v>
      </c>
    </row>
    <row r="124" s="2" customFormat="1" ht="6.96" customHeight="1">
      <c r="A124" s="41"/>
      <c r="B124" s="62"/>
      <c r="C124" s="63"/>
      <c r="D124" s="63"/>
      <c r="E124" s="63"/>
      <c r="F124" s="63"/>
      <c r="G124" s="63"/>
      <c r="H124" s="63"/>
      <c r="I124" s="63"/>
      <c r="J124" s="63"/>
      <c r="K124" s="63"/>
      <c r="L124" s="47"/>
      <c r="M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</sheetData>
  <sheetProtection sheet="1" autoFilter="0" formatColumns="0" formatRows="0" objects="1" scenarios="1" spinCount="100000" saltValue="5aHLtLG1k62UDjXdV6ETCakiqPmcl0wdTsJJpHwC5ZbJm4E56t6JanrEBKH+VnJ4ou4TbR42KJILnvRBEvzrRQ==" hashValue="DUD8chJrXamjmBsG8/Ereu/hMi1Sf4aPMUAtfGi46kW38LlI8HZ+TAhS1k4S7yUDyw8x+qneQnvwSOK9Nzmbrw==" algorithmName="SHA-512" password="CC35"/>
  <autoFilter ref="C93:K123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0:H80"/>
    <mergeCell ref="E84:H84"/>
    <mergeCell ref="E82:H82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3747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8. 11. 2024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33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35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33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23.25" customHeight="1">
      <c r="A27" s="151"/>
      <c r="B27" s="152"/>
      <c r="C27" s="151"/>
      <c r="D27" s="151"/>
      <c r="E27" s="153" t="s">
        <v>3748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ROUND(J88,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ROUND((SUM(BE88:BE229)),  2)</f>
        <v>0</v>
      </c>
      <c r="G33" s="41"/>
      <c r="H33" s="41"/>
      <c r="I33" s="161">
        <v>0.20999999999999999</v>
      </c>
      <c r="J33" s="160">
        <f>ROUND(((SUM(BE88:BE229))*I33),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ROUND((SUM(BF88:BF229)),  2)</f>
        <v>0</v>
      </c>
      <c r="G34" s="41"/>
      <c r="H34" s="41"/>
      <c r="I34" s="161">
        <v>0.14999999999999999</v>
      </c>
      <c r="J34" s="160">
        <f>ROUND(((SUM(BF88:BF229))*I34),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ROUND((SUM(BG88:BG229)),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ROUND((SUM(BH88:BH229)),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ROUND((SUM(BI88:BI229)),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135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1. etapa - Rekonstrukce a přístavba Loděnice Mšeno, Jablonec nad Nisou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02 - Terasa, schodiště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 xml:space="preserve">Mšeno nad Nisou </v>
      </c>
      <c r="G52" s="43"/>
      <c r="H52" s="43"/>
      <c r="I52" s="35" t="s">
        <v>24</v>
      </c>
      <c r="J52" s="75" t="str">
        <f>IF(J12="","",J12)</f>
        <v>8. 11. 2024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Rychlostní kanoistika Jablonec nad Nisou, z.s.</v>
      </c>
      <c r="G54" s="43"/>
      <c r="H54" s="43"/>
      <c r="I54" s="35" t="s">
        <v>32</v>
      </c>
      <c r="J54" s="39" t="str">
        <f>E21</f>
        <v>Studio Raketoplán, s.r.o.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35</v>
      </c>
      <c r="J55" s="39" t="str">
        <f>E24</f>
        <v>Studio Raketoplán, s.r.o.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136</v>
      </c>
      <c r="D57" s="175"/>
      <c r="E57" s="175"/>
      <c r="F57" s="175"/>
      <c r="G57" s="175"/>
      <c r="H57" s="175"/>
      <c r="I57" s="175"/>
      <c r="J57" s="176" t="s">
        <v>137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138</v>
      </c>
    </row>
    <row r="60" s="9" customFormat="1" ht="24.96" customHeight="1">
      <c r="A60" s="9"/>
      <c r="B60" s="178"/>
      <c r="C60" s="179"/>
      <c r="D60" s="180" t="s">
        <v>139</v>
      </c>
      <c r="E60" s="181"/>
      <c r="F60" s="181"/>
      <c r="G60" s="181"/>
      <c r="H60" s="181"/>
      <c r="I60" s="181"/>
      <c r="J60" s="182">
        <f>J89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140</v>
      </c>
      <c r="E61" s="186"/>
      <c r="F61" s="186"/>
      <c r="G61" s="186"/>
      <c r="H61" s="186"/>
      <c r="I61" s="186"/>
      <c r="J61" s="187">
        <f>J90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435</v>
      </c>
      <c r="E62" s="186"/>
      <c r="F62" s="186"/>
      <c r="G62" s="186"/>
      <c r="H62" s="186"/>
      <c r="I62" s="186"/>
      <c r="J62" s="187">
        <f>J119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141</v>
      </c>
      <c r="E63" s="186"/>
      <c r="F63" s="186"/>
      <c r="G63" s="186"/>
      <c r="H63" s="186"/>
      <c r="I63" s="186"/>
      <c r="J63" s="187">
        <f>J138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8"/>
      <c r="D64" s="185" t="s">
        <v>440</v>
      </c>
      <c r="E64" s="186"/>
      <c r="F64" s="186"/>
      <c r="G64" s="186"/>
      <c r="H64" s="186"/>
      <c r="I64" s="186"/>
      <c r="J64" s="187">
        <f>J144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78"/>
      <c r="C65" s="179"/>
      <c r="D65" s="180" t="s">
        <v>143</v>
      </c>
      <c r="E65" s="181"/>
      <c r="F65" s="181"/>
      <c r="G65" s="181"/>
      <c r="H65" s="181"/>
      <c r="I65" s="181"/>
      <c r="J65" s="182">
        <f>J146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84"/>
      <c r="C66" s="128"/>
      <c r="D66" s="185" t="s">
        <v>443</v>
      </c>
      <c r="E66" s="186"/>
      <c r="F66" s="186"/>
      <c r="G66" s="186"/>
      <c r="H66" s="186"/>
      <c r="I66" s="186"/>
      <c r="J66" s="187">
        <f>J147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8"/>
      <c r="D67" s="185" t="s">
        <v>448</v>
      </c>
      <c r="E67" s="186"/>
      <c r="F67" s="186"/>
      <c r="G67" s="186"/>
      <c r="H67" s="186"/>
      <c r="I67" s="186"/>
      <c r="J67" s="187">
        <f>J171</f>
        <v>0</v>
      </c>
      <c r="K67" s="128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8"/>
      <c r="D68" s="185" t="s">
        <v>455</v>
      </c>
      <c r="E68" s="186"/>
      <c r="F68" s="186"/>
      <c r="G68" s="186"/>
      <c r="H68" s="186"/>
      <c r="I68" s="186"/>
      <c r="J68" s="187">
        <f>J204</f>
        <v>0</v>
      </c>
      <c r="K68" s="128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8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146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3" t="str">
        <f>E7</f>
        <v>1. etapa - Rekonstrukce a přístavba Loděnice Mšeno, Jablonec nad Nisou</v>
      </c>
      <c r="F78" s="35"/>
      <c r="G78" s="35"/>
      <c r="H78" s="35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130</v>
      </c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 02 - Terasa, schodiště</v>
      </c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22</v>
      </c>
      <c r="D82" s="43"/>
      <c r="E82" s="43"/>
      <c r="F82" s="30" t="str">
        <f>F12</f>
        <v xml:space="preserve">Mšeno nad Nisou </v>
      </c>
      <c r="G82" s="43"/>
      <c r="H82" s="43"/>
      <c r="I82" s="35" t="s">
        <v>24</v>
      </c>
      <c r="J82" s="75" t="str">
        <f>IF(J12="","",J12)</f>
        <v>8. 11. 2024</v>
      </c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5.65" customHeight="1">
      <c r="A84" s="41"/>
      <c r="B84" s="42"/>
      <c r="C84" s="35" t="s">
        <v>26</v>
      </c>
      <c r="D84" s="43"/>
      <c r="E84" s="43"/>
      <c r="F84" s="30" t="str">
        <f>E15</f>
        <v>Rychlostní kanoistika Jablonec nad Nisou, z.s.</v>
      </c>
      <c r="G84" s="43"/>
      <c r="H84" s="43"/>
      <c r="I84" s="35" t="s">
        <v>32</v>
      </c>
      <c r="J84" s="39" t="str">
        <f>E21</f>
        <v>Studio Raketoplán, s.r.o.</v>
      </c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5" t="s">
        <v>30</v>
      </c>
      <c r="D85" s="43"/>
      <c r="E85" s="43"/>
      <c r="F85" s="30" t="str">
        <f>IF(E18="","",E18)</f>
        <v>Vyplň údaj</v>
      </c>
      <c r="G85" s="43"/>
      <c r="H85" s="43"/>
      <c r="I85" s="35" t="s">
        <v>35</v>
      </c>
      <c r="J85" s="39" t="str">
        <f>E24</f>
        <v>Studio Raketoplán, s.r.o.</v>
      </c>
      <c r="K85" s="43"/>
      <c r="L85" s="148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8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9"/>
      <c r="B87" s="190"/>
      <c r="C87" s="191" t="s">
        <v>147</v>
      </c>
      <c r="D87" s="192" t="s">
        <v>57</v>
      </c>
      <c r="E87" s="192" t="s">
        <v>53</v>
      </c>
      <c r="F87" s="192" t="s">
        <v>54</v>
      </c>
      <c r="G87" s="192" t="s">
        <v>148</v>
      </c>
      <c r="H87" s="192" t="s">
        <v>149</v>
      </c>
      <c r="I87" s="192" t="s">
        <v>150</v>
      </c>
      <c r="J87" s="192" t="s">
        <v>137</v>
      </c>
      <c r="K87" s="193" t="s">
        <v>151</v>
      </c>
      <c r="L87" s="194"/>
      <c r="M87" s="95" t="s">
        <v>21</v>
      </c>
      <c r="N87" s="96" t="s">
        <v>42</v>
      </c>
      <c r="O87" s="96" t="s">
        <v>152</v>
      </c>
      <c r="P87" s="96" t="s">
        <v>153</v>
      </c>
      <c r="Q87" s="96" t="s">
        <v>154</v>
      </c>
      <c r="R87" s="96" t="s">
        <v>155</v>
      </c>
      <c r="S87" s="96" t="s">
        <v>156</v>
      </c>
      <c r="T87" s="97" t="s">
        <v>157</v>
      </c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</row>
    <row r="88" s="2" customFormat="1" ht="22.8" customHeight="1">
      <c r="A88" s="41"/>
      <c r="B88" s="42"/>
      <c r="C88" s="102" t="s">
        <v>158</v>
      </c>
      <c r="D88" s="43"/>
      <c r="E88" s="43"/>
      <c r="F88" s="43"/>
      <c r="G88" s="43"/>
      <c r="H88" s="43"/>
      <c r="I88" s="43"/>
      <c r="J88" s="195">
        <f>BK88</f>
        <v>0</v>
      </c>
      <c r="K88" s="43"/>
      <c r="L88" s="47"/>
      <c r="M88" s="98"/>
      <c r="N88" s="196"/>
      <c r="O88" s="99"/>
      <c r="P88" s="197">
        <f>P89+P146</f>
        <v>0</v>
      </c>
      <c r="Q88" s="99"/>
      <c r="R88" s="197">
        <f>R89+R146</f>
        <v>58.145920050000001</v>
      </c>
      <c r="S88" s="99"/>
      <c r="T88" s="198">
        <f>T89+T146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71</v>
      </c>
      <c r="AU88" s="20" t="s">
        <v>138</v>
      </c>
      <c r="BK88" s="199">
        <f>BK89+BK146</f>
        <v>0</v>
      </c>
    </row>
    <row r="89" s="12" customFormat="1" ht="25.92" customHeight="1">
      <c r="A89" s="12"/>
      <c r="B89" s="200"/>
      <c r="C89" s="201"/>
      <c r="D89" s="202" t="s">
        <v>71</v>
      </c>
      <c r="E89" s="203" t="s">
        <v>159</v>
      </c>
      <c r="F89" s="203" t="s">
        <v>160</v>
      </c>
      <c r="G89" s="201"/>
      <c r="H89" s="201"/>
      <c r="I89" s="204"/>
      <c r="J89" s="205">
        <f>BK89</f>
        <v>0</v>
      </c>
      <c r="K89" s="201"/>
      <c r="L89" s="206"/>
      <c r="M89" s="207"/>
      <c r="N89" s="208"/>
      <c r="O89" s="208"/>
      <c r="P89" s="209">
        <f>P90+P119+P138+P144</f>
        <v>0</v>
      </c>
      <c r="Q89" s="208"/>
      <c r="R89" s="209">
        <f>R90+R119+R138+R144</f>
        <v>12.118958399999999</v>
      </c>
      <c r="S89" s="208"/>
      <c r="T89" s="210">
        <f>T90+T119+T138+T144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1" t="s">
        <v>79</v>
      </c>
      <c r="AT89" s="212" t="s">
        <v>71</v>
      </c>
      <c r="AU89" s="212" t="s">
        <v>72</v>
      </c>
      <c r="AY89" s="211" t="s">
        <v>161</v>
      </c>
      <c r="BK89" s="213">
        <f>BK90+BK119+BK138+BK144</f>
        <v>0</v>
      </c>
    </row>
    <row r="90" s="12" customFormat="1" ht="22.8" customHeight="1">
      <c r="A90" s="12"/>
      <c r="B90" s="200"/>
      <c r="C90" s="201"/>
      <c r="D90" s="202" t="s">
        <v>71</v>
      </c>
      <c r="E90" s="214" t="s">
        <v>79</v>
      </c>
      <c r="F90" s="214" t="s">
        <v>162</v>
      </c>
      <c r="G90" s="201"/>
      <c r="H90" s="201"/>
      <c r="I90" s="204"/>
      <c r="J90" s="215">
        <f>BK90</f>
        <v>0</v>
      </c>
      <c r="K90" s="201"/>
      <c r="L90" s="206"/>
      <c r="M90" s="207"/>
      <c r="N90" s="208"/>
      <c r="O90" s="208"/>
      <c r="P90" s="209">
        <f>SUM(P91:P118)</f>
        <v>0</v>
      </c>
      <c r="Q90" s="208"/>
      <c r="R90" s="209">
        <f>SUM(R91:R118)</f>
        <v>0</v>
      </c>
      <c r="S90" s="208"/>
      <c r="T90" s="210">
        <f>SUM(T91:T118)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1" t="s">
        <v>79</v>
      </c>
      <c r="AT90" s="212" t="s">
        <v>71</v>
      </c>
      <c r="AU90" s="212" t="s">
        <v>79</v>
      </c>
      <c r="AY90" s="211" t="s">
        <v>161</v>
      </c>
      <c r="BK90" s="213">
        <f>SUM(BK91:BK118)</f>
        <v>0</v>
      </c>
    </row>
    <row r="91" s="2" customFormat="1" ht="21.75" customHeight="1">
      <c r="A91" s="41"/>
      <c r="B91" s="42"/>
      <c r="C91" s="216" t="s">
        <v>79</v>
      </c>
      <c r="D91" s="216" t="s">
        <v>163</v>
      </c>
      <c r="E91" s="217" t="s">
        <v>3749</v>
      </c>
      <c r="F91" s="218" t="s">
        <v>3750</v>
      </c>
      <c r="G91" s="219" t="s">
        <v>177</v>
      </c>
      <c r="H91" s="220">
        <v>35.490000000000002</v>
      </c>
      <c r="I91" s="221"/>
      <c r="J91" s="222">
        <f>ROUND(I91*H91,2)</f>
        <v>0</v>
      </c>
      <c r="K91" s="218" t="s">
        <v>21</v>
      </c>
      <c r="L91" s="47"/>
      <c r="M91" s="223" t="s">
        <v>21</v>
      </c>
      <c r="N91" s="224" t="s">
        <v>43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167</v>
      </c>
      <c r="AT91" s="227" t="s">
        <v>163</v>
      </c>
      <c r="AU91" s="227" t="s">
        <v>81</v>
      </c>
      <c r="AY91" s="20" t="s">
        <v>161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79</v>
      </c>
      <c r="BK91" s="228">
        <f>ROUND(I91*H91,2)</f>
        <v>0</v>
      </c>
      <c r="BL91" s="20" t="s">
        <v>167</v>
      </c>
      <c r="BM91" s="227" t="s">
        <v>3751</v>
      </c>
    </row>
    <row r="92" s="14" customFormat="1">
      <c r="A92" s="14"/>
      <c r="B92" s="240"/>
      <c r="C92" s="241"/>
      <c r="D92" s="231" t="s">
        <v>169</v>
      </c>
      <c r="E92" s="242" t="s">
        <v>21</v>
      </c>
      <c r="F92" s="243" t="s">
        <v>3752</v>
      </c>
      <c r="G92" s="241"/>
      <c r="H92" s="244">
        <v>35.490000000000002</v>
      </c>
      <c r="I92" s="245"/>
      <c r="J92" s="241"/>
      <c r="K92" s="241"/>
      <c r="L92" s="246"/>
      <c r="M92" s="247"/>
      <c r="N92" s="248"/>
      <c r="O92" s="248"/>
      <c r="P92" s="248"/>
      <c r="Q92" s="248"/>
      <c r="R92" s="248"/>
      <c r="S92" s="248"/>
      <c r="T92" s="249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0" t="s">
        <v>169</v>
      </c>
      <c r="AU92" s="250" t="s">
        <v>81</v>
      </c>
      <c r="AV92" s="14" t="s">
        <v>81</v>
      </c>
      <c r="AW92" s="14" t="s">
        <v>34</v>
      </c>
      <c r="AX92" s="14" t="s">
        <v>72</v>
      </c>
      <c r="AY92" s="250" t="s">
        <v>161</v>
      </c>
    </row>
    <row r="93" s="15" customFormat="1">
      <c r="A93" s="15"/>
      <c r="B93" s="251"/>
      <c r="C93" s="252"/>
      <c r="D93" s="231" t="s">
        <v>169</v>
      </c>
      <c r="E93" s="253" t="s">
        <v>21</v>
      </c>
      <c r="F93" s="254" t="s">
        <v>172</v>
      </c>
      <c r="G93" s="252"/>
      <c r="H93" s="255">
        <v>35.490000000000002</v>
      </c>
      <c r="I93" s="256"/>
      <c r="J93" s="252"/>
      <c r="K93" s="252"/>
      <c r="L93" s="257"/>
      <c r="M93" s="258"/>
      <c r="N93" s="259"/>
      <c r="O93" s="259"/>
      <c r="P93" s="259"/>
      <c r="Q93" s="259"/>
      <c r="R93" s="259"/>
      <c r="S93" s="259"/>
      <c r="T93" s="260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61" t="s">
        <v>169</v>
      </c>
      <c r="AU93" s="261" t="s">
        <v>81</v>
      </c>
      <c r="AV93" s="15" t="s">
        <v>167</v>
      </c>
      <c r="AW93" s="15" t="s">
        <v>34</v>
      </c>
      <c r="AX93" s="15" t="s">
        <v>79</v>
      </c>
      <c r="AY93" s="261" t="s">
        <v>161</v>
      </c>
    </row>
    <row r="94" s="2" customFormat="1" ht="16.5" customHeight="1">
      <c r="A94" s="41"/>
      <c r="B94" s="42"/>
      <c r="C94" s="216" t="s">
        <v>81</v>
      </c>
      <c r="D94" s="216" t="s">
        <v>163</v>
      </c>
      <c r="E94" s="217" t="s">
        <v>493</v>
      </c>
      <c r="F94" s="218" t="s">
        <v>494</v>
      </c>
      <c r="G94" s="219" t="s">
        <v>177</v>
      </c>
      <c r="H94" s="220">
        <v>66.480000000000004</v>
      </c>
      <c r="I94" s="221"/>
      <c r="J94" s="222">
        <f>ROUND(I94*H94,2)</f>
        <v>0</v>
      </c>
      <c r="K94" s="218" t="s">
        <v>21</v>
      </c>
      <c r="L94" s="47"/>
      <c r="M94" s="223" t="s">
        <v>21</v>
      </c>
      <c r="N94" s="224" t="s">
        <v>43</v>
      </c>
      <c r="O94" s="87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7" t="s">
        <v>167</v>
      </c>
      <c r="AT94" s="227" t="s">
        <v>163</v>
      </c>
      <c r="AU94" s="227" t="s">
        <v>81</v>
      </c>
      <c r="AY94" s="20" t="s">
        <v>161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20" t="s">
        <v>79</v>
      </c>
      <c r="BK94" s="228">
        <f>ROUND(I94*H94,2)</f>
        <v>0</v>
      </c>
      <c r="BL94" s="20" t="s">
        <v>167</v>
      </c>
      <c r="BM94" s="227" t="s">
        <v>3753</v>
      </c>
    </row>
    <row r="95" s="13" customFormat="1">
      <c r="A95" s="13"/>
      <c r="B95" s="229"/>
      <c r="C95" s="230"/>
      <c r="D95" s="231" t="s">
        <v>169</v>
      </c>
      <c r="E95" s="232" t="s">
        <v>21</v>
      </c>
      <c r="F95" s="233" t="s">
        <v>2793</v>
      </c>
      <c r="G95" s="230"/>
      <c r="H95" s="232" t="s">
        <v>21</v>
      </c>
      <c r="I95" s="234"/>
      <c r="J95" s="230"/>
      <c r="K95" s="230"/>
      <c r="L95" s="235"/>
      <c r="M95" s="236"/>
      <c r="N95" s="237"/>
      <c r="O95" s="237"/>
      <c r="P95" s="237"/>
      <c r="Q95" s="237"/>
      <c r="R95" s="237"/>
      <c r="S95" s="237"/>
      <c r="T95" s="23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9" t="s">
        <v>169</v>
      </c>
      <c r="AU95" s="239" t="s">
        <v>81</v>
      </c>
      <c r="AV95" s="13" t="s">
        <v>79</v>
      </c>
      <c r="AW95" s="13" t="s">
        <v>34</v>
      </c>
      <c r="AX95" s="13" t="s">
        <v>72</v>
      </c>
      <c r="AY95" s="239" t="s">
        <v>161</v>
      </c>
    </row>
    <row r="96" s="14" customFormat="1">
      <c r="A96" s="14"/>
      <c r="B96" s="240"/>
      <c r="C96" s="241"/>
      <c r="D96" s="231" t="s">
        <v>169</v>
      </c>
      <c r="E96" s="242" t="s">
        <v>21</v>
      </c>
      <c r="F96" s="243" t="s">
        <v>3754</v>
      </c>
      <c r="G96" s="241"/>
      <c r="H96" s="244">
        <v>35.490000000000002</v>
      </c>
      <c r="I96" s="245"/>
      <c r="J96" s="241"/>
      <c r="K96" s="241"/>
      <c r="L96" s="246"/>
      <c r="M96" s="247"/>
      <c r="N96" s="248"/>
      <c r="O96" s="248"/>
      <c r="P96" s="248"/>
      <c r="Q96" s="248"/>
      <c r="R96" s="248"/>
      <c r="S96" s="248"/>
      <c r="T96" s="249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0" t="s">
        <v>169</v>
      </c>
      <c r="AU96" s="250" t="s">
        <v>81</v>
      </c>
      <c r="AV96" s="14" t="s">
        <v>81</v>
      </c>
      <c r="AW96" s="14" t="s">
        <v>34</v>
      </c>
      <c r="AX96" s="14" t="s">
        <v>72</v>
      </c>
      <c r="AY96" s="250" t="s">
        <v>161</v>
      </c>
    </row>
    <row r="97" s="13" customFormat="1">
      <c r="A97" s="13"/>
      <c r="B97" s="229"/>
      <c r="C97" s="230"/>
      <c r="D97" s="231" t="s">
        <v>169</v>
      </c>
      <c r="E97" s="232" t="s">
        <v>21</v>
      </c>
      <c r="F97" s="233" t="s">
        <v>498</v>
      </c>
      <c r="G97" s="230"/>
      <c r="H97" s="232" t="s">
        <v>21</v>
      </c>
      <c r="I97" s="234"/>
      <c r="J97" s="230"/>
      <c r="K97" s="230"/>
      <c r="L97" s="235"/>
      <c r="M97" s="236"/>
      <c r="N97" s="237"/>
      <c r="O97" s="237"/>
      <c r="P97" s="237"/>
      <c r="Q97" s="237"/>
      <c r="R97" s="237"/>
      <c r="S97" s="237"/>
      <c r="T97" s="23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9" t="s">
        <v>169</v>
      </c>
      <c r="AU97" s="239" t="s">
        <v>81</v>
      </c>
      <c r="AV97" s="13" t="s">
        <v>79</v>
      </c>
      <c r="AW97" s="13" t="s">
        <v>34</v>
      </c>
      <c r="AX97" s="13" t="s">
        <v>72</v>
      </c>
      <c r="AY97" s="239" t="s">
        <v>161</v>
      </c>
    </row>
    <row r="98" s="14" customFormat="1">
      <c r="A98" s="14"/>
      <c r="B98" s="240"/>
      <c r="C98" s="241"/>
      <c r="D98" s="231" t="s">
        <v>169</v>
      </c>
      <c r="E98" s="242" t="s">
        <v>21</v>
      </c>
      <c r="F98" s="243" t="s">
        <v>3755</v>
      </c>
      <c r="G98" s="241"/>
      <c r="H98" s="244">
        <v>30.989999999999998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0" t="s">
        <v>169</v>
      </c>
      <c r="AU98" s="250" t="s">
        <v>81</v>
      </c>
      <c r="AV98" s="14" t="s">
        <v>81</v>
      </c>
      <c r="AW98" s="14" t="s">
        <v>34</v>
      </c>
      <c r="AX98" s="14" t="s">
        <v>72</v>
      </c>
      <c r="AY98" s="250" t="s">
        <v>161</v>
      </c>
    </row>
    <row r="99" s="15" customFormat="1">
      <c r="A99" s="15"/>
      <c r="B99" s="251"/>
      <c r="C99" s="252"/>
      <c r="D99" s="231" t="s">
        <v>169</v>
      </c>
      <c r="E99" s="253" t="s">
        <v>21</v>
      </c>
      <c r="F99" s="254" t="s">
        <v>172</v>
      </c>
      <c r="G99" s="252"/>
      <c r="H99" s="255">
        <v>66.480000000000004</v>
      </c>
      <c r="I99" s="256"/>
      <c r="J99" s="252"/>
      <c r="K99" s="252"/>
      <c r="L99" s="257"/>
      <c r="M99" s="258"/>
      <c r="N99" s="259"/>
      <c r="O99" s="259"/>
      <c r="P99" s="259"/>
      <c r="Q99" s="259"/>
      <c r="R99" s="259"/>
      <c r="S99" s="259"/>
      <c r="T99" s="260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61" t="s">
        <v>169</v>
      </c>
      <c r="AU99" s="261" t="s">
        <v>81</v>
      </c>
      <c r="AV99" s="15" t="s">
        <v>167</v>
      </c>
      <c r="AW99" s="15" t="s">
        <v>34</v>
      </c>
      <c r="AX99" s="15" t="s">
        <v>79</v>
      </c>
      <c r="AY99" s="261" t="s">
        <v>161</v>
      </c>
    </row>
    <row r="100" s="2" customFormat="1" ht="16.5" customHeight="1">
      <c r="A100" s="41"/>
      <c r="B100" s="42"/>
      <c r="C100" s="216" t="s">
        <v>104</v>
      </c>
      <c r="D100" s="216" t="s">
        <v>163</v>
      </c>
      <c r="E100" s="217" t="s">
        <v>3756</v>
      </c>
      <c r="F100" s="218" t="s">
        <v>3757</v>
      </c>
      <c r="G100" s="219" t="s">
        <v>177</v>
      </c>
      <c r="H100" s="220">
        <v>4.5</v>
      </c>
      <c r="I100" s="221"/>
      <c r="J100" s="222">
        <f>ROUND(I100*H100,2)</f>
        <v>0</v>
      </c>
      <c r="K100" s="218" t="s">
        <v>21</v>
      </c>
      <c r="L100" s="47"/>
      <c r="M100" s="223" t="s">
        <v>21</v>
      </c>
      <c r="N100" s="224" t="s">
        <v>43</v>
      </c>
      <c r="O100" s="87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7" t="s">
        <v>167</v>
      </c>
      <c r="AT100" s="227" t="s">
        <v>163</v>
      </c>
      <c r="AU100" s="227" t="s">
        <v>81</v>
      </c>
      <c r="AY100" s="20" t="s">
        <v>161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20" t="s">
        <v>79</v>
      </c>
      <c r="BK100" s="228">
        <f>ROUND(I100*H100,2)</f>
        <v>0</v>
      </c>
      <c r="BL100" s="20" t="s">
        <v>167</v>
      </c>
      <c r="BM100" s="227" t="s">
        <v>3758</v>
      </c>
    </row>
    <row r="101" s="14" customFormat="1">
      <c r="A101" s="14"/>
      <c r="B101" s="240"/>
      <c r="C101" s="241"/>
      <c r="D101" s="231" t="s">
        <v>169</v>
      </c>
      <c r="E101" s="242" t="s">
        <v>21</v>
      </c>
      <c r="F101" s="243" t="s">
        <v>3759</v>
      </c>
      <c r="G101" s="241"/>
      <c r="H101" s="244">
        <v>35.490000000000002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0" t="s">
        <v>169</v>
      </c>
      <c r="AU101" s="250" t="s">
        <v>81</v>
      </c>
      <c r="AV101" s="14" t="s">
        <v>81</v>
      </c>
      <c r="AW101" s="14" t="s">
        <v>34</v>
      </c>
      <c r="AX101" s="14" t="s">
        <v>72</v>
      </c>
      <c r="AY101" s="250" t="s">
        <v>161</v>
      </c>
    </row>
    <row r="102" s="14" customFormat="1">
      <c r="A102" s="14"/>
      <c r="B102" s="240"/>
      <c r="C102" s="241"/>
      <c r="D102" s="231" t="s">
        <v>169</v>
      </c>
      <c r="E102" s="242" t="s">
        <v>21</v>
      </c>
      <c r="F102" s="243" t="s">
        <v>3760</v>
      </c>
      <c r="G102" s="241"/>
      <c r="H102" s="244">
        <v>-30.989999999999998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0" t="s">
        <v>169</v>
      </c>
      <c r="AU102" s="250" t="s">
        <v>81</v>
      </c>
      <c r="AV102" s="14" t="s">
        <v>81</v>
      </c>
      <c r="AW102" s="14" t="s">
        <v>34</v>
      </c>
      <c r="AX102" s="14" t="s">
        <v>72</v>
      </c>
      <c r="AY102" s="250" t="s">
        <v>161</v>
      </c>
    </row>
    <row r="103" s="15" customFormat="1">
      <c r="A103" s="15"/>
      <c r="B103" s="251"/>
      <c r="C103" s="252"/>
      <c r="D103" s="231" t="s">
        <v>169</v>
      </c>
      <c r="E103" s="253" t="s">
        <v>21</v>
      </c>
      <c r="F103" s="254" t="s">
        <v>172</v>
      </c>
      <c r="G103" s="252"/>
      <c r="H103" s="255">
        <v>4.5000000000000036</v>
      </c>
      <c r="I103" s="256"/>
      <c r="J103" s="252"/>
      <c r="K103" s="252"/>
      <c r="L103" s="257"/>
      <c r="M103" s="258"/>
      <c r="N103" s="259"/>
      <c r="O103" s="259"/>
      <c r="P103" s="259"/>
      <c r="Q103" s="259"/>
      <c r="R103" s="259"/>
      <c r="S103" s="259"/>
      <c r="T103" s="260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1" t="s">
        <v>169</v>
      </c>
      <c r="AU103" s="261" t="s">
        <v>81</v>
      </c>
      <c r="AV103" s="15" t="s">
        <v>167</v>
      </c>
      <c r="AW103" s="15" t="s">
        <v>34</v>
      </c>
      <c r="AX103" s="15" t="s">
        <v>79</v>
      </c>
      <c r="AY103" s="261" t="s">
        <v>161</v>
      </c>
    </row>
    <row r="104" s="2" customFormat="1" ht="16.5" customHeight="1">
      <c r="A104" s="41"/>
      <c r="B104" s="42"/>
      <c r="C104" s="216" t="s">
        <v>167</v>
      </c>
      <c r="D104" s="216" t="s">
        <v>163</v>
      </c>
      <c r="E104" s="217" t="s">
        <v>3761</v>
      </c>
      <c r="F104" s="218" t="s">
        <v>3762</v>
      </c>
      <c r="G104" s="219" t="s">
        <v>177</v>
      </c>
      <c r="H104" s="220">
        <v>61.979999999999997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167</v>
      </c>
      <c r="AT104" s="227" t="s">
        <v>163</v>
      </c>
      <c r="AU104" s="227" t="s">
        <v>81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167</v>
      </c>
      <c r="BM104" s="227" t="s">
        <v>3763</v>
      </c>
    </row>
    <row r="105" s="14" customFormat="1">
      <c r="A105" s="14"/>
      <c r="B105" s="240"/>
      <c r="C105" s="241"/>
      <c r="D105" s="231" t="s">
        <v>169</v>
      </c>
      <c r="E105" s="242" t="s">
        <v>21</v>
      </c>
      <c r="F105" s="243" t="s">
        <v>3764</v>
      </c>
      <c r="G105" s="241"/>
      <c r="H105" s="244">
        <v>61.979999999999997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0" t="s">
        <v>169</v>
      </c>
      <c r="AU105" s="250" t="s">
        <v>81</v>
      </c>
      <c r="AV105" s="14" t="s">
        <v>81</v>
      </c>
      <c r="AW105" s="14" t="s">
        <v>34</v>
      </c>
      <c r="AX105" s="14" t="s">
        <v>72</v>
      </c>
      <c r="AY105" s="250" t="s">
        <v>161</v>
      </c>
    </row>
    <row r="106" s="15" customFormat="1">
      <c r="A106" s="15"/>
      <c r="B106" s="251"/>
      <c r="C106" s="252"/>
      <c r="D106" s="231" t="s">
        <v>169</v>
      </c>
      <c r="E106" s="253" t="s">
        <v>21</v>
      </c>
      <c r="F106" s="254" t="s">
        <v>172</v>
      </c>
      <c r="G106" s="252"/>
      <c r="H106" s="255">
        <v>61.979999999999997</v>
      </c>
      <c r="I106" s="256"/>
      <c r="J106" s="252"/>
      <c r="K106" s="252"/>
      <c r="L106" s="257"/>
      <c r="M106" s="258"/>
      <c r="N106" s="259"/>
      <c r="O106" s="259"/>
      <c r="P106" s="259"/>
      <c r="Q106" s="259"/>
      <c r="R106" s="259"/>
      <c r="S106" s="259"/>
      <c r="T106" s="260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1" t="s">
        <v>169</v>
      </c>
      <c r="AU106" s="261" t="s">
        <v>81</v>
      </c>
      <c r="AV106" s="15" t="s">
        <v>167</v>
      </c>
      <c r="AW106" s="15" t="s">
        <v>34</v>
      </c>
      <c r="AX106" s="15" t="s">
        <v>79</v>
      </c>
      <c r="AY106" s="261" t="s">
        <v>161</v>
      </c>
    </row>
    <row r="107" s="2" customFormat="1" ht="24.15" customHeight="1">
      <c r="A107" s="41"/>
      <c r="B107" s="42"/>
      <c r="C107" s="216" t="s">
        <v>204</v>
      </c>
      <c r="D107" s="216" t="s">
        <v>163</v>
      </c>
      <c r="E107" s="217" t="s">
        <v>511</v>
      </c>
      <c r="F107" s="218" t="s">
        <v>512</v>
      </c>
      <c r="G107" s="219" t="s">
        <v>269</v>
      </c>
      <c r="H107" s="220">
        <v>8.0999999999999996</v>
      </c>
      <c r="I107" s="221"/>
      <c r="J107" s="222">
        <f>ROUND(I107*H107,2)</f>
        <v>0</v>
      </c>
      <c r="K107" s="218" t="s">
        <v>178</v>
      </c>
      <c r="L107" s="47"/>
      <c r="M107" s="223" t="s">
        <v>21</v>
      </c>
      <c r="N107" s="224" t="s">
        <v>43</v>
      </c>
      <c r="O107" s="87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7" t="s">
        <v>167</v>
      </c>
      <c r="AT107" s="227" t="s">
        <v>163</v>
      </c>
      <c r="AU107" s="227" t="s">
        <v>81</v>
      </c>
      <c r="AY107" s="20" t="s">
        <v>161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20" t="s">
        <v>79</v>
      </c>
      <c r="BK107" s="228">
        <f>ROUND(I107*H107,2)</f>
        <v>0</v>
      </c>
      <c r="BL107" s="20" t="s">
        <v>167</v>
      </c>
      <c r="BM107" s="227" t="s">
        <v>3765</v>
      </c>
    </row>
    <row r="108" s="2" customFormat="1">
      <c r="A108" s="41"/>
      <c r="B108" s="42"/>
      <c r="C108" s="43"/>
      <c r="D108" s="262" t="s">
        <v>180</v>
      </c>
      <c r="E108" s="43"/>
      <c r="F108" s="263" t="s">
        <v>514</v>
      </c>
      <c r="G108" s="43"/>
      <c r="H108" s="43"/>
      <c r="I108" s="264"/>
      <c r="J108" s="43"/>
      <c r="K108" s="43"/>
      <c r="L108" s="47"/>
      <c r="M108" s="265"/>
      <c r="N108" s="266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180</v>
      </c>
      <c r="AU108" s="20" t="s">
        <v>81</v>
      </c>
    </row>
    <row r="109" s="14" customFormat="1">
      <c r="A109" s="14"/>
      <c r="B109" s="240"/>
      <c r="C109" s="241"/>
      <c r="D109" s="231" t="s">
        <v>169</v>
      </c>
      <c r="E109" s="242" t="s">
        <v>21</v>
      </c>
      <c r="F109" s="243" t="s">
        <v>3766</v>
      </c>
      <c r="G109" s="241"/>
      <c r="H109" s="244">
        <v>8.0999999999999996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0" t="s">
        <v>169</v>
      </c>
      <c r="AU109" s="250" t="s">
        <v>81</v>
      </c>
      <c r="AV109" s="14" t="s">
        <v>81</v>
      </c>
      <c r="AW109" s="14" t="s">
        <v>34</v>
      </c>
      <c r="AX109" s="14" t="s">
        <v>72</v>
      </c>
      <c r="AY109" s="250" t="s">
        <v>161</v>
      </c>
    </row>
    <row r="110" s="15" customFormat="1">
      <c r="A110" s="15"/>
      <c r="B110" s="251"/>
      <c r="C110" s="252"/>
      <c r="D110" s="231" t="s">
        <v>169</v>
      </c>
      <c r="E110" s="253" t="s">
        <v>21</v>
      </c>
      <c r="F110" s="254" t="s">
        <v>172</v>
      </c>
      <c r="G110" s="252"/>
      <c r="H110" s="255">
        <v>8.0999999999999996</v>
      </c>
      <c r="I110" s="256"/>
      <c r="J110" s="252"/>
      <c r="K110" s="252"/>
      <c r="L110" s="257"/>
      <c r="M110" s="258"/>
      <c r="N110" s="259"/>
      <c r="O110" s="259"/>
      <c r="P110" s="259"/>
      <c r="Q110" s="259"/>
      <c r="R110" s="259"/>
      <c r="S110" s="259"/>
      <c r="T110" s="260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1" t="s">
        <v>169</v>
      </c>
      <c r="AU110" s="261" t="s">
        <v>81</v>
      </c>
      <c r="AV110" s="15" t="s">
        <v>167</v>
      </c>
      <c r="AW110" s="15" t="s">
        <v>34</v>
      </c>
      <c r="AX110" s="15" t="s">
        <v>79</v>
      </c>
      <c r="AY110" s="261" t="s">
        <v>161</v>
      </c>
    </row>
    <row r="111" s="2" customFormat="1" ht="24.15" customHeight="1">
      <c r="A111" s="41"/>
      <c r="B111" s="42"/>
      <c r="C111" s="216" t="s">
        <v>211</v>
      </c>
      <c r="D111" s="216" t="s">
        <v>163</v>
      </c>
      <c r="E111" s="217" t="s">
        <v>516</v>
      </c>
      <c r="F111" s="218" t="s">
        <v>517</v>
      </c>
      <c r="G111" s="219" t="s">
        <v>177</v>
      </c>
      <c r="H111" s="220">
        <v>30.989999999999998</v>
      </c>
      <c r="I111" s="221"/>
      <c r="J111" s="222">
        <f>ROUND(I111*H111,2)</f>
        <v>0</v>
      </c>
      <c r="K111" s="218" t="s">
        <v>3767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167</v>
      </c>
      <c r="AT111" s="227" t="s">
        <v>163</v>
      </c>
      <c r="AU111" s="227" t="s">
        <v>81</v>
      </c>
      <c r="AY111" s="20" t="s">
        <v>161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79</v>
      </c>
      <c r="BK111" s="228">
        <f>ROUND(I111*H111,2)</f>
        <v>0</v>
      </c>
      <c r="BL111" s="20" t="s">
        <v>167</v>
      </c>
      <c r="BM111" s="227" t="s">
        <v>3768</v>
      </c>
    </row>
    <row r="112" s="2" customFormat="1">
      <c r="A112" s="41"/>
      <c r="B112" s="42"/>
      <c r="C112" s="43"/>
      <c r="D112" s="262" t="s">
        <v>180</v>
      </c>
      <c r="E112" s="43"/>
      <c r="F112" s="263" t="s">
        <v>3769</v>
      </c>
      <c r="G112" s="43"/>
      <c r="H112" s="43"/>
      <c r="I112" s="264"/>
      <c r="J112" s="43"/>
      <c r="K112" s="43"/>
      <c r="L112" s="47"/>
      <c r="M112" s="265"/>
      <c r="N112" s="266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180</v>
      </c>
      <c r="AU112" s="20" t="s">
        <v>81</v>
      </c>
    </row>
    <row r="113" s="2" customFormat="1">
      <c r="A113" s="41"/>
      <c r="B113" s="42"/>
      <c r="C113" s="43"/>
      <c r="D113" s="231" t="s">
        <v>251</v>
      </c>
      <c r="E113" s="43"/>
      <c r="F113" s="267" t="s">
        <v>3770</v>
      </c>
      <c r="G113" s="43"/>
      <c r="H113" s="43"/>
      <c r="I113" s="264"/>
      <c r="J113" s="43"/>
      <c r="K113" s="43"/>
      <c r="L113" s="47"/>
      <c r="M113" s="265"/>
      <c r="N113" s="266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251</v>
      </c>
      <c r="AU113" s="20" t="s">
        <v>81</v>
      </c>
    </row>
    <row r="114" s="14" customFormat="1">
      <c r="A114" s="14"/>
      <c r="B114" s="240"/>
      <c r="C114" s="241"/>
      <c r="D114" s="231" t="s">
        <v>169</v>
      </c>
      <c r="E114" s="242" t="s">
        <v>21</v>
      </c>
      <c r="F114" s="243" t="s">
        <v>3771</v>
      </c>
      <c r="G114" s="241"/>
      <c r="H114" s="244">
        <v>35.490000000000002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0" t="s">
        <v>169</v>
      </c>
      <c r="AU114" s="250" t="s">
        <v>81</v>
      </c>
      <c r="AV114" s="14" t="s">
        <v>81</v>
      </c>
      <c r="AW114" s="14" t="s">
        <v>34</v>
      </c>
      <c r="AX114" s="14" t="s">
        <v>72</v>
      </c>
      <c r="AY114" s="250" t="s">
        <v>161</v>
      </c>
    </row>
    <row r="115" s="14" customFormat="1">
      <c r="A115" s="14"/>
      <c r="B115" s="240"/>
      <c r="C115" s="241"/>
      <c r="D115" s="231" t="s">
        <v>169</v>
      </c>
      <c r="E115" s="242" t="s">
        <v>21</v>
      </c>
      <c r="F115" s="243" t="s">
        <v>3772</v>
      </c>
      <c r="G115" s="241"/>
      <c r="H115" s="244">
        <v>-4.5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0" t="s">
        <v>169</v>
      </c>
      <c r="AU115" s="250" t="s">
        <v>81</v>
      </c>
      <c r="AV115" s="14" t="s">
        <v>81</v>
      </c>
      <c r="AW115" s="14" t="s">
        <v>34</v>
      </c>
      <c r="AX115" s="14" t="s">
        <v>72</v>
      </c>
      <c r="AY115" s="250" t="s">
        <v>161</v>
      </c>
    </row>
    <row r="116" s="14" customFormat="1">
      <c r="A116" s="14"/>
      <c r="B116" s="240"/>
      <c r="C116" s="241"/>
      <c r="D116" s="231" t="s">
        <v>169</v>
      </c>
      <c r="E116" s="242" t="s">
        <v>21</v>
      </c>
      <c r="F116" s="243" t="s">
        <v>3773</v>
      </c>
      <c r="G116" s="241"/>
      <c r="H116" s="244">
        <v>-6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0" t="s">
        <v>169</v>
      </c>
      <c r="AU116" s="250" t="s">
        <v>81</v>
      </c>
      <c r="AV116" s="14" t="s">
        <v>81</v>
      </c>
      <c r="AW116" s="14" t="s">
        <v>34</v>
      </c>
      <c r="AX116" s="14" t="s">
        <v>72</v>
      </c>
      <c r="AY116" s="250" t="s">
        <v>161</v>
      </c>
    </row>
    <row r="117" s="14" customFormat="1">
      <c r="A117" s="14"/>
      <c r="B117" s="240"/>
      <c r="C117" s="241"/>
      <c r="D117" s="231" t="s">
        <v>169</v>
      </c>
      <c r="E117" s="242" t="s">
        <v>21</v>
      </c>
      <c r="F117" s="243" t="s">
        <v>3774</v>
      </c>
      <c r="G117" s="241"/>
      <c r="H117" s="244">
        <v>6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0" t="s">
        <v>169</v>
      </c>
      <c r="AU117" s="250" t="s">
        <v>81</v>
      </c>
      <c r="AV117" s="14" t="s">
        <v>81</v>
      </c>
      <c r="AW117" s="14" t="s">
        <v>34</v>
      </c>
      <c r="AX117" s="14" t="s">
        <v>72</v>
      </c>
      <c r="AY117" s="250" t="s">
        <v>161</v>
      </c>
    </row>
    <row r="118" s="15" customFormat="1">
      <c r="A118" s="15"/>
      <c r="B118" s="251"/>
      <c r="C118" s="252"/>
      <c r="D118" s="231" t="s">
        <v>169</v>
      </c>
      <c r="E118" s="253" t="s">
        <v>21</v>
      </c>
      <c r="F118" s="254" t="s">
        <v>172</v>
      </c>
      <c r="G118" s="252"/>
      <c r="H118" s="255">
        <v>30.990000000000002</v>
      </c>
      <c r="I118" s="256"/>
      <c r="J118" s="252"/>
      <c r="K118" s="252"/>
      <c r="L118" s="257"/>
      <c r="M118" s="258"/>
      <c r="N118" s="259"/>
      <c r="O118" s="259"/>
      <c r="P118" s="259"/>
      <c r="Q118" s="259"/>
      <c r="R118" s="259"/>
      <c r="S118" s="259"/>
      <c r="T118" s="260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1" t="s">
        <v>169</v>
      </c>
      <c r="AU118" s="261" t="s">
        <v>81</v>
      </c>
      <c r="AV118" s="15" t="s">
        <v>167</v>
      </c>
      <c r="AW118" s="15" t="s">
        <v>34</v>
      </c>
      <c r="AX118" s="15" t="s">
        <v>79</v>
      </c>
      <c r="AY118" s="261" t="s">
        <v>161</v>
      </c>
    </row>
    <row r="119" s="12" customFormat="1" ht="22.8" customHeight="1">
      <c r="A119" s="12"/>
      <c r="B119" s="200"/>
      <c r="C119" s="201"/>
      <c r="D119" s="202" t="s">
        <v>71</v>
      </c>
      <c r="E119" s="214" t="s">
        <v>81</v>
      </c>
      <c r="F119" s="214" t="s">
        <v>545</v>
      </c>
      <c r="G119" s="201"/>
      <c r="H119" s="201"/>
      <c r="I119" s="204"/>
      <c r="J119" s="215">
        <f>BK119</f>
        <v>0</v>
      </c>
      <c r="K119" s="201"/>
      <c r="L119" s="206"/>
      <c r="M119" s="207"/>
      <c r="N119" s="208"/>
      <c r="O119" s="208"/>
      <c r="P119" s="209">
        <f>SUM(P120:P137)</f>
        <v>0</v>
      </c>
      <c r="Q119" s="208"/>
      <c r="R119" s="209">
        <f>SUM(R120:R137)</f>
        <v>12.117101399999999</v>
      </c>
      <c r="S119" s="208"/>
      <c r="T119" s="210">
        <f>SUM(T120:T137)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1" t="s">
        <v>79</v>
      </c>
      <c r="AT119" s="212" t="s">
        <v>71</v>
      </c>
      <c r="AU119" s="212" t="s">
        <v>79</v>
      </c>
      <c r="AY119" s="211" t="s">
        <v>161</v>
      </c>
      <c r="BK119" s="213">
        <f>SUM(BK120:BK137)</f>
        <v>0</v>
      </c>
    </row>
    <row r="120" s="2" customFormat="1" ht="21.75" customHeight="1">
      <c r="A120" s="41"/>
      <c r="B120" s="42"/>
      <c r="C120" s="216" t="s">
        <v>216</v>
      </c>
      <c r="D120" s="216" t="s">
        <v>163</v>
      </c>
      <c r="E120" s="217" t="s">
        <v>626</v>
      </c>
      <c r="F120" s="218" t="s">
        <v>627</v>
      </c>
      <c r="G120" s="219" t="s">
        <v>177</v>
      </c>
      <c r="H120" s="220">
        <v>4.5</v>
      </c>
      <c r="I120" s="221"/>
      <c r="J120" s="222">
        <f>ROUND(I120*H120,2)</f>
        <v>0</v>
      </c>
      <c r="K120" s="218" t="s">
        <v>178</v>
      </c>
      <c r="L120" s="47"/>
      <c r="M120" s="223" t="s">
        <v>21</v>
      </c>
      <c r="N120" s="224" t="s">
        <v>43</v>
      </c>
      <c r="O120" s="87"/>
      <c r="P120" s="225">
        <f>O120*H120</f>
        <v>0</v>
      </c>
      <c r="Q120" s="225">
        <v>2.5018699999999998</v>
      </c>
      <c r="R120" s="225">
        <f>Q120*H120</f>
        <v>11.258414999999999</v>
      </c>
      <c r="S120" s="225">
        <v>0</v>
      </c>
      <c r="T120" s="226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7" t="s">
        <v>167</v>
      </c>
      <c r="AT120" s="227" t="s">
        <v>163</v>
      </c>
      <c r="AU120" s="227" t="s">
        <v>81</v>
      </c>
      <c r="AY120" s="20" t="s">
        <v>161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20" t="s">
        <v>79</v>
      </c>
      <c r="BK120" s="228">
        <f>ROUND(I120*H120,2)</f>
        <v>0</v>
      </c>
      <c r="BL120" s="20" t="s">
        <v>167</v>
      </c>
      <c r="BM120" s="227" t="s">
        <v>3775</v>
      </c>
    </row>
    <row r="121" s="2" customFormat="1">
      <c r="A121" s="41"/>
      <c r="B121" s="42"/>
      <c r="C121" s="43"/>
      <c r="D121" s="262" t="s">
        <v>180</v>
      </c>
      <c r="E121" s="43"/>
      <c r="F121" s="263" t="s">
        <v>629</v>
      </c>
      <c r="G121" s="43"/>
      <c r="H121" s="43"/>
      <c r="I121" s="264"/>
      <c r="J121" s="43"/>
      <c r="K121" s="43"/>
      <c r="L121" s="47"/>
      <c r="M121" s="265"/>
      <c r="N121" s="266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180</v>
      </c>
      <c r="AU121" s="20" t="s">
        <v>81</v>
      </c>
    </row>
    <row r="122" s="13" customFormat="1">
      <c r="A122" s="13"/>
      <c r="B122" s="229"/>
      <c r="C122" s="230"/>
      <c r="D122" s="231" t="s">
        <v>169</v>
      </c>
      <c r="E122" s="232" t="s">
        <v>21</v>
      </c>
      <c r="F122" s="233" t="s">
        <v>585</v>
      </c>
      <c r="G122" s="230"/>
      <c r="H122" s="232" t="s">
        <v>21</v>
      </c>
      <c r="I122" s="234"/>
      <c r="J122" s="230"/>
      <c r="K122" s="230"/>
      <c r="L122" s="235"/>
      <c r="M122" s="236"/>
      <c r="N122" s="237"/>
      <c r="O122" s="237"/>
      <c r="P122" s="237"/>
      <c r="Q122" s="237"/>
      <c r="R122" s="237"/>
      <c r="S122" s="237"/>
      <c r="T122" s="23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9" t="s">
        <v>169</v>
      </c>
      <c r="AU122" s="239" t="s">
        <v>81</v>
      </c>
      <c r="AV122" s="13" t="s">
        <v>79</v>
      </c>
      <c r="AW122" s="13" t="s">
        <v>34</v>
      </c>
      <c r="AX122" s="13" t="s">
        <v>72</v>
      </c>
      <c r="AY122" s="239" t="s">
        <v>161</v>
      </c>
    </row>
    <row r="123" s="14" customFormat="1">
      <c r="A123" s="14"/>
      <c r="B123" s="240"/>
      <c r="C123" s="241"/>
      <c r="D123" s="231" t="s">
        <v>169</v>
      </c>
      <c r="E123" s="242" t="s">
        <v>21</v>
      </c>
      <c r="F123" s="243" t="s">
        <v>3776</v>
      </c>
      <c r="G123" s="241"/>
      <c r="H123" s="244">
        <v>4.5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0" t="s">
        <v>169</v>
      </c>
      <c r="AU123" s="250" t="s">
        <v>81</v>
      </c>
      <c r="AV123" s="14" t="s">
        <v>81</v>
      </c>
      <c r="AW123" s="14" t="s">
        <v>34</v>
      </c>
      <c r="AX123" s="14" t="s">
        <v>72</v>
      </c>
      <c r="AY123" s="250" t="s">
        <v>161</v>
      </c>
    </row>
    <row r="124" s="15" customFormat="1">
      <c r="A124" s="15"/>
      <c r="B124" s="251"/>
      <c r="C124" s="252"/>
      <c r="D124" s="231" t="s">
        <v>169</v>
      </c>
      <c r="E124" s="253" t="s">
        <v>21</v>
      </c>
      <c r="F124" s="254" t="s">
        <v>172</v>
      </c>
      <c r="G124" s="252"/>
      <c r="H124" s="255">
        <v>4.5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1" t="s">
        <v>169</v>
      </c>
      <c r="AU124" s="261" t="s">
        <v>81</v>
      </c>
      <c r="AV124" s="15" t="s">
        <v>167</v>
      </c>
      <c r="AW124" s="15" t="s">
        <v>34</v>
      </c>
      <c r="AX124" s="15" t="s">
        <v>79</v>
      </c>
      <c r="AY124" s="261" t="s">
        <v>161</v>
      </c>
    </row>
    <row r="125" s="2" customFormat="1" ht="16.5" customHeight="1">
      <c r="A125" s="41"/>
      <c r="B125" s="42"/>
      <c r="C125" s="216" t="s">
        <v>223</v>
      </c>
      <c r="D125" s="216" t="s">
        <v>163</v>
      </c>
      <c r="E125" s="217" t="s">
        <v>650</v>
      </c>
      <c r="F125" s="218" t="s">
        <v>651</v>
      </c>
      <c r="G125" s="219" t="s">
        <v>166</v>
      </c>
      <c r="H125" s="220">
        <v>36</v>
      </c>
      <c r="I125" s="221"/>
      <c r="J125" s="222">
        <f>ROUND(I125*H125,2)</f>
        <v>0</v>
      </c>
      <c r="K125" s="218" t="s">
        <v>178</v>
      </c>
      <c r="L125" s="47"/>
      <c r="M125" s="223" t="s">
        <v>21</v>
      </c>
      <c r="N125" s="224" t="s">
        <v>43</v>
      </c>
      <c r="O125" s="87"/>
      <c r="P125" s="225">
        <f>O125*H125</f>
        <v>0</v>
      </c>
      <c r="Q125" s="225">
        <v>0.00264</v>
      </c>
      <c r="R125" s="225">
        <f>Q125*H125</f>
        <v>0.095039999999999999</v>
      </c>
      <c r="S125" s="225">
        <v>0</v>
      </c>
      <c r="T125" s="226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7" t="s">
        <v>167</v>
      </c>
      <c r="AT125" s="227" t="s">
        <v>163</v>
      </c>
      <c r="AU125" s="227" t="s">
        <v>81</v>
      </c>
      <c r="AY125" s="20" t="s">
        <v>161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20" t="s">
        <v>79</v>
      </c>
      <c r="BK125" s="228">
        <f>ROUND(I125*H125,2)</f>
        <v>0</v>
      </c>
      <c r="BL125" s="20" t="s">
        <v>167</v>
      </c>
      <c r="BM125" s="227" t="s">
        <v>3777</v>
      </c>
    </row>
    <row r="126" s="2" customFormat="1">
      <c r="A126" s="41"/>
      <c r="B126" s="42"/>
      <c r="C126" s="43"/>
      <c r="D126" s="262" t="s">
        <v>180</v>
      </c>
      <c r="E126" s="43"/>
      <c r="F126" s="263" t="s">
        <v>653</v>
      </c>
      <c r="G126" s="43"/>
      <c r="H126" s="43"/>
      <c r="I126" s="264"/>
      <c r="J126" s="43"/>
      <c r="K126" s="43"/>
      <c r="L126" s="47"/>
      <c r="M126" s="265"/>
      <c r="N126" s="266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180</v>
      </c>
      <c r="AU126" s="20" t="s">
        <v>81</v>
      </c>
    </row>
    <row r="127" s="14" customFormat="1">
      <c r="A127" s="14"/>
      <c r="B127" s="240"/>
      <c r="C127" s="241"/>
      <c r="D127" s="231" t="s">
        <v>169</v>
      </c>
      <c r="E127" s="242" t="s">
        <v>21</v>
      </c>
      <c r="F127" s="243" t="s">
        <v>3778</v>
      </c>
      <c r="G127" s="241"/>
      <c r="H127" s="244">
        <v>36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0" t="s">
        <v>169</v>
      </c>
      <c r="AU127" s="250" t="s">
        <v>81</v>
      </c>
      <c r="AV127" s="14" t="s">
        <v>81</v>
      </c>
      <c r="AW127" s="14" t="s">
        <v>34</v>
      </c>
      <c r="AX127" s="14" t="s">
        <v>72</v>
      </c>
      <c r="AY127" s="250" t="s">
        <v>161</v>
      </c>
    </row>
    <row r="128" s="15" customFormat="1">
      <c r="A128" s="15"/>
      <c r="B128" s="251"/>
      <c r="C128" s="252"/>
      <c r="D128" s="231" t="s">
        <v>169</v>
      </c>
      <c r="E128" s="253" t="s">
        <v>21</v>
      </c>
      <c r="F128" s="254" t="s">
        <v>172</v>
      </c>
      <c r="G128" s="252"/>
      <c r="H128" s="255">
        <v>36</v>
      </c>
      <c r="I128" s="256"/>
      <c r="J128" s="252"/>
      <c r="K128" s="252"/>
      <c r="L128" s="257"/>
      <c r="M128" s="258"/>
      <c r="N128" s="259"/>
      <c r="O128" s="259"/>
      <c r="P128" s="259"/>
      <c r="Q128" s="259"/>
      <c r="R128" s="259"/>
      <c r="S128" s="259"/>
      <c r="T128" s="260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1" t="s">
        <v>169</v>
      </c>
      <c r="AU128" s="261" t="s">
        <v>81</v>
      </c>
      <c r="AV128" s="15" t="s">
        <v>167</v>
      </c>
      <c r="AW128" s="15" t="s">
        <v>34</v>
      </c>
      <c r="AX128" s="15" t="s">
        <v>79</v>
      </c>
      <c r="AY128" s="261" t="s">
        <v>161</v>
      </c>
    </row>
    <row r="129" s="2" customFormat="1" ht="16.5" customHeight="1">
      <c r="A129" s="41"/>
      <c r="B129" s="42"/>
      <c r="C129" s="216" t="s">
        <v>173</v>
      </c>
      <c r="D129" s="216" t="s">
        <v>163</v>
      </c>
      <c r="E129" s="217" t="s">
        <v>672</v>
      </c>
      <c r="F129" s="218" t="s">
        <v>673</v>
      </c>
      <c r="G129" s="219" t="s">
        <v>166</v>
      </c>
      <c r="H129" s="220">
        <v>36</v>
      </c>
      <c r="I129" s="221"/>
      <c r="J129" s="222">
        <f>ROUND(I129*H129,2)</f>
        <v>0</v>
      </c>
      <c r="K129" s="218" t="s">
        <v>178</v>
      </c>
      <c r="L129" s="47"/>
      <c r="M129" s="223" t="s">
        <v>21</v>
      </c>
      <c r="N129" s="224" t="s">
        <v>43</v>
      </c>
      <c r="O129" s="87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7" t="s">
        <v>167</v>
      </c>
      <c r="AT129" s="227" t="s">
        <v>163</v>
      </c>
      <c r="AU129" s="227" t="s">
        <v>81</v>
      </c>
      <c r="AY129" s="20" t="s">
        <v>161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20" t="s">
        <v>79</v>
      </c>
      <c r="BK129" s="228">
        <f>ROUND(I129*H129,2)</f>
        <v>0</v>
      </c>
      <c r="BL129" s="20" t="s">
        <v>167</v>
      </c>
      <c r="BM129" s="227" t="s">
        <v>3779</v>
      </c>
    </row>
    <row r="130" s="2" customFormat="1">
      <c r="A130" s="41"/>
      <c r="B130" s="42"/>
      <c r="C130" s="43"/>
      <c r="D130" s="262" t="s">
        <v>180</v>
      </c>
      <c r="E130" s="43"/>
      <c r="F130" s="263" t="s">
        <v>675</v>
      </c>
      <c r="G130" s="43"/>
      <c r="H130" s="43"/>
      <c r="I130" s="264"/>
      <c r="J130" s="43"/>
      <c r="K130" s="43"/>
      <c r="L130" s="47"/>
      <c r="M130" s="265"/>
      <c r="N130" s="266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180</v>
      </c>
      <c r="AU130" s="20" t="s">
        <v>81</v>
      </c>
    </row>
    <row r="131" s="14" customFormat="1">
      <c r="A131" s="14"/>
      <c r="B131" s="240"/>
      <c r="C131" s="241"/>
      <c r="D131" s="231" t="s">
        <v>169</v>
      </c>
      <c r="E131" s="242" t="s">
        <v>21</v>
      </c>
      <c r="F131" s="243" t="s">
        <v>3778</v>
      </c>
      <c r="G131" s="241"/>
      <c r="H131" s="244">
        <v>36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0" t="s">
        <v>169</v>
      </c>
      <c r="AU131" s="250" t="s">
        <v>81</v>
      </c>
      <c r="AV131" s="14" t="s">
        <v>81</v>
      </c>
      <c r="AW131" s="14" t="s">
        <v>34</v>
      </c>
      <c r="AX131" s="14" t="s">
        <v>72</v>
      </c>
      <c r="AY131" s="250" t="s">
        <v>161</v>
      </c>
    </row>
    <row r="132" s="15" customFormat="1">
      <c r="A132" s="15"/>
      <c r="B132" s="251"/>
      <c r="C132" s="252"/>
      <c r="D132" s="231" t="s">
        <v>169</v>
      </c>
      <c r="E132" s="253" t="s">
        <v>21</v>
      </c>
      <c r="F132" s="254" t="s">
        <v>172</v>
      </c>
      <c r="G132" s="252"/>
      <c r="H132" s="255">
        <v>36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1" t="s">
        <v>169</v>
      </c>
      <c r="AU132" s="261" t="s">
        <v>81</v>
      </c>
      <c r="AV132" s="15" t="s">
        <v>167</v>
      </c>
      <c r="AW132" s="15" t="s">
        <v>34</v>
      </c>
      <c r="AX132" s="15" t="s">
        <v>79</v>
      </c>
      <c r="AY132" s="261" t="s">
        <v>161</v>
      </c>
    </row>
    <row r="133" s="2" customFormat="1" ht="16.5" customHeight="1">
      <c r="A133" s="41"/>
      <c r="B133" s="42"/>
      <c r="C133" s="216" t="s">
        <v>234</v>
      </c>
      <c r="D133" s="216" t="s">
        <v>163</v>
      </c>
      <c r="E133" s="217" t="s">
        <v>677</v>
      </c>
      <c r="F133" s="218" t="s">
        <v>678</v>
      </c>
      <c r="G133" s="219" t="s">
        <v>269</v>
      </c>
      <c r="H133" s="220">
        <v>0.71999999999999997</v>
      </c>
      <c r="I133" s="221"/>
      <c r="J133" s="222">
        <f>ROUND(I133*H133,2)</f>
        <v>0</v>
      </c>
      <c r="K133" s="218" t="s">
        <v>178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1.0606199999999999</v>
      </c>
      <c r="R133" s="225">
        <f>Q133*H133</f>
        <v>0.76364639999999995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167</v>
      </c>
      <c r="AT133" s="227" t="s">
        <v>163</v>
      </c>
      <c r="AU133" s="227" t="s">
        <v>81</v>
      </c>
      <c r="AY133" s="20" t="s">
        <v>161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79</v>
      </c>
      <c r="BK133" s="228">
        <f>ROUND(I133*H133,2)</f>
        <v>0</v>
      </c>
      <c r="BL133" s="20" t="s">
        <v>167</v>
      </c>
      <c r="BM133" s="227" t="s">
        <v>3780</v>
      </c>
    </row>
    <row r="134" s="2" customFormat="1">
      <c r="A134" s="41"/>
      <c r="B134" s="42"/>
      <c r="C134" s="43"/>
      <c r="D134" s="262" t="s">
        <v>180</v>
      </c>
      <c r="E134" s="43"/>
      <c r="F134" s="263" t="s">
        <v>680</v>
      </c>
      <c r="G134" s="43"/>
      <c r="H134" s="43"/>
      <c r="I134" s="264"/>
      <c r="J134" s="43"/>
      <c r="K134" s="43"/>
      <c r="L134" s="47"/>
      <c r="M134" s="265"/>
      <c r="N134" s="266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180</v>
      </c>
      <c r="AU134" s="20" t="s">
        <v>81</v>
      </c>
    </row>
    <row r="135" s="13" customFormat="1">
      <c r="A135" s="13"/>
      <c r="B135" s="229"/>
      <c r="C135" s="230"/>
      <c r="D135" s="231" t="s">
        <v>169</v>
      </c>
      <c r="E135" s="232" t="s">
        <v>21</v>
      </c>
      <c r="F135" s="233" t="s">
        <v>600</v>
      </c>
      <c r="G135" s="230"/>
      <c r="H135" s="232" t="s">
        <v>21</v>
      </c>
      <c r="I135" s="234"/>
      <c r="J135" s="230"/>
      <c r="K135" s="230"/>
      <c r="L135" s="235"/>
      <c r="M135" s="236"/>
      <c r="N135" s="237"/>
      <c r="O135" s="237"/>
      <c r="P135" s="237"/>
      <c r="Q135" s="237"/>
      <c r="R135" s="237"/>
      <c r="S135" s="237"/>
      <c r="T135" s="23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9" t="s">
        <v>169</v>
      </c>
      <c r="AU135" s="239" t="s">
        <v>81</v>
      </c>
      <c r="AV135" s="13" t="s">
        <v>79</v>
      </c>
      <c r="AW135" s="13" t="s">
        <v>34</v>
      </c>
      <c r="AX135" s="13" t="s">
        <v>72</v>
      </c>
      <c r="AY135" s="239" t="s">
        <v>161</v>
      </c>
    </row>
    <row r="136" s="14" customFormat="1">
      <c r="A136" s="14"/>
      <c r="B136" s="240"/>
      <c r="C136" s="241"/>
      <c r="D136" s="231" t="s">
        <v>169</v>
      </c>
      <c r="E136" s="242" t="s">
        <v>21</v>
      </c>
      <c r="F136" s="243" t="s">
        <v>3781</v>
      </c>
      <c r="G136" s="241"/>
      <c r="H136" s="244">
        <v>0.71999999999999997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0" t="s">
        <v>169</v>
      </c>
      <c r="AU136" s="250" t="s">
        <v>81</v>
      </c>
      <c r="AV136" s="14" t="s">
        <v>81</v>
      </c>
      <c r="AW136" s="14" t="s">
        <v>34</v>
      </c>
      <c r="AX136" s="14" t="s">
        <v>72</v>
      </c>
      <c r="AY136" s="250" t="s">
        <v>161</v>
      </c>
    </row>
    <row r="137" s="15" customFormat="1">
      <c r="A137" s="15"/>
      <c r="B137" s="251"/>
      <c r="C137" s="252"/>
      <c r="D137" s="231" t="s">
        <v>169</v>
      </c>
      <c r="E137" s="253" t="s">
        <v>21</v>
      </c>
      <c r="F137" s="254" t="s">
        <v>172</v>
      </c>
      <c r="G137" s="252"/>
      <c r="H137" s="255">
        <v>0.71999999999999997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1" t="s">
        <v>169</v>
      </c>
      <c r="AU137" s="261" t="s">
        <v>81</v>
      </c>
      <c r="AV137" s="15" t="s">
        <v>167</v>
      </c>
      <c r="AW137" s="15" t="s">
        <v>34</v>
      </c>
      <c r="AX137" s="15" t="s">
        <v>79</v>
      </c>
      <c r="AY137" s="261" t="s">
        <v>161</v>
      </c>
    </row>
    <row r="138" s="12" customFormat="1" ht="22.8" customHeight="1">
      <c r="A138" s="12"/>
      <c r="B138" s="200"/>
      <c r="C138" s="201"/>
      <c r="D138" s="202" t="s">
        <v>71</v>
      </c>
      <c r="E138" s="214" t="s">
        <v>173</v>
      </c>
      <c r="F138" s="214" t="s">
        <v>174</v>
      </c>
      <c r="G138" s="201"/>
      <c r="H138" s="201"/>
      <c r="I138" s="204"/>
      <c r="J138" s="215">
        <f>BK138</f>
        <v>0</v>
      </c>
      <c r="K138" s="201"/>
      <c r="L138" s="206"/>
      <c r="M138" s="207"/>
      <c r="N138" s="208"/>
      <c r="O138" s="208"/>
      <c r="P138" s="209">
        <f>SUM(P139:P143)</f>
        <v>0</v>
      </c>
      <c r="Q138" s="208"/>
      <c r="R138" s="209">
        <f>SUM(R139:R143)</f>
        <v>0.0018569999999999999</v>
      </c>
      <c r="S138" s="208"/>
      <c r="T138" s="210">
        <f>SUM(T139:T143)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1" t="s">
        <v>79</v>
      </c>
      <c r="AT138" s="212" t="s">
        <v>71</v>
      </c>
      <c r="AU138" s="212" t="s">
        <v>79</v>
      </c>
      <c r="AY138" s="211" t="s">
        <v>161</v>
      </c>
      <c r="BK138" s="213">
        <f>SUM(BK139:BK143)</f>
        <v>0</v>
      </c>
    </row>
    <row r="139" s="2" customFormat="1" ht="24.15" customHeight="1">
      <c r="A139" s="41"/>
      <c r="B139" s="42"/>
      <c r="C139" s="216" t="s">
        <v>246</v>
      </c>
      <c r="D139" s="216" t="s">
        <v>163</v>
      </c>
      <c r="E139" s="217" t="s">
        <v>1096</v>
      </c>
      <c r="F139" s="218" t="s">
        <v>1097</v>
      </c>
      <c r="G139" s="219" t="s">
        <v>166</v>
      </c>
      <c r="H139" s="220">
        <v>61.899999999999999</v>
      </c>
      <c r="I139" s="221"/>
      <c r="J139" s="222">
        <f>ROUND(I139*H139,2)</f>
        <v>0</v>
      </c>
      <c r="K139" s="218" t="s">
        <v>178</v>
      </c>
      <c r="L139" s="47"/>
      <c r="M139" s="223" t="s">
        <v>21</v>
      </c>
      <c r="N139" s="224" t="s">
        <v>43</v>
      </c>
      <c r="O139" s="87"/>
      <c r="P139" s="225">
        <f>O139*H139</f>
        <v>0</v>
      </c>
      <c r="Q139" s="225">
        <v>3.0000000000000001E-05</v>
      </c>
      <c r="R139" s="225">
        <f>Q139*H139</f>
        <v>0.0018569999999999999</v>
      </c>
      <c r="S139" s="225">
        <v>0</v>
      </c>
      <c r="T139" s="226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7" t="s">
        <v>167</v>
      </c>
      <c r="AT139" s="227" t="s">
        <v>163</v>
      </c>
      <c r="AU139" s="227" t="s">
        <v>81</v>
      </c>
      <c r="AY139" s="20" t="s">
        <v>161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20" t="s">
        <v>79</v>
      </c>
      <c r="BK139" s="228">
        <f>ROUND(I139*H139,2)</f>
        <v>0</v>
      </c>
      <c r="BL139" s="20" t="s">
        <v>167</v>
      </c>
      <c r="BM139" s="227" t="s">
        <v>3782</v>
      </c>
    </row>
    <row r="140" s="2" customFormat="1">
      <c r="A140" s="41"/>
      <c r="B140" s="42"/>
      <c r="C140" s="43"/>
      <c r="D140" s="262" t="s">
        <v>180</v>
      </c>
      <c r="E140" s="43"/>
      <c r="F140" s="263" t="s">
        <v>1099</v>
      </c>
      <c r="G140" s="43"/>
      <c r="H140" s="43"/>
      <c r="I140" s="264"/>
      <c r="J140" s="43"/>
      <c r="K140" s="43"/>
      <c r="L140" s="47"/>
      <c r="M140" s="265"/>
      <c r="N140" s="266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180</v>
      </c>
      <c r="AU140" s="20" t="s">
        <v>81</v>
      </c>
    </row>
    <row r="141" s="13" customFormat="1">
      <c r="A141" s="13"/>
      <c r="B141" s="229"/>
      <c r="C141" s="230"/>
      <c r="D141" s="231" t="s">
        <v>169</v>
      </c>
      <c r="E141" s="232" t="s">
        <v>21</v>
      </c>
      <c r="F141" s="233" t="s">
        <v>1100</v>
      </c>
      <c r="G141" s="230"/>
      <c r="H141" s="232" t="s">
        <v>21</v>
      </c>
      <c r="I141" s="234"/>
      <c r="J141" s="230"/>
      <c r="K141" s="230"/>
      <c r="L141" s="235"/>
      <c r="M141" s="236"/>
      <c r="N141" s="237"/>
      <c r="O141" s="237"/>
      <c r="P141" s="237"/>
      <c r="Q141" s="237"/>
      <c r="R141" s="237"/>
      <c r="S141" s="237"/>
      <c r="T141" s="23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9" t="s">
        <v>169</v>
      </c>
      <c r="AU141" s="239" t="s">
        <v>81</v>
      </c>
      <c r="AV141" s="13" t="s">
        <v>79</v>
      </c>
      <c r="AW141" s="13" t="s">
        <v>34</v>
      </c>
      <c r="AX141" s="13" t="s">
        <v>72</v>
      </c>
      <c r="AY141" s="239" t="s">
        <v>161</v>
      </c>
    </row>
    <row r="142" s="14" customFormat="1">
      <c r="A142" s="14"/>
      <c r="B142" s="240"/>
      <c r="C142" s="241"/>
      <c r="D142" s="231" t="s">
        <v>169</v>
      </c>
      <c r="E142" s="242" t="s">
        <v>21</v>
      </c>
      <c r="F142" s="243" t="s">
        <v>3783</v>
      </c>
      <c r="G142" s="241"/>
      <c r="H142" s="244">
        <v>61.899999999999999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0" t="s">
        <v>169</v>
      </c>
      <c r="AU142" s="250" t="s">
        <v>81</v>
      </c>
      <c r="AV142" s="14" t="s">
        <v>81</v>
      </c>
      <c r="AW142" s="14" t="s">
        <v>34</v>
      </c>
      <c r="AX142" s="14" t="s">
        <v>72</v>
      </c>
      <c r="AY142" s="250" t="s">
        <v>161</v>
      </c>
    </row>
    <row r="143" s="15" customFormat="1">
      <c r="A143" s="15"/>
      <c r="B143" s="251"/>
      <c r="C143" s="252"/>
      <c r="D143" s="231" t="s">
        <v>169</v>
      </c>
      <c r="E143" s="253" t="s">
        <v>21</v>
      </c>
      <c r="F143" s="254" t="s">
        <v>172</v>
      </c>
      <c r="G143" s="252"/>
      <c r="H143" s="255">
        <v>61.899999999999999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1" t="s">
        <v>169</v>
      </c>
      <c r="AU143" s="261" t="s">
        <v>81</v>
      </c>
      <c r="AV143" s="15" t="s">
        <v>167</v>
      </c>
      <c r="AW143" s="15" t="s">
        <v>34</v>
      </c>
      <c r="AX143" s="15" t="s">
        <v>79</v>
      </c>
      <c r="AY143" s="261" t="s">
        <v>161</v>
      </c>
    </row>
    <row r="144" s="12" customFormat="1" ht="22.8" customHeight="1">
      <c r="A144" s="12"/>
      <c r="B144" s="200"/>
      <c r="C144" s="201"/>
      <c r="D144" s="202" t="s">
        <v>71</v>
      </c>
      <c r="E144" s="214" t="s">
        <v>1149</v>
      </c>
      <c r="F144" s="214" t="s">
        <v>1150</v>
      </c>
      <c r="G144" s="201"/>
      <c r="H144" s="201"/>
      <c r="I144" s="204"/>
      <c r="J144" s="215">
        <f>BK144</f>
        <v>0</v>
      </c>
      <c r="K144" s="201"/>
      <c r="L144" s="206"/>
      <c r="M144" s="207"/>
      <c r="N144" s="208"/>
      <c r="O144" s="208"/>
      <c r="P144" s="209">
        <f>P145</f>
        <v>0</v>
      </c>
      <c r="Q144" s="208"/>
      <c r="R144" s="209">
        <f>R145</f>
        <v>0</v>
      </c>
      <c r="S144" s="208"/>
      <c r="T144" s="210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1" t="s">
        <v>79</v>
      </c>
      <c r="AT144" s="212" t="s">
        <v>71</v>
      </c>
      <c r="AU144" s="212" t="s">
        <v>79</v>
      </c>
      <c r="AY144" s="211" t="s">
        <v>161</v>
      </c>
      <c r="BK144" s="213">
        <f>BK145</f>
        <v>0</v>
      </c>
    </row>
    <row r="145" s="2" customFormat="1" ht="16.5" customHeight="1">
      <c r="A145" s="41"/>
      <c r="B145" s="42"/>
      <c r="C145" s="216" t="s">
        <v>255</v>
      </c>
      <c r="D145" s="216" t="s">
        <v>163</v>
      </c>
      <c r="E145" s="217" t="s">
        <v>3784</v>
      </c>
      <c r="F145" s="218" t="s">
        <v>3785</v>
      </c>
      <c r="G145" s="219" t="s">
        <v>269</v>
      </c>
      <c r="H145" s="220">
        <v>12.119</v>
      </c>
      <c r="I145" s="221"/>
      <c r="J145" s="222">
        <f>ROUND(I145*H145,2)</f>
        <v>0</v>
      </c>
      <c r="K145" s="218" t="s">
        <v>21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167</v>
      </c>
      <c r="AT145" s="227" t="s">
        <v>163</v>
      </c>
      <c r="AU145" s="227" t="s">
        <v>81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167</v>
      </c>
      <c r="BM145" s="227" t="s">
        <v>3786</v>
      </c>
    </row>
    <row r="146" s="12" customFormat="1" ht="25.92" customHeight="1">
      <c r="A146" s="12"/>
      <c r="B146" s="200"/>
      <c r="C146" s="201"/>
      <c r="D146" s="202" t="s">
        <v>71</v>
      </c>
      <c r="E146" s="203" t="s">
        <v>307</v>
      </c>
      <c r="F146" s="203" t="s">
        <v>308</v>
      </c>
      <c r="G146" s="201"/>
      <c r="H146" s="201"/>
      <c r="I146" s="204"/>
      <c r="J146" s="205">
        <f>BK146</f>
        <v>0</v>
      </c>
      <c r="K146" s="201"/>
      <c r="L146" s="206"/>
      <c r="M146" s="207"/>
      <c r="N146" s="208"/>
      <c r="O146" s="208"/>
      <c r="P146" s="209">
        <f>P147+P171+P204</f>
        <v>0</v>
      </c>
      <c r="Q146" s="208"/>
      <c r="R146" s="209">
        <f>R147+R171+R204</f>
        <v>46.026961650000004</v>
      </c>
      <c r="S146" s="208"/>
      <c r="T146" s="210">
        <f>T147+T171+T204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1" t="s">
        <v>81</v>
      </c>
      <c r="AT146" s="212" t="s">
        <v>71</v>
      </c>
      <c r="AU146" s="212" t="s">
        <v>72</v>
      </c>
      <c r="AY146" s="211" t="s">
        <v>161</v>
      </c>
      <c r="BK146" s="213">
        <f>BK147+BK171+BK204</f>
        <v>0</v>
      </c>
    </row>
    <row r="147" s="12" customFormat="1" ht="22.8" customHeight="1">
      <c r="A147" s="12"/>
      <c r="B147" s="200"/>
      <c r="C147" s="201"/>
      <c r="D147" s="202" t="s">
        <v>71</v>
      </c>
      <c r="E147" s="214" t="s">
        <v>1476</v>
      </c>
      <c r="F147" s="214" t="s">
        <v>1477</v>
      </c>
      <c r="G147" s="201"/>
      <c r="H147" s="201"/>
      <c r="I147" s="204"/>
      <c r="J147" s="215">
        <f>BK147</f>
        <v>0</v>
      </c>
      <c r="K147" s="201"/>
      <c r="L147" s="206"/>
      <c r="M147" s="207"/>
      <c r="N147" s="208"/>
      <c r="O147" s="208"/>
      <c r="P147" s="209">
        <f>SUM(P148:P170)</f>
        <v>0</v>
      </c>
      <c r="Q147" s="208"/>
      <c r="R147" s="209">
        <f>SUM(R148:R170)</f>
        <v>2.3078141099999998</v>
      </c>
      <c r="S147" s="208"/>
      <c r="T147" s="210">
        <f>SUM(T148:T170)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1" t="s">
        <v>81</v>
      </c>
      <c r="AT147" s="212" t="s">
        <v>71</v>
      </c>
      <c r="AU147" s="212" t="s">
        <v>79</v>
      </c>
      <c r="AY147" s="211" t="s">
        <v>161</v>
      </c>
      <c r="BK147" s="213">
        <f>SUM(BK148:BK170)</f>
        <v>0</v>
      </c>
    </row>
    <row r="148" s="2" customFormat="1" ht="16.5" customHeight="1">
      <c r="A148" s="41"/>
      <c r="B148" s="42"/>
      <c r="C148" s="216" t="s">
        <v>260</v>
      </c>
      <c r="D148" s="216" t="s">
        <v>163</v>
      </c>
      <c r="E148" s="217" t="s">
        <v>1714</v>
      </c>
      <c r="F148" s="218" t="s">
        <v>1715</v>
      </c>
      <c r="G148" s="219" t="s">
        <v>166</v>
      </c>
      <c r="H148" s="220">
        <v>123.76000000000001</v>
      </c>
      <c r="I148" s="221"/>
      <c r="J148" s="222">
        <f>ROUND(I148*H148,2)</f>
        <v>0</v>
      </c>
      <c r="K148" s="218" t="s">
        <v>178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276</v>
      </c>
      <c r="AT148" s="227" t="s">
        <v>163</v>
      </c>
      <c r="AU148" s="227" t="s">
        <v>81</v>
      </c>
      <c r="AY148" s="20" t="s">
        <v>161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79</v>
      </c>
      <c r="BK148" s="228">
        <f>ROUND(I148*H148,2)</f>
        <v>0</v>
      </c>
      <c r="BL148" s="20" t="s">
        <v>276</v>
      </c>
      <c r="BM148" s="227" t="s">
        <v>3787</v>
      </c>
    </row>
    <row r="149" s="2" customFormat="1">
      <c r="A149" s="41"/>
      <c r="B149" s="42"/>
      <c r="C149" s="43"/>
      <c r="D149" s="262" t="s">
        <v>180</v>
      </c>
      <c r="E149" s="43"/>
      <c r="F149" s="263" t="s">
        <v>1717</v>
      </c>
      <c r="G149" s="43"/>
      <c r="H149" s="43"/>
      <c r="I149" s="264"/>
      <c r="J149" s="43"/>
      <c r="K149" s="43"/>
      <c r="L149" s="47"/>
      <c r="M149" s="265"/>
      <c r="N149" s="266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180</v>
      </c>
      <c r="AU149" s="20" t="s">
        <v>81</v>
      </c>
    </row>
    <row r="150" s="13" customFormat="1">
      <c r="A150" s="13"/>
      <c r="B150" s="229"/>
      <c r="C150" s="230"/>
      <c r="D150" s="231" t="s">
        <v>169</v>
      </c>
      <c r="E150" s="232" t="s">
        <v>21</v>
      </c>
      <c r="F150" s="233" t="s">
        <v>1718</v>
      </c>
      <c r="G150" s="230"/>
      <c r="H150" s="232" t="s">
        <v>21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169</v>
      </c>
      <c r="AU150" s="239" t="s">
        <v>81</v>
      </c>
      <c r="AV150" s="13" t="s">
        <v>79</v>
      </c>
      <c r="AW150" s="13" t="s">
        <v>34</v>
      </c>
      <c r="AX150" s="13" t="s">
        <v>72</v>
      </c>
      <c r="AY150" s="239" t="s">
        <v>161</v>
      </c>
    </row>
    <row r="151" s="14" customFormat="1">
      <c r="A151" s="14"/>
      <c r="B151" s="240"/>
      <c r="C151" s="241"/>
      <c r="D151" s="231" t="s">
        <v>169</v>
      </c>
      <c r="E151" s="242" t="s">
        <v>21</v>
      </c>
      <c r="F151" s="243" t="s">
        <v>3788</v>
      </c>
      <c r="G151" s="241"/>
      <c r="H151" s="244">
        <v>123.76000000000001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0" t="s">
        <v>169</v>
      </c>
      <c r="AU151" s="250" t="s">
        <v>81</v>
      </c>
      <c r="AV151" s="14" t="s">
        <v>81</v>
      </c>
      <c r="AW151" s="14" t="s">
        <v>34</v>
      </c>
      <c r="AX151" s="14" t="s">
        <v>72</v>
      </c>
      <c r="AY151" s="250" t="s">
        <v>161</v>
      </c>
    </row>
    <row r="152" s="15" customFormat="1">
      <c r="A152" s="15"/>
      <c r="B152" s="251"/>
      <c r="C152" s="252"/>
      <c r="D152" s="231" t="s">
        <v>169</v>
      </c>
      <c r="E152" s="253" t="s">
        <v>21</v>
      </c>
      <c r="F152" s="254" t="s">
        <v>172</v>
      </c>
      <c r="G152" s="252"/>
      <c r="H152" s="255">
        <v>123.76000000000001</v>
      </c>
      <c r="I152" s="256"/>
      <c r="J152" s="252"/>
      <c r="K152" s="252"/>
      <c r="L152" s="257"/>
      <c r="M152" s="258"/>
      <c r="N152" s="259"/>
      <c r="O152" s="259"/>
      <c r="P152" s="259"/>
      <c r="Q152" s="259"/>
      <c r="R152" s="259"/>
      <c r="S152" s="259"/>
      <c r="T152" s="26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1" t="s">
        <v>169</v>
      </c>
      <c r="AU152" s="261" t="s">
        <v>81</v>
      </c>
      <c r="AV152" s="15" t="s">
        <v>167</v>
      </c>
      <c r="AW152" s="15" t="s">
        <v>34</v>
      </c>
      <c r="AX152" s="15" t="s">
        <v>79</v>
      </c>
      <c r="AY152" s="261" t="s">
        <v>161</v>
      </c>
    </row>
    <row r="153" s="2" customFormat="1" ht="16.5" customHeight="1">
      <c r="A153" s="41"/>
      <c r="B153" s="42"/>
      <c r="C153" s="273" t="s">
        <v>266</v>
      </c>
      <c r="D153" s="273" t="s">
        <v>479</v>
      </c>
      <c r="E153" s="274" t="s">
        <v>1721</v>
      </c>
      <c r="F153" s="275" t="s">
        <v>1722</v>
      </c>
      <c r="G153" s="276" t="s">
        <v>324</v>
      </c>
      <c r="H153" s="277">
        <v>204.20400000000001</v>
      </c>
      <c r="I153" s="278"/>
      <c r="J153" s="279">
        <f>ROUND(I153*H153,2)</f>
        <v>0</v>
      </c>
      <c r="K153" s="275" t="s">
        <v>21</v>
      </c>
      <c r="L153" s="280"/>
      <c r="M153" s="281" t="s">
        <v>21</v>
      </c>
      <c r="N153" s="282" t="s">
        <v>43</v>
      </c>
      <c r="O153" s="87"/>
      <c r="P153" s="225">
        <f>O153*H153</f>
        <v>0</v>
      </c>
      <c r="Q153" s="225">
        <v>0.00315</v>
      </c>
      <c r="R153" s="225">
        <f>Q153*H153</f>
        <v>0.6432426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682</v>
      </c>
      <c r="AT153" s="227" t="s">
        <v>479</v>
      </c>
      <c r="AU153" s="227" t="s">
        <v>81</v>
      </c>
      <c r="AY153" s="20" t="s">
        <v>161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79</v>
      </c>
      <c r="BK153" s="228">
        <f>ROUND(I153*H153,2)</f>
        <v>0</v>
      </c>
      <c r="BL153" s="20" t="s">
        <v>276</v>
      </c>
      <c r="BM153" s="227" t="s">
        <v>3789</v>
      </c>
    </row>
    <row r="154" s="13" customFormat="1">
      <c r="A154" s="13"/>
      <c r="B154" s="229"/>
      <c r="C154" s="230"/>
      <c r="D154" s="231" t="s">
        <v>169</v>
      </c>
      <c r="E154" s="232" t="s">
        <v>21</v>
      </c>
      <c r="F154" s="233" t="s">
        <v>1724</v>
      </c>
      <c r="G154" s="230"/>
      <c r="H154" s="232" t="s">
        <v>21</v>
      </c>
      <c r="I154" s="234"/>
      <c r="J154" s="230"/>
      <c r="K154" s="230"/>
      <c r="L154" s="235"/>
      <c r="M154" s="236"/>
      <c r="N154" s="237"/>
      <c r="O154" s="237"/>
      <c r="P154" s="237"/>
      <c r="Q154" s="237"/>
      <c r="R154" s="237"/>
      <c r="S154" s="237"/>
      <c r="T154" s="23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9" t="s">
        <v>169</v>
      </c>
      <c r="AU154" s="239" t="s">
        <v>81</v>
      </c>
      <c r="AV154" s="13" t="s">
        <v>79</v>
      </c>
      <c r="AW154" s="13" t="s">
        <v>34</v>
      </c>
      <c r="AX154" s="13" t="s">
        <v>72</v>
      </c>
      <c r="AY154" s="239" t="s">
        <v>161</v>
      </c>
    </row>
    <row r="155" s="14" customFormat="1">
      <c r="A155" s="14"/>
      <c r="B155" s="240"/>
      <c r="C155" s="241"/>
      <c r="D155" s="231" t="s">
        <v>169</v>
      </c>
      <c r="E155" s="242" t="s">
        <v>21</v>
      </c>
      <c r="F155" s="243" t="s">
        <v>3790</v>
      </c>
      <c r="G155" s="241"/>
      <c r="H155" s="244">
        <v>204.20400000000001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0" t="s">
        <v>169</v>
      </c>
      <c r="AU155" s="250" t="s">
        <v>81</v>
      </c>
      <c r="AV155" s="14" t="s">
        <v>81</v>
      </c>
      <c r="AW155" s="14" t="s">
        <v>34</v>
      </c>
      <c r="AX155" s="14" t="s">
        <v>79</v>
      </c>
      <c r="AY155" s="250" t="s">
        <v>161</v>
      </c>
    </row>
    <row r="156" s="2" customFormat="1" ht="16.5" customHeight="1">
      <c r="A156" s="41"/>
      <c r="B156" s="42"/>
      <c r="C156" s="216" t="s">
        <v>8</v>
      </c>
      <c r="D156" s="216" t="s">
        <v>163</v>
      </c>
      <c r="E156" s="217" t="s">
        <v>1747</v>
      </c>
      <c r="F156" s="218" t="s">
        <v>3791</v>
      </c>
      <c r="G156" s="219" t="s">
        <v>166</v>
      </c>
      <c r="H156" s="220">
        <v>66.945999999999998</v>
      </c>
      <c r="I156" s="221"/>
      <c r="J156" s="222">
        <f>ROUND(I156*H156,2)</f>
        <v>0</v>
      </c>
      <c r="K156" s="218" t="s">
        <v>21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0.00021000000000000001</v>
      </c>
      <c r="R156" s="225">
        <f>Q156*H156</f>
        <v>0.014058660000000001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276</v>
      </c>
      <c r="AT156" s="227" t="s">
        <v>163</v>
      </c>
      <c r="AU156" s="227" t="s">
        <v>81</v>
      </c>
      <c r="AY156" s="20" t="s">
        <v>161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79</v>
      </c>
      <c r="BK156" s="228">
        <f>ROUND(I156*H156,2)</f>
        <v>0</v>
      </c>
      <c r="BL156" s="20" t="s">
        <v>276</v>
      </c>
      <c r="BM156" s="227" t="s">
        <v>3792</v>
      </c>
    </row>
    <row r="157" s="14" customFormat="1">
      <c r="A157" s="14"/>
      <c r="B157" s="240"/>
      <c r="C157" s="241"/>
      <c r="D157" s="231" t="s">
        <v>169</v>
      </c>
      <c r="E157" s="242" t="s">
        <v>21</v>
      </c>
      <c r="F157" s="243" t="s">
        <v>3793</v>
      </c>
      <c r="G157" s="241"/>
      <c r="H157" s="244">
        <v>61.880000000000003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0" t="s">
        <v>169</v>
      </c>
      <c r="AU157" s="250" t="s">
        <v>81</v>
      </c>
      <c r="AV157" s="14" t="s">
        <v>81</v>
      </c>
      <c r="AW157" s="14" t="s">
        <v>34</v>
      </c>
      <c r="AX157" s="14" t="s">
        <v>72</v>
      </c>
      <c r="AY157" s="250" t="s">
        <v>161</v>
      </c>
    </row>
    <row r="158" s="14" customFormat="1">
      <c r="A158" s="14"/>
      <c r="B158" s="240"/>
      <c r="C158" s="241"/>
      <c r="D158" s="231" t="s">
        <v>169</v>
      </c>
      <c r="E158" s="242" t="s">
        <v>21</v>
      </c>
      <c r="F158" s="243" t="s">
        <v>3794</v>
      </c>
      <c r="G158" s="241"/>
      <c r="H158" s="244">
        <v>5.0659999999999998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0" t="s">
        <v>169</v>
      </c>
      <c r="AU158" s="250" t="s">
        <v>81</v>
      </c>
      <c r="AV158" s="14" t="s">
        <v>81</v>
      </c>
      <c r="AW158" s="14" t="s">
        <v>34</v>
      </c>
      <c r="AX158" s="14" t="s">
        <v>72</v>
      </c>
      <c r="AY158" s="250" t="s">
        <v>161</v>
      </c>
    </row>
    <row r="159" s="15" customFormat="1">
      <c r="A159" s="15"/>
      <c r="B159" s="251"/>
      <c r="C159" s="252"/>
      <c r="D159" s="231" t="s">
        <v>169</v>
      </c>
      <c r="E159" s="253" t="s">
        <v>21</v>
      </c>
      <c r="F159" s="254" t="s">
        <v>172</v>
      </c>
      <c r="G159" s="252"/>
      <c r="H159" s="255">
        <v>66.945999999999998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1" t="s">
        <v>169</v>
      </c>
      <c r="AU159" s="261" t="s">
        <v>81</v>
      </c>
      <c r="AV159" s="15" t="s">
        <v>167</v>
      </c>
      <c r="AW159" s="15" t="s">
        <v>34</v>
      </c>
      <c r="AX159" s="15" t="s">
        <v>79</v>
      </c>
      <c r="AY159" s="261" t="s">
        <v>161</v>
      </c>
    </row>
    <row r="160" s="2" customFormat="1" ht="16.5" customHeight="1">
      <c r="A160" s="41"/>
      <c r="B160" s="42"/>
      <c r="C160" s="273" t="s">
        <v>276</v>
      </c>
      <c r="D160" s="273" t="s">
        <v>479</v>
      </c>
      <c r="E160" s="274" t="s">
        <v>1753</v>
      </c>
      <c r="F160" s="275" t="s">
        <v>1754</v>
      </c>
      <c r="G160" s="276" t="s">
        <v>166</v>
      </c>
      <c r="H160" s="277">
        <v>78.084999999999994</v>
      </c>
      <c r="I160" s="278"/>
      <c r="J160" s="279">
        <f>ROUND(I160*H160,2)</f>
        <v>0</v>
      </c>
      <c r="K160" s="275" t="s">
        <v>21</v>
      </c>
      <c r="L160" s="280"/>
      <c r="M160" s="281" t="s">
        <v>21</v>
      </c>
      <c r="N160" s="282" t="s">
        <v>43</v>
      </c>
      <c r="O160" s="87"/>
      <c r="P160" s="225">
        <f>O160*H160</f>
        <v>0</v>
      </c>
      <c r="Q160" s="225">
        <v>0.021000000000000001</v>
      </c>
      <c r="R160" s="225">
        <f>Q160*H160</f>
        <v>1.6397850000000001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682</v>
      </c>
      <c r="AT160" s="227" t="s">
        <v>479</v>
      </c>
      <c r="AU160" s="227" t="s">
        <v>81</v>
      </c>
      <c r="AY160" s="20" t="s">
        <v>161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79</v>
      </c>
      <c r="BK160" s="228">
        <f>ROUND(I160*H160,2)</f>
        <v>0</v>
      </c>
      <c r="BL160" s="20" t="s">
        <v>276</v>
      </c>
      <c r="BM160" s="227" t="s">
        <v>3795</v>
      </c>
    </row>
    <row r="161" s="14" customFormat="1">
      <c r="A161" s="14"/>
      <c r="B161" s="240"/>
      <c r="C161" s="241"/>
      <c r="D161" s="231" t="s">
        <v>169</v>
      </c>
      <c r="E161" s="242" t="s">
        <v>21</v>
      </c>
      <c r="F161" s="243" t="s">
        <v>3796</v>
      </c>
      <c r="G161" s="241"/>
      <c r="H161" s="244">
        <v>66.829999999999998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0" t="s">
        <v>169</v>
      </c>
      <c r="AU161" s="250" t="s">
        <v>81</v>
      </c>
      <c r="AV161" s="14" t="s">
        <v>81</v>
      </c>
      <c r="AW161" s="14" t="s">
        <v>34</v>
      </c>
      <c r="AX161" s="14" t="s">
        <v>72</v>
      </c>
      <c r="AY161" s="250" t="s">
        <v>161</v>
      </c>
    </row>
    <row r="162" s="14" customFormat="1">
      <c r="A162" s="14"/>
      <c r="B162" s="240"/>
      <c r="C162" s="241"/>
      <c r="D162" s="231" t="s">
        <v>169</v>
      </c>
      <c r="E162" s="242" t="s">
        <v>21</v>
      </c>
      <c r="F162" s="243" t="s">
        <v>3797</v>
      </c>
      <c r="G162" s="241"/>
      <c r="H162" s="244">
        <v>5.4710000000000001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0" t="s">
        <v>169</v>
      </c>
      <c r="AU162" s="250" t="s">
        <v>81</v>
      </c>
      <c r="AV162" s="14" t="s">
        <v>81</v>
      </c>
      <c r="AW162" s="14" t="s">
        <v>34</v>
      </c>
      <c r="AX162" s="14" t="s">
        <v>72</v>
      </c>
      <c r="AY162" s="250" t="s">
        <v>161</v>
      </c>
    </row>
    <row r="163" s="15" customFormat="1">
      <c r="A163" s="15"/>
      <c r="B163" s="251"/>
      <c r="C163" s="252"/>
      <c r="D163" s="231" t="s">
        <v>169</v>
      </c>
      <c r="E163" s="253" t="s">
        <v>21</v>
      </c>
      <c r="F163" s="254" t="s">
        <v>172</v>
      </c>
      <c r="G163" s="252"/>
      <c r="H163" s="255">
        <v>72.301000000000002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1" t="s">
        <v>169</v>
      </c>
      <c r="AU163" s="261" t="s">
        <v>81</v>
      </c>
      <c r="AV163" s="15" t="s">
        <v>167</v>
      </c>
      <c r="AW163" s="15" t="s">
        <v>34</v>
      </c>
      <c r="AX163" s="15" t="s">
        <v>79</v>
      </c>
      <c r="AY163" s="261" t="s">
        <v>161</v>
      </c>
    </row>
    <row r="164" s="14" customFormat="1">
      <c r="A164" s="14"/>
      <c r="B164" s="240"/>
      <c r="C164" s="241"/>
      <c r="D164" s="231" t="s">
        <v>169</v>
      </c>
      <c r="E164" s="241"/>
      <c r="F164" s="243" t="s">
        <v>3798</v>
      </c>
      <c r="G164" s="241"/>
      <c r="H164" s="244">
        <v>78.084999999999994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0" t="s">
        <v>169</v>
      </c>
      <c r="AU164" s="250" t="s">
        <v>81</v>
      </c>
      <c r="AV164" s="14" t="s">
        <v>81</v>
      </c>
      <c r="AW164" s="14" t="s">
        <v>4</v>
      </c>
      <c r="AX164" s="14" t="s">
        <v>79</v>
      </c>
      <c r="AY164" s="250" t="s">
        <v>161</v>
      </c>
    </row>
    <row r="165" s="2" customFormat="1" ht="24.15" customHeight="1">
      <c r="A165" s="41"/>
      <c r="B165" s="42"/>
      <c r="C165" s="216" t="s">
        <v>283</v>
      </c>
      <c r="D165" s="216" t="s">
        <v>163</v>
      </c>
      <c r="E165" s="217" t="s">
        <v>3799</v>
      </c>
      <c r="F165" s="218" t="s">
        <v>3800</v>
      </c>
      <c r="G165" s="219" t="s">
        <v>166</v>
      </c>
      <c r="H165" s="220">
        <v>51.085000000000001</v>
      </c>
      <c r="I165" s="221"/>
      <c r="J165" s="222">
        <f>ROUND(I165*H165,2)</f>
        <v>0</v>
      </c>
      <c r="K165" s="218" t="s">
        <v>21</v>
      </c>
      <c r="L165" s="47"/>
      <c r="M165" s="223" t="s">
        <v>21</v>
      </c>
      <c r="N165" s="224" t="s">
        <v>43</v>
      </c>
      <c r="O165" s="87"/>
      <c r="P165" s="225">
        <f>O165*H165</f>
        <v>0</v>
      </c>
      <c r="Q165" s="225">
        <v>0.00021000000000000001</v>
      </c>
      <c r="R165" s="225">
        <f>Q165*H165</f>
        <v>0.010727850000000001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276</v>
      </c>
      <c r="AT165" s="227" t="s">
        <v>163</v>
      </c>
      <c r="AU165" s="227" t="s">
        <v>81</v>
      </c>
      <c r="AY165" s="20" t="s">
        <v>161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79</v>
      </c>
      <c r="BK165" s="228">
        <f>ROUND(I165*H165,2)</f>
        <v>0</v>
      </c>
      <c r="BL165" s="20" t="s">
        <v>276</v>
      </c>
      <c r="BM165" s="227" t="s">
        <v>3801</v>
      </c>
    </row>
    <row r="166" s="14" customFormat="1">
      <c r="A166" s="14"/>
      <c r="B166" s="240"/>
      <c r="C166" s="241"/>
      <c r="D166" s="231" t="s">
        <v>169</v>
      </c>
      <c r="E166" s="242" t="s">
        <v>21</v>
      </c>
      <c r="F166" s="243" t="s">
        <v>3802</v>
      </c>
      <c r="G166" s="241"/>
      <c r="H166" s="244">
        <v>36.481999999999999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0" t="s">
        <v>169</v>
      </c>
      <c r="AU166" s="250" t="s">
        <v>81</v>
      </c>
      <c r="AV166" s="14" t="s">
        <v>81</v>
      </c>
      <c r="AW166" s="14" t="s">
        <v>34</v>
      </c>
      <c r="AX166" s="14" t="s">
        <v>72</v>
      </c>
      <c r="AY166" s="250" t="s">
        <v>161</v>
      </c>
    </row>
    <row r="167" s="14" customFormat="1">
      <c r="A167" s="14"/>
      <c r="B167" s="240"/>
      <c r="C167" s="241"/>
      <c r="D167" s="231" t="s">
        <v>169</v>
      </c>
      <c r="E167" s="242" t="s">
        <v>21</v>
      </c>
      <c r="F167" s="243" t="s">
        <v>3803</v>
      </c>
      <c r="G167" s="241"/>
      <c r="H167" s="244">
        <v>14.603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0" t="s">
        <v>169</v>
      </c>
      <c r="AU167" s="250" t="s">
        <v>81</v>
      </c>
      <c r="AV167" s="14" t="s">
        <v>81</v>
      </c>
      <c r="AW167" s="14" t="s">
        <v>34</v>
      </c>
      <c r="AX167" s="14" t="s">
        <v>72</v>
      </c>
      <c r="AY167" s="250" t="s">
        <v>161</v>
      </c>
    </row>
    <row r="168" s="15" customFormat="1">
      <c r="A168" s="15"/>
      <c r="B168" s="251"/>
      <c r="C168" s="252"/>
      <c r="D168" s="231" t="s">
        <v>169</v>
      </c>
      <c r="E168" s="253" t="s">
        <v>21</v>
      </c>
      <c r="F168" s="254" t="s">
        <v>172</v>
      </c>
      <c r="G168" s="252"/>
      <c r="H168" s="255">
        <v>51.085000000000001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1" t="s">
        <v>169</v>
      </c>
      <c r="AU168" s="261" t="s">
        <v>81</v>
      </c>
      <c r="AV168" s="15" t="s">
        <v>167</v>
      </c>
      <c r="AW168" s="15" t="s">
        <v>34</v>
      </c>
      <c r="AX168" s="15" t="s">
        <v>79</v>
      </c>
      <c r="AY168" s="261" t="s">
        <v>161</v>
      </c>
    </row>
    <row r="169" s="2" customFormat="1" ht="24.15" customHeight="1">
      <c r="A169" s="41"/>
      <c r="B169" s="42"/>
      <c r="C169" s="216" t="s">
        <v>289</v>
      </c>
      <c r="D169" s="216" t="s">
        <v>163</v>
      </c>
      <c r="E169" s="217" t="s">
        <v>3804</v>
      </c>
      <c r="F169" s="218" t="s">
        <v>3805</v>
      </c>
      <c r="G169" s="219" t="s">
        <v>269</v>
      </c>
      <c r="H169" s="220">
        <v>2.3079999999999998</v>
      </c>
      <c r="I169" s="221"/>
      <c r="J169" s="222">
        <f>ROUND(I169*H169,2)</f>
        <v>0</v>
      </c>
      <c r="K169" s="218" t="s">
        <v>178</v>
      </c>
      <c r="L169" s="47"/>
      <c r="M169" s="223" t="s">
        <v>21</v>
      </c>
      <c r="N169" s="224" t="s">
        <v>43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276</v>
      </c>
      <c r="AT169" s="227" t="s">
        <v>163</v>
      </c>
      <c r="AU169" s="227" t="s">
        <v>81</v>
      </c>
      <c r="AY169" s="20" t="s">
        <v>161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79</v>
      </c>
      <c r="BK169" s="228">
        <f>ROUND(I169*H169,2)</f>
        <v>0</v>
      </c>
      <c r="BL169" s="20" t="s">
        <v>276</v>
      </c>
      <c r="BM169" s="227" t="s">
        <v>3806</v>
      </c>
    </row>
    <row r="170" s="2" customFormat="1">
      <c r="A170" s="41"/>
      <c r="B170" s="42"/>
      <c r="C170" s="43"/>
      <c r="D170" s="262" t="s">
        <v>180</v>
      </c>
      <c r="E170" s="43"/>
      <c r="F170" s="263" t="s">
        <v>3807</v>
      </c>
      <c r="G170" s="43"/>
      <c r="H170" s="43"/>
      <c r="I170" s="264"/>
      <c r="J170" s="43"/>
      <c r="K170" s="43"/>
      <c r="L170" s="47"/>
      <c r="M170" s="265"/>
      <c r="N170" s="266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180</v>
      </c>
      <c r="AU170" s="20" t="s">
        <v>81</v>
      </c>
    </row>
    <row r="171" s="12" customFormat="1" ht="22.8" customHeight="1">
      <c r="A171" s="12"/>
      <c r="B171" s="200"/>
      <c r="C171" s="201"/>
      <c r="D171" s="202" t="s">
        <v>71</v>
      </c>
      <c r="E171" s="214" t="s">
        <v>2393</v>
      </c>
      <c r="F171" s="214" t="s">
        <v>2394</v>
      </c>
      <c r="G171" s="201"/>
      <c r="H171" s="201"/>
      <c r="I171" s="204"/>
      <c r="J171" s="215">
        <f>BK171</f>
        <v>0</v>
      </c>
      <c r="K171" s="201"/>
      <c r="L171" s="206"/>
      <c r="M171" s="207"/>
      <c r="N171" s="208"/>
      <c r="O171" s="208"/>
      <c r="P171" s="209">
        <f>SUM(P172:P203)</f>
        <v>0</v>
      </c>
      <c r="Q171" s="208"/>
      <c r="R171" s="209">
        <f>SUM(R172:R203)</f>
        <v>43.475000000000001</v>
      </c>
      <c r="S171" s="208"/>
      <c r="T171" s="210">
        <f>SUM(T172:T203)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1" t="s">
        <v>81</v>
      </c>
      <c r="AT171" s="212" t="s">
        <v>71</v>
      </c>
      <c r="AU171" s="212" t="s">
        <v>79</v>
      </c>
      <c r="AY171" s="211" t="s">
        <v>161</v>
      </c>
      <c r="BK171" s="213">
        <f>SUM(BK172:BK203)</f>
        <v>0</v>
      </c>
    </row>
    <row r="172" s="2" customFormat="1" ht="16.5" customHeight="1">
      <c r="A172" s="41"/>
      <c r="B172" s="42"/>
      <c r="C172" s="216" t="s">
        <v>295</v>
      </c>
      <c r="D172" s="216" t="s">
        <v>163</v>
      </c>
      <c r="E172" s="217" t="s">
        <v>2422</v>
      </c>
      <c r="F172" s="218" t="s">
        <v>3808</v>
      </c>
      <c r="G172" s="219" t="s">
        <v>269</v>
      </c>
      <c r="H172" s="220">
        <v>2.875</v>
      </c>
      <c r="I172" s="221"/>
      <c r="J172" s="222">
        <f>ROUND(I172*H172,2)</f>
        <v>0</v>
      </c>
      <c r="K172" s="218" t="s">
        <v>21</v>
      </c>
      <c r="L172" s="47"/>
      <c r="M172" s="223" t="s">
        <v>21</v>
      </c>
      <c r="N172" s="224" t="s">
        <v>43</v>
      </c>
      <c r="O172" s="87"/>
      <c r="P172" s="225">
        <f>O172*H172</f>
        <v>0</v>
      </c>
      <c r="Q172" s="225">
        <v>1</v>
      </c>
      <c r="R172" s="225">
        <f>Q172*H172</f>
        <v>2.875</v>
      </c>
      <c r="S172" s="225">
        <v>0</v>
      </c>
      <c r="T172" s="226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7" t="s">
        <v>276</v>
      </c>
      <c r="AT172" s="227" t="s">
        <v>163</v>
      </c>
      <c r="AU172" s="227" t="s">
        <v>81</v>
      </c>
      <c r="AY172" s="20" t="s">
        <v>161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20" t="s">
        <v>79</v>
      </c>
      <c r="BK172" s="228">
        <f>ROUND(I172*H172,2)</f>
        <v>0</v>
      </c>
      <c r="BL172" s="20" t="s">
        <v>276</v>
      </c>
      <c r="BM172" s="227" t="s">
        <v>3809</v>
      </c>
    </row>
    <row r="173" s="13" customFormat="1">
      <c r="A173" s="13"/>
      <c r="B173" s="229"/>
      <c r="C173" s="230"/>
      <c r="D173" s="231" t="s">
        <v>169</v>
      </c>
      <c r="E173" s="232" t="s">
        <v>21</v>
      </c>
      <c r="F173" s="233" t="s">
        <v>2425</v>
      </c>
      <c r="G173" s="230"/>
      <c r="H173" s="232" t="s">
        <v>21</v>
      </c>
      <c r="I173" s="234"/>
      <c r="J173" s="230"/>
      <c r="K173" s="230"/>
      <c r="L173" s="235"/>
      <c r="M173" s="236"/>
      <c r="N173" s="237"/>
      <c r="O173" s="237"/>
      <c r="P173" s="237"/>
      <c r="Q173" s="237"/>
      <c r="R173" s="237"/>
      <c r="S173" s="237"/>
      <c r="T173" s="23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9" t="s">
        <v>169</v>
      </c>
      <c r="AU173" s="239" t="s">
        <v>81</v>
      </c>
      <c r="AV173" s="13" t="s">
        <v>79</v>
      </c>
      <c r="AW173" s="13" t="s">
        <v>34</v>
      </c>
      <c r="AX173" s="13" t="s">
        <v>72</v>
      </c>
      <c r="AY173" s="239" t="s">
        <v>161</v>
      </c>
    </row>
    <row r="174" s="14" customFormat="1">
      <c r="A174" s="14"/>
      <c r="B174" s="240"/>
      <c r="C174" s="241"/>
      <c r="D174" s="231" t="s">
        <v>169</v>
      </c>
      <c r="E174" s="242" t="s">
        <v>21</v>
      </c>
      <c r="F174" s="243" t="s">
        <v>3810</v>
      </c>
      <c r="G174" s="241"/>
      <c r="H174" s="244">
        <v>0.66400000000000003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0" t="s">
        <v>169</v>
      </c>
      <c r="AU174" s="250" t="s">
        <v>81</v>
      </c>
      <c r="AV174" s="14" t="s">
        <v>81</v>
      </c>
      <c r="AW174" s="14" t="s">
        <v>34</v>
      </c>
      <c r="AX174" s="14" t="s">
        <v>72</v>
      </c>
      <c r="AY174" s="250" t="s">
        <v>161</v>
      </c>
    </row>
    <row r="175" s="14" customFormat="1">
      <c r="A175" s="14"/>
      <c r="B175" s="240"/>
      <c r="C175" s="241"/>
      <c r="D175" s="231" t="s">
        <v>169</v>
      </c>
      <c r="E175" s="242" t="s">
        <v>21</v>
      </c>
      <c r="F175" s="243" t="s">
        <v>3811</v>
      </c>
      <c r="G175" s="241"/>
      <c r="H175" s="244">
        <v>0.45600000000000002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0" t="s">
        <v>169</v>
      </c>
      <c r="AU175" s="250" t="s">
        <v>81</v>
      </c>
      <c r="AV175" s="14" t="s">
        <v>81</v>
      </c>
      <c r="AW175" s="14" t="s">
        <v>34</v>
      </c>
      <c r="AX175" s="14" t="s">
        <v>72</v>
      </c>
      <c r="AY175" s="250" t="s">
        <v>161</v>
      </c>
    </row>
    <row r="176" s="13" customFormat="1">
      <c r="A176" s="13"/>
      <c r="B176" s="229"/>
      <c r="C176" s="230"/>
      <c r="D176" s="231" t="s">
        <v>169</v>
      </c>
      <c r="E176" s="232" t="s">
        <v>21</v>
      </c>
      <c r="F176" s="233" t="s">
        <v>2427</v>
      </c>
      <c r="G176" s="230"/>
      <c r="H176" s="232" t="s">
        <v>21</v>
      </c>
      <c r="I176" s="234"/>
      <c r="J176" s="230"/>
      <c r="K176" s="230"/>
      <c r="L176" s="235"/>
      <c r="M176" s="236"/>
      <c r="N176" s="237"/>
      <c r="O176" s="237"/>
      <c r="P176" s="237"/>
      <c r="Q176" s="237"/>
      <c r="R176" s="237"/>
      <c r="S176" s="237"/>
      <c r="T176" s="23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9" t="s">
        <v>169</v>
      </c>
      <c r="AU176" s="239" t="s">
        <v>81</v>
      </c>
      <c r="AV176" s="13" t="s">
        <v>79</v>
      </c>
      <c r="AW176" s="13" t="s">
        <v>34</v>
      </c>
      <c r="AX176" s="13" t="s">
        <v>72</v>
      </c>
      <c r="AY176" s="239" t="s">
        <v>161</v>
      </c>
    </row>
    <row r="177" s="14" customFormat="1">
      <c r="A177" s="14"/>
      <c r="B177" s="240"/>
      <c r="C177" s="241"/>
      <c r="D177" s="231" t="s">
        <v>169</v>
      </c>
      <c r="E177" s="242" t="s">
        <v>21</v>
      </c>
      <c r="F177" s="243" t="s">
        <v>3812</v>
      </c>
      <c r="G177" s="241"/>
      <c r="H177" s="244">
        <v>0.70999999999999996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0" t="s">
        <v>169</v>
      </c>
      <c r="AU177" s="250" t="s">
        <v>81</v>
      </c>
      <c r="AV177" s="14" t="s">
        <v>81</v>
      </c>
      <c r="AW177" s="14" t="s">
        <v>34</v>
      </c>
      <c r="AX177" s="14" t="s">
        <v>72</v>
      </c>
      <c r="AY177" s="250" t="s">
        <v>161</v>
      </c>
    </row>
    <row r="178" s="13" customFormat="1">
      <c r="A178" s="13"/>
      <c r="B178" s="229"/>
      <c r="C178" s="230"/>
      <c r="D178" s="231" t="s">
        <v>169</v>
      </c>
      <c r="E178" s="232" t="s">
        <v>21</v>
      </c>
      <c r="F178" s="233" t="s">
        <v>3813</v>
      </c>
      <c r="G178" s="230"/>
      <c r="H178" s="232" t="s">
        <v>21</v>
      </c>
      <c r="I178" s="234"/>
      <c r="J178" s="230"/>
      <c r="K178" s="230"/>
      <c r="L178" s="235"/>
      <c r="M178" s="236"/>
      <c r="N178" s="237"/>
      <c r="O178" s="237"/>
      <c r="P178" s="237"/>
      <c r="Q178" s="237"/>
      <c r="R178" s="237"/>
      <c r="S178" s="237"/>
      <c r="T178" s="23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9" t="s">
        <v>169</v>
      </c>
      <c r="AU178" s="239" t="s">
        <v>81</v>
      </c>
      <c r="AV178" s="13" t="s">
        <v>79</v>
      </c>
      <c r="AW178" s="13" t="s">
        <v>34</v>
      </c>
      <c r="AX178" s="13" t="s">
        <v>72</v>
      </c>
      <c r="AY178" s="239" t="s">
        <v>161</v>
      </c>
    </row>
    <row r="179" s="14" customFormat="1">
      <c r="A179" s="14"/>
      <c r="B179" s="240"/>
      <c r="C179" s="241"/>
      <c r="D179" s="231" t="s">
        <v>169</v>
      </c>
      <c r="E179" s="242" t="s">
        <v>21</v>
      </c>
      <c r="F179" s="243" t="s">
        <v>3814</v>
      </c>
      <c r="G179" s="241"/>
      <c r="H179" s="244">
        <v>0.46999999999999997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0" t="s">
        <v>169</v>
      </c>
      <c r="AU179" s="250" t="s">
        <v>81</v>
      </c>
      <c r="AV179" s="14" t="s">
        <v>81</v>
      </c>
      <c r="AW179" s="14" t="s">
        <v>34</v>
      </c>
      <c r="AX179" s="14" t="s">
        <v>72</v>
      </c>
      <c r="AY179" s="250" t="s">
        <v>161</v>
      </c>
    </row>
    <row r="180" s="13" customFormat="1">
      <c r="A180" s="13"/>
      <c r="B180" s="229"/>
      <c r="C180" s="230"/>
      <c r="D180" s="231" t="s">
        <v>169</v>
      </c>
      <c r="E180" s="232" t="s">
        <v>21</v>
      </c>
      <c r="F180" s="233" t="s">
        <v>3815</v>
      </c>
      <c r="G180" s="230"/>
      <c r="H180" s="232" t="s">
        <v>21</v>
      </c>
      <c r="I180" s="234"/>
      <c r="J180" s="230"/>
      <c r="K180" s="230"/>
      <c r="L180" s="235"/>
      <c r="M180" s="236"/>
      <c r="N180" s="237"/>
      <c r="O180" s="237"/>
      <c r="P180" s="237"/>
      <c r="Q180" s="237"/>
      <c r="R180" s="237"/>
      <c r="S180" s="237"/>
      <c r="T180" s="23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9" t="s">
        <v>169</v>
      </c>
      <c r="AU180" s="239" t="s">
        <v>81</v>
      </c>
      <c r="AV180" s="13" t="s">
        <v>79</v>
      </c>
      <c r="AW180" s="13" t="s">
        <v>34</v>
      </c>
      <c r="AX180" s="13" t="s">
        <v>72</v>
      </c>
      <c r="AY180" s="239" t="s">
        <v>161</v>
      </c>
    </row>
    <row r="181" s="14" customFormat="1">
      <c r="A181" s="14"/>
      <c r="B181" s="240"/>
      <c r="C181" s="241"/>
      <c r="D181" s="231" t="s">
        <v>169</v>
      </c>
      <c r="E181" s="242" t="s">
        <v>21</v>
      </c>
      <c r="F181" s="243" t="s">
        <v>3816</v>
      </c>
      <c r="G181" s="241"/>
      <c r="H181" s="244">
        <v>0.074999999999999997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0" t="s">
        <v>169</v>
      </c>
      <c r="AU181" s="250" t="s">
        <v>81</v>
      </c>
      <c r="AV181" s="14" t="s">
        <v>81</v>
      </c>
      <c r="AW181" s="14" t="s">
        <v>34</v>
      </c>
      <c r="AX181" s="14" t="s">
        <v>72</v>
      </c>
      <c r="AY181" s="250" t="s">
        <v>161</v>
      </c>
    </row>
    <row r="182" s="13" customFormat="1">
      <c r="A182" s="13"/>
      <c r="B182" s="229"/>
      <c r="C182" s="230"/>
      <c r="D182" s="231" t="s">
        <v>169</v>
      </c>
      <c r="E182" s="232" t="s">
        <v>21</v>
      </c>
      <c r="F182" s="233" t="s">
        <v>2429</v>
      </c>
      <c r="G182" s="230"/>
      <c r="H182" s="232" t="s">
        <v>21</v>
      </c>
      <c r="I182" s="234"/>
      <c r="J182" s="230"/>
      <c r="K182" s="230"/>
      <c r="L182" s="235"/>
      <c r="M182" s="236"/>
      <c r="N182" s="237"/>
      <c r="O182" s="237"/>
      <c r="P182" s="237"/>
      <c r="Q182" s="237"/>
      <c r="R182" s="237"/>
      <c r="S182" s="237"/>
      <c r="T182" s="23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9" t="s">
        <v>169</v>
      </c>
      <c r="AU182" s="239" t="s">
        <v>81</v>
      </c>
      <c r="AV182" s="13" t="s">
        <v>79</v>
      </c>
      <c r="AW182" s="13" t="s">
        <v>34</v>
      </c>
      <c r="AX182" s="13" t="s">
        <v>72</v>
      </c>
      <c r="AY182" s="239" t="s">
        <v>161</v>
      </c>
    </row>
    <row r="183" s="14" customFormat="1">
      <c r="A183" s="14"/>
      <c r="B183" s="240"/>
      <c r="C183" s="241"/>
      <c r="D183" s="231" t="s">
        <v>169</v>
      </c>
      <c r="E183" s="242" t="s">
        <v>21</v>
      </c>
      <c r="F183" s="243" t="s">
        <v>3817</v>
      </c>
      <c r="G183" s="241"/>
      <c r="H183" s="244">
        <v>0.5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0" t="s">
        <v>169</v>
      </c>
      <c r="AU183" s="250" t="s">
        <v>81</v>
      </c>
      <c r="AV183" s="14" t="s">
        <v>81</v>
      </c>
      <c r="AW183" s="14" t="s">
        <v>34</v>
      </c>
      <c r="AX183" s="14" t="s">
        <v>72</v>
      </c>
      <c r="AY183" s="250" t="s">
        <v>161</v>
      </c>
    </row>
    <row r="184" s="15" customFormat="1">
      <c r="A184" s="15"/>
      <c r="B184" s="251"/>
      <c r="C184" s="252"/>
      <c r="D184" s="231" t="s">
        <v>169</v>
      </c>
      <c r="E184" s="253" t="s">
        <v>21</v>
      </c>
      <c r="F184" s="254" t="s">
        <v>172</v>
      </c>
      <c r="G184" s="252"/>
      <c r="H184" s="255">
        <v>2.875</v>
      </c>
      <c r="I184" s="256"/>
      <c r="J184" s="252"/>
      <c r="K184" s="252"/>
      <c r="L184" s="257"/>
      <c r="M184" s="258"/>
      <c r="N184" s="259"/>
      <c r="O184" s="259"/>
      <c r="P184" s="259"/>
      <c r="Q184" s="259"/>
      <c r="R184" s="259"/>
      <c r="S184" s="259"/>
      <c r="T184" s="26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1" t="s">
        <v>169</v>
      </c>
      <c r="AU184" s="261" t="s">
        <v>81</v>
      </c>
      <c r="AV184" s="15" t="s">
        <v>167</v>
      </c>
      <c r="AW184" s="15" t="s">
        <v>34</v>
      </c>
      <c r="AX184" s="15" t="s">
        <v>79</v>
      </c>
      <c r="AY184" s="261" t="s">
        <v>161</v>
      </c>
    </row>
    <row r="185" s="2" customFormat="1" ht="16.5" customHeight="1">
      <c r="A185" s="41"/>
      <c r="B185" s="42"/>
      <c r="C185" s="216" t="s">
        <v>302</v>
      </c>
      <c r="D185" s="216" t="s">
        <v>163</v>
      </c>
      <c r="E185" s="217" t="s">
        <v>3818</v>
      </c>
      <c r="F185" s="218" t="s">
        <v>3819</v>
      </c>
      <c r="G185" s="219" t="s">
        <v>269</v>
      </c>
      <c r="H185" s="220">
        <v>2.875</v>
      </c>
      <c r="I185" s="221"/>
      <c r="J185" s="222">
        <f>ROUND(I185*H185,2)</f>
        <v>0</v>
      </c>
      <c r="K185" s="218" t="s">
        <v>21</v>
      </c>
      <c r="L185" s="47"/>
      <c r="M185" s="223" t="s">
        <v>21</v>
      </c>
      <c r="N185" s="224" t="s">
        <v>43</v>
      </c>
      <c r="O185" s="87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7" t="s">
        <v>276</v>
      </c>
      <c r="AT185" s="227" t="s">
        <v>163</v>
      </c>
      <c r="AU185" s="227" t="s">
        <v>81</v>
      </c>
      <c r="AY185" s="20" t="s">
        <v>161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20" t="s">
        <v>79</v>
      </c>
      <c r="BK185" s="228">
        <f>ROUND(I185*H185,2)</f>
        <v>0</v>
      </c>
      <c r="BL185" s="20" t="s">
        <v>276</v>
      </c>
      <c r="BM185" s="227" t="s">
        <v>3820</v>
      </c>
    </row>
    <row r="186" s="13" customFormat="1">
      <c r="A186" s="13"/>
      <c r="B186" s="229"/>
      <c r="C186" s="230"/>
      <c r="D186" s="231" t="s">
        <v>169</v>
      </c>
      <c r="E186" s="232" t="s">
        <v>21</v>
      </c>
      <c r="F186" s="233" t="s">
        <v>2425</v>
      </c>
      <c r="G186" s="230"/>
      <c r="H186" s="232" t="s">
        <v>21</v>
      </c>
      <c r="I186" s="234"/>
      <c r="J186" s="230"/>
      <c r="K186" s="230"/>
      <c r="L186" s="235"/>
      <c r="M186" s="236"/>
      <c r="N186" s="237"/>
      <c r="O186" s="237"/>
      <c r="P186" s="237"/>
      <c r="Q186" s="237"/>
      <c r="R186" s="237"/>
      <c r="S186" s="237"/>
      <c r="T186" s="23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9" t="s">
        <v>169</v>
      </c>
      <c r="AU186" s="239" t="s">
        <v>81</v>
      </c>
      <c r="AV186" s="13" t="s">
        <v>79</v>
      </c>
      <c r="AW186" s="13" t="s">
        <v>34</v>
      </c>
      <c r="AX186" s="13" t="s">
        <v>72</v>
      </c>
      <c r="AY186" s="239" t="s">
        <v>161</v>
      </c>
    </row>
    <row r="187" s="14" customFormat="1">
      <c r="A187" s="14"/>
      <c r="B187" s="240"/>
      <c r="C187" s="241"/>
      <c r="D187" s="231" t="s">
        <v>169</v>
      </c>
      <c r="E187" s="242" t="s">
        <v>21</v>
      </c>
      <c r="F187" s="243" t="s">
        <v>3810</v>
      </c>
      <c r="G187" s="241"/>
      <c r="H187" s="244">
        <v>0.66400000000000003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169</v>
      </c>
      <c r="AU187" s="250" t="s">
        <v>81</v>
      </c>
      <c r="AV187" s="14" t="s">
        <v>81</v>
      </c>
      <c r="AW187" s="14" t="s">
        <v>34</v>
      </c>
      <c r="AX187" s="14" t="s">
        <v>72</v>
      </c>
      <c r="AY187" s="250" t="s">
        <v>161</v>
      </c>
    </row>
    <row r="188" s="14" customFormat="1">
      <c r="A188" s="14"/>
      <c r="B188" s="240"/>
      <c r="C188" s="241"/>
      <c r="D188" s="231" t="s">
        <v>169</v>
      </c>
      <c r="E188" s="242" t="s">
        <v>21</v>
      </c>
      <c r="F188" s="243" t="s">
        <v>3811</v>
      </c>
      <c r="G188" s="241"/>
      <c r="H188" s="244">
        <v>0.45600000000000002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0" t="s">
        <v>169</v>
      </c>
      <c r="AU188" s="250" t="s">
        <v>81</v>
      </c>
      <c r="AV188" s="14" t="s">
        <v>81</v>
      </c>
      <c r="AW188" s="14" t="s">
        <v>34</v>
      </c>
      <c r="AX188" s="14" t="s">
        <v>72</v>
      </c>
      <c r="AY188" s="250" t="s">
        <v>161</v>
      </c>
    </row>
    <row r="189" s="13" customFormat="1">
      <c r="A189" s="13"/>
      <c r="B189" s="229"/>
      <c r="C189" s="230"/>
      <c r="D189" s="231" t="s">
        <v>169</v>
      </c>
      <c r="E189" s="232" t="s">
        <v>21</v>
      </c>
      <c r="F189" s="233" t="s">
        <v>2427</v>
      </c>
      <c r="G189" s="230"/>
      <c r="H189" s="232" t="s">
        <v>21</v>
      </c>
      <c r="I189" s="234"/>
      <c r="J189" s="230"/>
      <c r="K189" s="230"/>
      <c r="L189" s="235"/>
      <c r="M189" s="236"/>
      <c r="N189" s="237"/>
      <c r="O189" s="237"/>
      <c r="P189" s="237"/>
      <c r="Q189" s="237"/>
      <c r="R189" s="237"/>
      <c r="S189" s="237"/>
      <c r="T189" s="23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9" t="s">
        <v>169</v>
      </c>
      <c r="AU189" s="239" t="s">
        <v>81</v>
      </c>
      <c r="AV189" s="13" t="s">
        <v>79</v>
      </c>
      <c r="AW189" s="13" t="s">
        <v>34</v>
      </c>
      <c r="AX189" s="13" t="s">
        <v>72</v>
      </c>
      <c r="AY189" s="239" t="s">
        <v>161</v>
      </c>
    </row>
    <row r="190" s="14" customFormat="1">
      <c r="A190" s="14"/>
      <c r="B190" s="240"/>
      <c r="C190" s="241"/>
      <c r="D190" s="231" t="s">
        <v>169</v>
      </c>
      <c r="E190" s="242" t="s">
        <v>21</v>
      </c>
      <c r="F190" s="243" t="s">
        <v>3812</v>
      </c>
      <c r="G190" s="241"/>
      <c r="H190" s="244">
        <v>0.70999999999999996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0" t="s">
        <v>169</v>
      </c>
      <c r="AU190" s="250" t="s">
        <v>81</v>
      </c>
      <c r="AV190" s="14" t="s">
        <v>81</v>
      </c>
      <c r="AW190" s="14" t="s">
        <v>34</v>
      </c>
      <c r="AX190" s="14" t="s">
        <v>72</v>
      </c>
      <c r="AY190" s="250" t="s">
        <v>161</v>
      </c>
    </row>
    <row r="191" s="13" customFormat="1">
      <c r="A191" s="13"/>
      <c r="B191" s="229"/>
      <c r="C191" s="230"/>
      <c r="D191" s="231" t="s">
        <v>169</v>
      </c>
      <c r="E191" s="232" t="s">
        <v>21</v>
      </c>
      <c r="F191" s="233" t="s">
        <v>3813</v>
      </c>
      <c r="G191" s="230"/>
      <c r="H191" s="232" t="s">
        <v>21</v>
      </c>
      <c r="I191" s="234"/>
      <c r="J191" s="230"/>
      <c r="K191" s="230"/>
      <c r="L191" s="235"/>
      <c r="M191" s="236"/>
      <c r="N191" s="237"/>
      <c r="O191" s="237"/>
      <c r="P191" s="237"/>
      <c r="Q191" s="237"/>
      <c r="R191" s="237"/>
      <c r="S191" s="237"/>
      <c r="T191" s="23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9" t="s">
        <v>169</v>
      </c>
      <c r="AU191" s="239" t="s">
        <v>81</v>
      </c>
      <c r="AV191" s="13" t="s">
        <v>79</v>
      </c>
      <c r="AW191" s="13" t="s">
        <v>34</v>
      </c>
      <c r="AX191" s="13" t="s">
        <v>72</v>
      </c>
      <c r="AY191" s="239" t="s">
        <v>161</v>
      </c>
    </row>
    <row r="192" s="14" customFormat="1">
      <c r="A192" s="14"/>
      <c r="B192" s="240"/>
      <c r="C192" s="241"/>
      <c r="D192" s="231" t="s">
        <v>169</v>
      </c>
      <c r="E192" s="242" t="s">
        <v>21</v>
      </c>
      <c r="F192" s="243" t="s">
        <v>3814</v>
      </c>
      <c r="G192" s="241"/>
      <c r="H192" s="244">
        <v>0.46999999999999997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0" t="s">
        <v>169</v>
      </c>
      <c r="AU192" s="250" t="s">
        <v>81</v>
      </c>
      <c r="AV192" s="14" t="s">
        <v>81</v>
      </c>
      <c r="AW192" s="14" t="s">
        <v>34</v>
      </c>
      <c r="AX192" s="14" t="s">
        <v>72</v>
      </c>
      <c r="AY192" s="250" t="s">
        <v>161</v>
      </c>
    </row>
    <row r="193" s="13" customFormat="1">
      <c r="A193" s="13"/>
      <c r="B193" s="229"/>
      <c r="C193" s="230"/>
      <c r="D193" s="231" t="s">
        <v>169</v>
      </c>
      <c r="E193" s="232" t="s">
        <v>21</v>
      </c>
      <c r="F193" s="233" t="s">
        <v>3815</v>
      </c>
      <c r="G193" s="230"/>
      <c r="H193" s="232" t="s">
        <v>21</v>
      </c>
      <c r="I193" s="234"/>
      <c r="J193" s="230"/>
      <c r="K193" s="230"/>
      <c r="L193" s="235"/>
      <c r="M193" s="236"/>
      <c r="N193" s="237"/>
      <c r="O193" s="237"/>
      <c r="P193" s="237"/>
      <c r="Q193" s="237"/>
      <c r="R193" s="237"/>
      <c r="S193" s="237"/>
      <c r="T193" s="23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9" t="s">
        <v>169</v>
      </c>
      <c r="AU193" s="239" t="s">
        <v>81</v>
      </c>
      <c r="AV193" s="13" t="s">
        <v>79</v>
      </c>
      <c r="AW193" s="13" t="s">
        <v>34</v>
      </c>
      <c r="AX193" s="13" t="s">
        <v>72</v>
      </c>
      <c r="AY193" s="239" t="s">
        <v>161</v>
      </c>
    </row>
    <row r="194" s="14" customFormat="1">
      <c r="A194" s="14"/>
      <c r="B194" s="240"/>
      <c r="C194" s="241"/>
      <c r="D194" s="231" t="s">
        <v>169</v>
      </c>
      <c r="E194" s="242" t="s">
        <v>21</v>
      </c>
      <c r="F194" s="243" t="s">
        <v>3816</v>
      </c>
      <c r="G194" s="241"/>
      <c r="H194" s="244">
        <v>0.074999999999999997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0" t="s">
        <v>169</v>
      </c>
      <c r="AU194" s="250" t="s">
        <v>81</v>
      </c>
      <c r="AV194" s="14" t="s">
        <v>81</v>
      </c>
      <c r="AW194" s="14" t="s">
        <v>34</v>
      </c>
      <c r="AX194" s="14" t="s">
        <v>72</v>
      </c>
      <c r="AY194" s="250" t="s">
        <v>161</v>
      </c>
    </row>
    <row r="195" s="13" customFormat="1">
      <c r="A195" s="13"/>
      <c r="B195" s="229"/>
      <c r="C195" s="230"/>
      <c r="D195" s="231" t="s">
        <v>169</v>
      </c>
      <c r="E195" s="232" t="s">
        <v>21</v>
      </c>
      <c r="F195" s="233" t="s">
        <v>2429</v>
      </c>
      <c r="G195" s="230"/>
      <c r="H195" s="232" t="s">
        <v>21</v>
      </c>
      <c r="I195" s="234"/>
      <c r="J195" s="230"/>
      <c r="K195" s="230"/>
      <c r="L195" s="235"/>
      <c r="M195" s="236"/>
      <c r="N195" s="237"/>
      <c r="O195" s="237"/>
      <c r="P195" s="237"/>
      <c r="Q195" s="237"/>
      <c r="R195" s="237"/>
      <c r="S195" s="237"/>
      <c r="T195" s="23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9" t="s">
        <v>169</v>
      </c>
      <c r="AU195" s="239" t="s">
        <v>81</v>
      </c>
      <c r="AV195" s="13" t="s">
        <v>79</v>
      </c>
      <c r="AW195" s="13" t="s">
        <v>34</v>
      </c>
      <c r="AX195" s="13" t="s">
        <v>72</v>
      </c>
      <c r="AY195" s="239" t="s">
        <v>161</v>
      </c>
    </row>
    <row r="196" s="14" customFormat="1">
      <c r="A196" s="14"/>
      <c r="B196" s="240"/>
      <c r="C196" s="241"/>
      <c r="D196" s="231" t="s">
        <v>169</v>
      </c>
      <c r="E196" s="242" t="s">
        <v>21</v>
      </c>
      <c r="F196" s="243" t="s">
        <v>3817</v>
      </c>
      <c r="G196" s="241"/>
      <c r="H196" s="244">
        <v>0.5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0" t="s">
        <v>169</v>
      </c>
      <c r="AU196" s="250" t="s">
        <v>81</v>
      </c>
      <c r="AV196" s="14" t="s">
        <v>81</v>
      </c>
      <c r="AW196" s="14" t="s">
        <v>34</v>
      </c>
      <c r="AX196" s="14" t="s">
        <v>72</v>
      </c>
      <c r="AY196" s="250" t="s">
        <v>161</v>
      </c>
    </row>
    <row r="197" s="15" customFormat="1">
      <c r="A197" s="15"/>
      <c r="B197" s="251"/>
      <c r="C197" s="252"/>
      <c r="D197" s="231" t="s">
        <v>169</v>
      </c>
      <c r="E197" s="253" t="s">
        <v>21</v>
      </c>
      <c r="F197" s="254" t="s">
        <v>172</v>
      </c>
      <c r="G197" s="252"/>
      <c r="H197" s="255">
        <v>2.875</v>
      </c>
      <c r="I197" s="256"/>
      <c r="J197" s="252"/>
      <c r="K197" s="252"/>
      <c r="L197" s="257"/>
      <c r="M197" s="258"/>
      <c r="N197" s="259"/>
      <c r="O197" s="259"/>
      <c r="P197" s="259"/>
      <c r="Q197" s="259"/>
      <c r="R197" s="259"/>
      <c r="S197" s="259"/>
      <c r="T197" s="260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1" t="s">
        <v>169</v>
      </c>
      <c r="AU197" s="261" t="s">
        <v>81</v>
      </c>
      <c r="AV197" s="15" t="s">
        <v>167</v>
      </c>
      <c r="AW197" s="15" t="s">
        <v>34</v>
      </c>
      <c r="AX197" s="15" t="s">
        <v>79</v>
      </c>
      <c r="AY197" s="261" t="s">
        <v>161</v>
      </c>
    </row>
    <row r="198" s="2" customFormat="1" ht="24.15" customHeight="1">
      <c r="A198" s="41"/>
      <c r="B198" s="42"/>
      <c r="C198" s="216" t="s">
        <v>7</v>
      </c>
      <c r="D198" s="216" t="s">
        <v>163</v>
      </c>
      <c r="E198" s="217" t="s">
        <v>3821</v>
      </c>
      <c r="F198" s="218" t="s">
        <v>3822</v>
      </c>
      <c r="G198" s="219" t="s">
        <v>324</v>
      </c>
      <c r="H198" s="220">
        <v>40.600000000000001</v>
      </c>
      <c r="I198" s="221"/>
      <c r="J198" s="222">
        <f>ROUND(I198*H198,2)</f>
        <v>0</v>
      </c>
      <c r="K198" s="218" t="s">
        <v>21</v>
      </c>
      <c r="L198" s="47"/>
      <c r="M198" s="223" t="s">
        <v>21</v>
      </c>
      <c r="N198" s="224" t="s">
        <v>43</v>
      </c>
      <c r="O198" s="87"/>
      <c r="P198" s="225">
        <f>O198*H198</f>
        <v>0</v>
      </c>
      <c r="Q198" s="225">
        <v>1</v>
      </c>
      <c r="R198" s="225">
        <f>Q198*H198</f>
        <v>40.600000000000001</v>
      </c>
      <c r="S198" s="225">
        <v>0</v>
      </c>
      <c r="T198" s="226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7" t="s">
        <v>276</v>
      </c>
      <c r="AT198" s="227" t="s">
        <v>163</v>
      </c>
      <c r="AU198" s="227" t="s">
        <v>81</v>
      </c>
      <c r="AY198" s="20" t="s">
        <v>161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20" t="s">
        <v>79</v>
      </c>
      <c r="BK198" s="228">
        <f>ROUND(I198*H198,2)</f>
        <v>0</v>
      </c>
      <c r="BL198" s="20" t="s">
        <v>276</v>
      </c>
      <c r="BM198" s="227" t="s">
        <v>3823</v>
      </c>
    </row>
    <row r="199" s="2" customFormat="1">
      <c r="A199" s="41"/>
      <c r="B199" s="42"/>
      <c r="C199" s="43"/>
      <c r="D199" s="231" t="s">
        <v>251</v>
      </c>
      <c r="E199" s="43"/>
      <c r="F199" s="267" t="s">
        <v>2438</v>
      </c>
      <c r="G199" s="43"/>
      <c r="H199" s="43"/>
      <c r="I199" s="264"/>
      <c r="J199" s="43"/>
      <c r="K199" s="43"/>
      <c r="L199" s="47"/>
      <c r="M199" s="265"/>
      <c r="N199" s="266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251</v>
      </c>
      <c r="AU199" s="20" t="s">
        <v>81</v>
      </c>
    </row>
    <row r="200" s="14" customFormat="1">
      <c r="A200" s="14"/>
      <c r="B200" s="240"/>
      <c r="C200" s="241"/>
      <c r="D200" s="231" t="s">
        <v>169</v>
      </c>
      <c r="E200" s="242" t="s">
        <v>21</v>
      </c>
      <c r="F200" s="243" t="s">
        <v>3824</v>
      </c>
      <c r="G200" s="241"/>
      <c r="H200" s="244">
        <v>40.600000000000001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0" t="s">
        <v>169</v>
      </c>
      <c r="AU200" s="250" t="s">
        <v>81</v>
      </c>
      <c r="AV200" s="14" t="s">
        <v>81</v>
      </c>
      <c r="AW200" s="14" t="s">
        <v>34</v>
      </c>
      <c r="AX200" s="14" t="s">
        <v>72</v>
      </c>
      <c r="AY200" s="250" t="s">
        <v>161</v>
      </c>
    </row>
    <row r="201" s="15" customFormat="1">
      <c r="A201" s="15"/>
      <c r="B201" s="251"/>
      <c r="C201" s="252"/>
      <c r="D201" s="231" t="s">
        <v>169</v>
      </c>
      <c r="E201" s="253" t="s">
        <v>21</v>
      </c>
      <c r="F201" s="254" t="s">
        <v>172</v>
      </c>
      <c r="G201" s="252"/>
      <c r="H201" s="255">
        <v>40.600000000000001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1" t="s">
        <v>169</v>
      </c>
      <c r="AU201" s="261" t="s">
        <v>81</v>
      </c>
      <c r="AV201" s="15" t="s">
        <v>167</v>
      </c>
      <c r="AW201" s="15" t="s">
        <v>34</v>
      </c>
      <c r="AX201" s="15" t="s">
        <v>79</v>
      </c>
      <c r="AY201" s="261" t="s">
        <v>161</v>
      </c>
    </row>
    <row r="202" s="2" customFormat="1" ht="24.15" customHeight="1">
      <c r="A202" s="41"/>
      <c r="B202" s="42"/>
      <c r="C202" s="216" t="s">
        <v>321</v>
      </c>
      <c r="D202" s="216" t="s">
        <v>163</v>
      </c>
      <c r="E202" s="217" t="s">
        <v>3825</v>
      </c>
      <c r="F202" s="218" t="s">
        <v>3826</v>
      </c>
      <c r="G202" s="219" t="s">
        <v>269</v>
      </c>
      <c r="H202" s="220">
        <v>43.475000000000001</v>
      </c>
      <c r="I202" s="221"/>
      <c r="J202" s="222">
        <f>ROUND(I202*H202,2)</f>
        <v>0</v>
      </c>
      <c r="K202" s="218" t="s">
        <v>178</v>
      </c>
      <c r="L202" s="47"/>
      <c r="M202" s="223" t="s">
        <v>21</v>
      </c>
      <c r="N202" s="224" t="s">
        <v>43</v>
      </c>
      <c r="O202" s="87"/>
      <c r="P202" s="225">
        <f>O202*H202</f>
        <v>0</v>
      </c>
      <c r="Q202" s="225">
        <v>0</v>
      </c>
      <c r="R202" s="225">
        <f>Q202*H202</f>
        <v>0</v>
      </c>
      <c r="S202" s="225">
        <v>0</v>
      </c>
      <c r="T202" s="226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7" t="s">
        <v>276</v>
      </c>
      <c r="AT202" s="227" t="s">
        <v>163</v>
      </c>
      <c r="AU202" s="227" t="s">
        <v>81</v>
      </c>
      <c r="AY202" s="20" t="s">
        <v>161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20" t="s">
        <v>79</v>
      </c>
      <c r="BK202" s="228">
        <f>ROUND(I202*H202,2)</f>
        <v>0</v>
      </c>
      <c r="BL202" s="20" t="s">
        <v>276</v>
      </c>
      <c r="BM202" s="227" t="s">
        <v>3827</v>
      </c>
    </row>
    <row r="203" s="2" customFormat="1">
      <c r="A203" s="41"/>
      <c r="B203" s="42"/>
      <c r="C203" s="43"/>
      <c r="D203" s="262" t="s">
        <v>180</v>
      </c>
      <c r="E203" s="43"/>
      <c r="F203" s="263" t="s">
        <v>3828</v>
      </c>
      <c r="G203" s="43"/>
      <c r="H203" s="43"/>
      <c r="I203" s="264"/>
      <c r="J203" s="43"/>
      <c r="K203" s="43"/>
      <c r="L203" s="47"/>
      <c r="M203" s="265"/>
      <c r="N203" s="266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180</v>
      </c>
      <c r="AU203" s="20" t="s">
        <v>81</v>
      </c>
    </row>
    <row r="204" s="12" customFormat="1" ht="22.8" customHeight="1">
      <c r="A204" s="12"/>
      <c r="B204" s="200"/>
      <c r="C204" s="201"/>
      <c r="D204" s="202" t="s">
        <v>71</v>
      </c>
      <c r="E204" s="214" t="s">
        <v>2758</v>
      </c>
      <c r="F204" s="214" t="s">
        <v>2759</v>
      </c>
      <c r="G204" s="201"/>
      <c r="H204" s="201"/>
      <c r="I204" s="204"/>
      <c r="J204" s="215">
        <f>BK204</f>
        <v>0</v>
      </c>
      <c r="K204" s="201"/>
      <c r="L204" s="206"/>
      <c r="M204" s="207"/>
      <c r="N204" s="208"/>
      <c r="O204" s="208"/>
      <c r="P204" s="209">
        <f>SUM(P205:P229)</f>
        <v>0</v>
      </c>
      <c r="Q204" s="208"/>
      <c r="R204" s="209">
        <f>SUM(R205:R229)</f>
        <v>0.24414754000000002</v>
      </c>
      <c r="S204" s="208"/>
      <c r="T204" s="210">
        <f>SUM(T205:T229)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1" t="s">
        <v>81</v>
      </c>
      <c r="AT204" s="212" t="s">
        <v>71</v>
      </c>
      <c r="AU204" s="212" t="s">
        <v>79</v>
      </c>
      <c r="AY204" s="211" t="s">
        <v>161</v>
      </c>
      <c r="BK204" s="213">
        <f>SUM(BK205:BK229)</f>
        <v>0</v>
      </c>
    </row>
    <row r="205" s="2" customFormat="1" ht="16.5" customHeight="1">
      <c r="A205" s="41"/>
      <c r="B205" s="42"/>
      <c r="C205" s="216" t="s">
        <v>328</v>
      </c>
      <c r="D205" s="216" t="s">
        <v>163</v>
      </c>
      <c r="E205" s="217" t="s">
        <v>2761</v>
      </c>
      <c r="F205" s="218" t="s">
        <v>2762</v>
      </c>
      <c r="G205" s="219" t="s">
        <v>166</v>
      </c>
      <c r="H205" s="220">
        <v>102.583</v>
      </c>
      <c r="I205" s="221"/>
      <c r="J205" s="222">
        <f>ROUND(I205*H205,2)</f>
        <v>0</v>
      </c>
      <c r="K205" s="218" t="s">
        <v>21</v>
      </c>
      <c r="L205" s="47"/>
      <c r="M205" s="223" t="s">
        <v>21</v>
      </c>
      <c r="N205" s="224" t="s">
        <v>43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276</v>
      </c>
      <c r="AT205" s="227" t="s">
        <v>163</v>
      </c>
      <c r="AU205" s="227" t="s">
        <v>81</v>
      </c>
      <c r="AY205" s="20" t="s">
        <v>161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79</v>
      </c>
      <c r="BK205" s="228">
        <f>ROUND(I205*H205,2)</f>
        <v>0</v>
      </c>
      <c r="BL205" s="20" t="s">
        <v>276</v>
      </c>
      <c r="BM205" s="227" t="s">
        <v>3829</v>
      </c>
    </row>
    <row r="206" s="13" customFormat="1">
      <c r="A206" s="13"/>
      <c r="B206" s="229"/>
      <c r="C206" s="230"/>
      <c r="D206" s="231" t="s">
        <v>169</v>
      </c>
      <c r="E206" s="232" t="s">
        <v>21</v>
      </c>
      <c r="F206" s="233" t="s">
        <v>2425</v>
      </c>
      <c r="G206" s="230"/>
      <c r="H206" s="232" t="s">
        <v>21</v>
      </c>
      <c r="I206" s="234"/>
      <c r="J206" s="230"/>
      <c r="K206" s="230"/>
      <c r="L206" s="235"/>
      <c r="M206" s="236"/>
      <c r="N206" s="237"/>
      <c r="O206" s="237"/>
      <c r="P206" s="237"/>
      <c r="Q206" s="237"/>
      <c r="R206" s="237"/>
      <c r="S206" s="237"/>
      <c r="T206" s="23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9" t="s">
        <v>169</v>
      </c>
      <c r="AU206" s="239" t="s">
        <v>81</v>
      </c>
      <c r="AV206" s="13" t="s">
        <v>79</v>
      </c>
      <c r="AW206" s="13" t="s">
        <v>34</v>
      </c>
      <c r="AX206" s="13" t="s">
        <v>72</v>
      </c>
      <c r="AY206" s="239" t="s">
        <v>161</v>
      </c>
    </row>
    <row r="207" s="14" customFormat="1">
      <c r="A207" s="14"/>
      <c r="B207" s="240"/>
      <c r="C207" s="241"/>
      <c r="D207" s="231" t="s">
        <v>169</v>
      </c>
      <c r="E207" s="242" t="s">
        <v>21</v>
      </c>
      <c r="F207" s="243" t="s">
        <v>3830</v>
      </c>
      <c r="G207" s="241"/>
      <c r="H207" s="244">
        <v>23.811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0" t="s">
        <v>169</v>
      </c>
      <c r="AU207" s="250" t="s">
        <v>81</v>
      </c>
      <c r="AV207" s="14" t="s">
        <v>81</v>
      </c>
      <c r="AW207" s="14" t="s">
        <v>34</v>
      </c>
      <c r="AX207" s="14" t="s">
        <v>72</v>
      </c>
      <c r="AY207" s="250" t="s">
        <v>161</v>
      </c>
    </row>
    <row r="208" s="14" customFormat="1">
      <c r="A208" s="14"/>
      <c r="B208" s="240"/>
      <c r="C208" s="241"/>
      <c r="D208" s="231" t="s">
        <v>169</v>
      </c>
      <c r="E208" s="242" t="s">
        <v>21</v>
      </c>
      <c r="F208" s="243" t="s">
        <v>3831</v>
      </c>
      <c r="G208" s="241"/>
      <c r="H208" s="244">
        <v>16.353999999999999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0" t="s">
        <v>169</v>
      </c>
      <c r="AU208" s="250" t="s">
        <v>81</v>
      </c>
      <c r="AV208" s="14" t="s">
        <v>81</v>
      </c>
      <c r="AW208" s="14" t="s">
        <v>34</v>
      </c>
      <c r="AX208" s="14" t="s">
        <v>72</v>
      </c>
      <c r="AY208" s="250" t="s">
        <v>161</v>
      </c>
    </row>
    <row r="209" s="13" customFormat="1">
      <c r="A209" s="13"/>
      <c r="B209" s="229"/>
      <c r="C209" s="230"/>
      <c r="D209" s="231" t="s">
        <v>169</v>
      </c>
      <c r="E209" s="232" t="s">
        <v>21</v>
      </c>
      <c r="F209" s="233" t="s">
        <v>2427</v>
      </c>
      <c r="G209" s="230"/>
      <c r="H209" s="232" t="s">
        <v>21</v>
      </c>
      <c r="I209" s="234"/>
      <c r="J209" s="230"/>
      <c r="K209" s="230"/>
      <c r="L209" s="235"/>
      <c r="M209" s="236"/>
      <c r="N209" s="237"/>
      <c r="O209" s="237"/>
      <c r="P209" s="237"/>
      <c r="Q209" s="237"/>
      <c r="R209" s="237"/>
      <c r="S209" s="237"/>
      <c r="T209" s="23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9" t="s">
        <v>169</v>
      </c>
      <c r="AU209" s="239" t="s">
        <v>81</v>
      </c>
      <c r="AV209" s="13" t="s">
        <v>79</v>
      </c>
      <c r="AW209" s="13" t="s">
        <v>34</v>
      </c>
      <c r="AX209" s="13" t="s">
        <v>72</v>
      </c>
      <c r="AY209" s="239" t="s">
        <v>161</v>
      </c>
    </row>
    <row r="210" s="14" customFormat="1">
      <c r="A210" s="14"/>
      <c r="B210" s="240"/>
      <c r="C210" s="241"/>
      <c r="D210" s="231" t="s">
        <v>169</v>
      </c>
      <c r="E210" s="242" t="s">
        <v>21</v>
      </c>
      <c r="F210" s="243" t="s">
        <v>3832</v>
      </c>
      <c r="G210" s="241"/>
      <c r="H210" s="244">
        <v>30.344000000000001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0" t="s">
        <v>169</v>
      </c>
      <c r="AU210" s="250" t="s">
        <v>81</v>
      </c>
      <c r="AV210" s="14" t="s">
        <v>81</v>
      </c>
      <c r="AW210" s="14" t="s">
        <v>34</v>
      </c>
      <c r="AX210" s="14" t="s">
        <v>72</v>
      </c>
      <c r="AY210" s="250" t="s">
        <v>161</v>
      </c>
    </row>
    <row r="211" s="13" customFormat="1">
      <c r="A211" s="13"/>
      <c r="B211" s="229"/>
      <c r="C211" s="230"/>
      <c r="D211" s="231" t="s">
        <v>169</v>
      </c>
      <c r="E211" s="232" t="s">
        <v>21</v>
      </c>
      <c r="F211" s="233" t="s">
        <v>3813</v>
      </c>
      <c r="G211" s="230"/>
      <c r="H211" s="232" t="s">
        <v>21</v>
      </c>
      <c r="I211" s="234"/>
      <c r="J211" s="230"/>
      <c r="K211" s="230"/>
      <c r="L211" s="235"/>
      <c r="M211" s="236"/>
      <c r="N211" s="237"/>
      <c r="O211" s="237"/>
      <c r="P211" s="237"/>
      <c r="Q211" s="237"/>
      <c r="R211" s="237"/>
      <c r="S211" s="237"/>
      <c r="T211" s="23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9" t="s">
        <v>169</v>
      </c>
      <c r="AU211" s="239" t="s">
        <v>81</v>
      </c>
      <c r="AV211" s="13" t="s">
        <v>79</v>
      </c>
      <c r="AW211" s="13" t="s">
        <v>34</v>
      </c>
      <c r="AX211" s="13" t="s">
        <v>72</v>
      </c>
      <c r="AY211" s="239" t="s">
        <v>161</v>
      </c>
    </row>
    <row r="212" s="14" customFormat="1">
      <c r="A212" s="14"/>
      <c r="B212" s="240"/>
      <c r="C212" s="241"/>
      <c r="D212" s="231" t="s">
        <v>169</v>
      </c>
      <c r="E212" s="242" t="s">
        <v>21</v>
      </c>
      <c r="F212" s="243" t="s">
        <v>3833</v>
      </c>
      <c r="G212" s="241"/>
      <c r="H212" s="244">
        <v>12.074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0" t="s">
        <v>169</v>
      </c>
      <c r="AU212" s="250" t="s">
        <v>81</v>
      </c>
      <c r="AV212" s="14" t="s">
        <v>81</v>
      </c>
      <c r="AW212" s="14" t="s">
        <v>34</v>
      </c>
      <c r="AX212" s="14" t="s">
        <v>72</v>
      </c>
      <c r="AY212" s="250" t="s">
        <v>161</v>
      </c>
    </row>
    <row r="213" s="13" customFormat="1">
      <c r="A213" s="13"/>
      <c r="B213" s="229"/>
      <c r="C213" s="230"/>
      <c r="D213" s="231" t="s">
        <v>169</v>
      </c>
      <c r="E213" s="232" t="s">
        <v>21</v>
      </c>
      <c r="F213" s="233" t="s">
        <v>2429</v>
      </c>
      <c r="G213" s="230"/>
      <c r="H213" s="232" t="s">
        <v>21</v>
      </c>
      <c r="I213" s="234"/>
      <c r="J213" s="230"/>
      <c r="K213" s="230"/>
      <c r="L213" s="235"/>
      <c r="M213" s="236"/>
      <c r="N213" s="237"/>
      <c r="O213" s="237"/>
      <c r="P213" s="237"/>
      <c r="Q213" s="237"/>
      <c r="R213" s="237"/>
      <c r="S213" s="237"/>
      <c r="T213" s="23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9" t="s">
        <v>169</v>
      </c>
      <c r="AU213" s="239" t="s">
        <v>81</v>
      </c>
      <c r="AV213" s="13" t="s">
        <v>79</v>
      </c>
      <c r="AW213" s="13" t="s">
        <v>34</v>
      </c>
      <c r="AX213" s="13" t="s">
        <v>72</v>
      </c>
      <c r="AY213" s="239" t="s">
        <v>161</v>
      </c>
    </row>
    <row r="214" s="14" customFormat="1">
      <c r="A214" s="14"/>
      <c r="B214" s="240"/>
      <c r="C214" s="241"/>
      <c r="D214" s="231" t="s">
        <v>169</v>
      </c>
      <c r="E214" s="242" t="s">
        <v>21</v>
      </c>
      <c r="F214" s="243" t="s">
        <v>245</v>
      </c>
      <c r="G214" s="241"/>
      <c r="H214" s="244">
        <v>20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0" t="s">
        <v>169</v>
      </c>
      <c r="AU214" s="250" t="s">
        <v>81</v>
      </c>
      <c r="AV214" s="14" t="s">
        <v>81</v>
      </c>
      <c r="AW214" s="14" t="s">
        <v>34</v>
      </c>
      <c r="AX214" s="14" t="s">
        <v>72</v>
      </c>
      <c r="AY214" s="250" t="s">
        <v>161</v>
      </c>
    </row>
    <row r="215" s="15" customFormat="1">
      <c r="A215" s="15"/>
      <c r="B215" s="251"/>
      <c r="C215" s="252"/>
      <c r="D215" s="231" t="s">
        <v>169</v>
      </c>
      <c r="E215" s="253" t="s">
        <v>21</v>
      </c>
      <c r="F215" s="254" t="s">
        <v>172</v>
      </c>
      <c r="G215" s="252"/>
      <c r="H215" s="255">
        <v>102.583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1" t="s">
        <v>169</v>
      </c>
      <c r="AU215" s="261" t="s">
        <v>81</v>
      </c>
      <c r="AV215" s="15" t="s">
        <v>167</v>
      </c>
      <c r="AW215" s="15" t="s">
        <v>34</v>
      </c>
      <c r="AX215" s="15" t="s">
        <v>79</v>
      </c>
      <c r="AY215" s="261" t="s">
        <v>161</v>
      </c>
    </row>
    <row r="216" s="2" customFormat="1" ht="16.5" customHeight="1">
      <c r="A216" s="41"/>
      <c r="B216" s="42"/>
      <c r="C216" s="216" t="s">
        <v>334</v>
      </c>
      <c r="D216" s="216" t="s">
        <v>163</v>
      </c>
      <c r="E216" s="217" t="s">
        <v>2769</v>
      </c>
      <c r="F216" s="218" t="s">
        <v>2770</v>
      </c>
      <c r="G216" s="219" t="s">
        <v>166</v>
      </c>
      <c r="H216" s="220">
        <v>102.583</v>
      </c>
      <c r="I216" s="221"/>
      <c r="J216" s="222">
        <f>ROUND(I216*H216,2)</f>
        <v>0</v>
      </c>
      <c r="K216" s="218" t="s">
        <v>178</v>
      </c>
      <c r="L216" s="47"/>
      <c r="M216" s="223" t="s">
        <v>21</v>
      </c>
      <c r="N216" s="224" t="s">
        <v>43</v>
      </c>
      <c r="O216" s="87"/>
      <c r="P216" s="225">
        <f>O216*H216</f>
        <v>0</v>
      </c>
      <c r="Q216" s="225">
        <v>0.0023800000000000002</v>
      </c>
      <c r="R216" s="225">
        <f>Q216*H216</f>
        <v>0.24414754000000002</v>
      </c>
      <c r="S216" s="225">
        <v>0</v>
      </c>
      <c r="T216" s="226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7" t="s">
        <v>276</v>
      </c>
      <c r="AT216" s="227" t="s">
        <v>163</v>
      </c>
      <c r="AU216" s="227" t="s">
        <v>81</v>
      </c>
      <c r="AY216" s="20" t="s">
        <v>161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20" t="s">
        <v>79</v>
      </c>
      <c r="BK216" s="228">
        <f>ROUND(I216*H216,2)</f>
        <v>0</v>
      </c>
      <c r="BL216" s="20" t="s">
        <v>276</v>
      </c>
      <c r="BM216" s="227" t="s">
        <v>3834</v>
      </c>
    </row>
    <row r="217" s="2" customFormat="1">
      <c r="A217" s="41"/>
      <c r="B217" s="42"/>
      <c r="C217" s="43"/>
      <c r="D217" s="262" t="s">
        <v>180</v>
      </c>
      <c r="E217" s="43"/>
      <c r="F217" s="263" t="s">
        <v>2772</v>
      </c>
      <c r="G217" s="43"/>
      <c r="H217" s="43"/>
      <c r="I217" s="264"/>
      <c r="J217" s="43"/>
      <c r="K217" s="43"/>
      <c r="L217" s="47"/>
      <c r="M217" s="265"/>
      <c r="N217" s="266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180</v>
      </c>
      <c r="AU217" s="20" t="s">
        <v>81</v>
      </c>
    </row>
    <row r="218" s="13" customFormat="1">
      <c r="A218" s="13"/>
      <c r="B218" s="229"/>
      <c r="C218" s="230"/>
      <c r="D218" s="231" t="s">
        <v>169</v>
      </c>
      <c r="E218" s="232" t="s">
        <v>21</v>
      </c>
      <c r="F218" s="233" t="s">
        <v>2425</v>
      </c>
      <c r="G218" s="230"/>
      <c r="H218" s="232" t="s">
        <v>21</v>
      </c>
      <c r="I218" s="234"/>
      <c r="J218" s="230"/>
      <c r="K218" s="230"/>
      <c r="L218" s="235"/>
      <c r="M218" s="236"/>
      <c r="N218" s="237"/>
      <c r="O218" s="237"/>
      <c r="P218" s="237"/>
      <c r="Q218" s="237"/>
      <c r="R218" s="237"/>
      <c r="S218" s="237"/>
      <c r="T218" s="23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9" t="s">
        <v>169</v>
      </c>
      <c r="AU218" s="239" t="s">
        <v>81</v>
      </c>
      <c r="AV218" s="13" t="s">
        <v>79</v>
      </c>
      <c r="AW218" s="13" t="s">
        <v>34</v>
      </c>
      <c r="AX218" s="13" t="s">
        <v>72</v>
      </c>
      <c r="AY218" s="239" t="s">
        <v>161</v>
      </c>
    </row>
    <row r="219" s="14" customFormat="1">
      <c r="A219" s="14"/>
      <c r="B219" s="240"/>
      <c r="C219" s="241"/>
      <c r="D219" s="231" t="s">
        <v>169</v>
      </c>
      <c r="E219" s="242" t="s">
        <v>21</v>
      </c>
      <c r="F219" s="243" t="s">
        <v>3830</v>
      </c>
      <c r="G219" s="241"/>
      <c r="H219" s="244">
        <v>23.811</v>
      </c>
      <c r="I219" s="245"/>
      <c r="J219" s="241"/>
      <c r="K219" s="241"/>
      <c r="L219" s="246"/>
      <c r="M219" s="247"/>
      <c r="N219" s="248"/>
      <c r="O219" s="248"/>
      <c r="P219" s="248"/>
      <c r="Q219" s="248"/>
      <c r="R219" s="248"/>
      <c r="S219" s="248"/>
      <c r="T219" s="24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0" t="s">
        <v>169</v>
      </c>
      <c r="AU219" s="250" t="s">
        <v>81</v>
      </c>
      <c r="AV219" s="14" t="s">
        <v>81</v>
      </c>
      <c r="AW219" s="14" t="s">
        <v>34</v>
      </c>
      <c r="AX219" s="14" t="s">
        <v>72</v>
      </c>
      <c r="AY219" s="250" t="s">
        <v>161</v>
      </c>
    </row>
    <row r="220" s="14" customFormat="1">
      <c r="A220" s="14"/>
      <c r="B220" s="240"/>
      <c r="C220" s="241"/>
      <c r="D220" s="231" t="s">
        <v>169</v>
      </c>
      <c r="E220" s="242" t="s">
        <v>21</v>
      </c>
      <c r="F220" s="243" t="s">
        <v>3831</v>
      </c>
      <c r="G220" s="241"/>
      <c r="H220" s="244">
        <v>16.353999999999999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0" t="s">
        <v>169</v>
      </c>
      <c r="AU220" s="250" t="s">
        <v>81</v>
      </c>
      <c r="AV220" s="14" t="s">
        <v>81</v>
      </c>
      <c r="AW220" s="14" t="s">
        <v>34</v>
      </c>
      <c r="AX220" s="14" t="s">
        <v>72</v>
      </c>
      <c r="AY220" s="250" t="s">
        <v>161</v>
      </c>
    </row>
    <row r="221" s="13" customFormat="1">
      <c r="A221" s="13"/>
      <c r="B221" s="229"/>
      <c r="C221" s="230"/>
      <c r="D221" s="231" t="s">
        <v>169</v>
      </c>
      <c r="E221" s="232" t="s">
        <v>21</v>
      </c>
      <c r="F221" s="233" t="s">
        <v>2427</v>
      </c>
      <c r="G221" s="230"/>
      <c r="H221" s="232" t="s">
        <v>21</v>
      </c>
      <c r="I221" s="234"/>
      <c r="J221" s="230"/>
      <c r="K221" s="230"/>
      <c r="L221" s="235"/>
      <c r="M221" s="236"/>
      <c r="N221" s="237"/>
      <c r="O221" s="237"/>
      <c r="P221" s="237"/>
      <c r="Q221" s="237"/>
      <c r="R221" s="237"/>
      <c r="S221" s="237"/>
      <c r="T221" s="23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9" t="s">
        <v>169</v>
      </c>
      <c r="AU221" s="239" t="s">
        <v>81</v>
      </c>
      <c r="AV221" s="13" t="s">
        <v>79</v>
      </c>
      <c r="AW221" s="13" t="s">
        <v>34</v>
      </c>
      <c r="AX221" s="13" t="s">
        <v>72</v>
      </c>
      <c r="AY221" s="239" t="s">
        <v>161</v>
      </c>
    </row>
    <row r="222" s="14" customFormat="1">
      <c r="A222" s="14"/>
      <c r="B222" s="240"/>
      <c r="C222" s="241"/>
      <c r="D222" s="231" t="s">
        <v>169</v>
      </c>
      <c r="E222" s="242" t="s">
        <v>21</v>
      </c>
      <c r="F222" s="243" t="s">
        <v>3832</v>
      </c>
      <c r="G222" s="241"/>
      <c r="H222" s="244">
        <v>30.344000000000001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0" t="s">
        <v>169</v>
      </c>
      <c r="AU222" s="250" t="s">
        <v>81</v>
      </c>
      <c r="AV222" s="14" t="s">
        <v>81</v>
      </c>
      <c r="AW222" s="14" t="s">
        <v>34</v>
      </c>
      <c r="AX222" s="14" t="s">
        <v>72</v>
      </c>
      <c r="AY222" s="250" t="s">
        <v>161</v>
      </c>
    </row>
    <row r="223" s="13" customFormat="1">
      <c r="A223" s="13"/>
      <c r="B223" s="229"/>
      <c r="C223" s="230"/>
      <c r="D223" s="231" t="s">
        <v>169</v>
      </c>
      <c r="E223" s="232" t="s">
        <v>21</v>
      </c>
      <c r="F223" s="233" t="s">
        <v>3813</v>
      </c>
      <c r="G223" s="230"/>
      <c r="H223" s="232" t="s">
        <v>21</v>
      </c>
      <c r="I223" s="234"/>
      <c r="J223" s="230"/>
      <c r="K223" s="230"/>
      <c r="L223" s="235"/>
      <c r="M223" s="236"/>
      <c r="N223" s="237"/>
      <c r="O223" s="237"/>
      <c r="P223" s="237"/>
      <c r="Q223" s="237"/>
      <c r="R223" s="237"/>
      <c r="S223" s="237"/>
      <c r="T223" s="23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9" t="s">
        <v>169</v>
      </c>
      <c r="AU223" s="239" t="s">
        <v>81</v>
      </c>
      <c r="AV223" s="13" t="s">
        <v>79</v>
      </c>
      <c r="AW223" s="13" t="s">
        <v>34</v>
      </c>
      <c r="AX223" s="13" t="s">
        <v>72</v>
      </c>
      <c r="AY223" s="239" t="s">
        <v>161</v>
      </c>
    </row>
    <row r="224" s="14" customFormat="1">
      <c r="A224" s="14"/>
      <c r="B224" s="240"/>
      <c r="C224" s="241"/>
      <c r="D224" s="231" t="s">
        <v>169</v>
      </c>
      <c r="E224" s="242" t="s">
        <v>21</v>
      </c>
      <c r="F224" s="243" t="s">
        <v>3833</v>
      </c>
      <c r="G224" s="241"/>
      <c r="H224" s="244">
        <v>12.074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0" t="s">
        <v>169</v>
      </c>
      <c r="AU224" s="250" t="s">
        <v>81</v>
      </c>
      <c r="AV224" s="14" t="s">
        <v>81</v>
      </c>
      <c r="AW224" s="14" t="s">
        <v>34</v>
      </c>
      <c r="AX224" s="14" t="s">
        <v>72</v>
      </c>
      <c r="AY224" s="250" t="s">
        <v>161</v>
      </c>
    </row>
    <row r="225" s="13" customFormat="1">
      <c r="A225" s="13"/>
      <c r="B225" s="229"/>
      <c r="C225" s="230"/>
      <c r="D225" s="231" t="s">
        <v>169</v>
      </c>
      <c r="E225" s="232" t="s">
        <v>21</v>
      </c>
      <c r="F225" s="233" t="s">
        <v>2429</v>
      </c>
      <c r="G225" s="230"/>
      <c r="H225" s="232" t="s">
        <v>21</v>
      </c>
      <c r="I225" s="234"/>
      <c r="J225" s="230"/>
      <c r="K225" s="230"/>
      <c r="L225" s="235"/>
      <c r="M225" s="236"/>
      <c r="N225" s="237"/>
      <c r="O225" s="237"/>
      <c r="P225" s="237"/>
      <c r="Q225" s="237"/>
      <c r="R225" s="237"/>
      <c r="S225" s="237"/>
      <c r="T225" s="23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9" t="s">
        <v>169</v>
      </c>
      <c r="AU225" s="239" t="s">
        <v>81</v>
      </c>
      <c r="AV225" s="13" t="s">
        <v>79</v>
      </c>
      <c r="AW225" s="13" t="s">
        <v>34</v>
      </c>
      <c r="AX225" s="13" t="s">
        <v>72</v>
      </c>
      <c r="AY225" s="239" t="s">
        <v>161</v>
      </c>
    </row>
    <row r="226" s="14" customFormat="1">
      <c r="A226" s="14"/>
      <c r="B226" s="240"/>
      <c r="C226" s="241"/>
      <c r="D226" s="231" t="s">
        <v>169</v>
      </c>
      <c r="E226" s="242" t="s">
        <v>21</v>
      </c>
      <c r="F226" s="243" t="s">
        <v>245</v>
      </c>
      <c r="G226" s="241"/>
      <c r="H226" s="244">
        <v>20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0" t="s">
        <v>169</v>
      </c>
      <c r="AU226" s="250" t="s">
        <v>81</v>
      </c>
      <c r="AV226" s="14" t="s">
        <v>81</v>
      </c>
      <c r="AW226" s="14" t="s">
        <v>34</v>
      </c>
      <c r="AX226" s="14" t="s">
        <v>72</v>
      </c>
      <c r="AY226" s="250" t="s">
        <v>161</v>
      </c>
    </row>
    <row r="227" s="15" customFormat="1">
      <c r="A227" s="15"/>
      <c r="B227" s="251"/>
      <c r="C227" s="252"/>
      <c r="D227" s="231" t="s">
        <v>169</v>
      </c>
      <c r="E227" s="253" t="s">
        <v>21</v>
      </c>
      <c r="F227" s="254" t="s">
        <v>172</v>
      </c>
      <c r="G227" s="252"/>
      <c r="H227" s="255">
        <v>102.583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1" t="s">
        <v>169</v>
      </c>
      <c r="AU227" s="261" t="s">
        <v>81</v>
      </c>
      <c r="AV227" s="15" t="s">
        <v>167</v>
      </c>
      <c r="AW227" s="15" t="s">
        <v>34</v>
      </c>
      <c r="AX227" s="15" t="s">
        <v>79</v>
      </c>
      <c r="AY227" s="261" t="s">
        <v>161</v>
      </c>
    </row>
    <row r="228" s="2" customFormat="1" ht="21.75" customHeight="1">
      <c r="A228" s="41"/>
      <c r="B228" s="42"/>
      <c r="C228" s="216" t="s">
        <v>338</v>
      </c>
      <c r="D228" s="216" t="s">
        <v>163</v>
      </c>
      <c r="E228" s="217" t="s">
        <v>3835</v>
      </c>
      <c r="F228" s="218" t="s">
        <v>3836</v>
      </c>
      <c r="G228" s="219" t="s">
        <v>214</v>
      </c>
      <c r="H228" s="220">
        <v>1</v>
      </c>
      <c r="I228" s="221"/>
      <c r="J228" s="222">
        <f>ROUND(I228*H228,2)</f>
        <v>0</v>
      </c>
      <c r="K228" s="218" t="s">
        <v>21</v>
      </c>
      <c r="L228" s="47"/>
      <c r="M228" s="223" t="s">
        <v>21</v>
      </c>
      <c r="N228" s="224" t="s">
        <v>43</v>
      </c>
      <c r="O228" s="87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7" t="s">
        <v>276</v>
      </c>
      <c r="AT228" s="227" t="s">
        <v>163</v>
      </c>
      <c r="AU228" s="227" t="s">
        <v>81</v>
      </c>
      <c r="AY228" s="20" t="s">
        <v>161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20" t="s">
        <v>79</v>
      </c>
      <c r="BK228" s="228">
        <f>ROUND(I228*H228,2)</f>
        <v>0</v>
      </c>
      <c r="BL228" s="20" t="s">
        <v>276</v>
      </c>
      <c r="BM228" s="227" t="s">
        <v>3837</v>
      </c>
    </row>
    <row r="229" s="14" customFormat="1">
      <c r="A229" s="14"/>
      <c r="B229" s="240"/>
      <c r="C229" s="241"/>
      <c r="D229" s="231" t="s">
        <v>169</v>
      </c>
      <c r="E229" s="242" t="s">
        <v>21</v>
      </c>
      <c r="F229" s="243" t="s">
        <v>79</v>
      </c>
      <c r="G229" s="241"/>
      <c r="H229" s="244">
        <v>1</v>
      </c>
      <c r="I229" s="245"/>
      <c r="J229" s="241"/>
      <c r="K229" s="241"/>
      <c r="L229" s="246"/>
      <c r="M229" s="300"/>
      <c r="N229" s="301"/>
      <c r="O229" s="301"/>
      <c r="P229" s="301"/>
      <c r="Q229" s="301"/>
      <c r="R229" s="301"/>
      <c r="S229" s="301"/>
      <c r="T229" s="30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0" t="s">
        <v>169</v>
      </c>
      <c r="AU229" s="250" t="s">
        <v>81</v>
      </c>
      <c r="AV229" s="14" t="s">
        <v>81</v>
      </c>
      <c r="AW229" s="14" t="s">
        <v>34</v>
      </c>
      <c r="AX229" s="14" t="s">
        <v>79</v>
      </c>
      <c r="AY229" s="250" t="s">
        <v>161</v>
      </c>
    </row>
    <row r="230" s="2" customFormat="1" ht="6.96" customHeight="1">
      <c r="A230" s="41"/>
      <c r="B230" s="62"/>
      <c r="C230" s="63"/>
      <c r="D230" s="63"/>
      <c r="E230" s="63"/>
      <c r="F230" s="63"/>
      <c r="G230" s="63"/>
      <c r="H230" s="63"/>
      <c r="I230" s="63"/>
      <c r="J230" s="63"/>
      <c r="K230" s="63"/>
      <c r="L230" s="47"/>
      <c r="M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</row>
  </sheetData>
  <sheetProtection sheet="1" autoFilter="0" formatColumns="0" formatRows="0" objects="1" scenarios="1" spinCount="100000" saltValue="KlL9cMxAQz4aGAm34csi+3tooLg1GUd4Y/T4Davw/Um2EKSrcRNAEQd3HaIlR7XouUB+VmH0bJVGNNSMRYMmoQ==" hashValue="TiqkuaN0oKtmeTbdXsYL8EXZk618MYGrLAP6EKIxDartb0XFWmIwrubqZetz3BWMzIkkJgqGJKIOLL/Tt8cGEg==" algorithmName="SHA-512" password="CC35"/>
  <autoFilter ref="C87:K229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108" r:id="rId1" display="https://podminky.urs.cz/item/CS_URS_2024_02/171201231"/>
    <hyperlink ref="F112" r:id="rId2" display="https://podminky.urs.cz/item/CS_URS_2023_02/174111101"/>
    <hyperlink ref="F121" r:id="rId3" display="https://podminky.urs.cz/item/CS_URS_2024_02/275322611"/>
    <hyperlink ref="F126" r:id="rId4" display="https://podminky.urs.cz/item/CS_URS_2024_02/275351121"/>
    <hyperlink ref="F130" r:id="rId5" display="https://podminky.urs.cz/item/CS_URS_2024_02/275351122"/>
    <hyperlink ref="F134" r:id="rId6" display="https://podminky.urs.cz/item/CS_URS_2024_02/275361821"/>
    <hyperlink ref="F140" r:id="rId7" display="https://podminky.urs.cz/item/CS_URS_2024_02/952901221"/>
    <hyperlink ref="F149" r:id="rId8" display="https://podminky.urs.cz/item/CS_URS_2024_02/762951004"/>
    <hyperlink ref="F170" r:id="rId9" display="https://podminky.urs.cz/item/CS_URS_2024_02/998762101"/>
    <hyperlink ref="F203" r:id="rId10" display="https://podminky.urs.cz/item/CS_URS_2024_02/998767101"/>
    <hyperlink ref="F217" r:id="rId11" display="https://podminky.urs.cz/item/CS_URS_2024_02/7894215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117</v>
      </c>
      <c r="AZ2" s="271" t="s">
        <v>433</v>
      </c>
      <c r="BA2" s="271" t="s">
        <v>21</v>
      </c>
      <c r="BB2" s="271" t="s">
        <v>21</v>
      </c>
      <c r="BC2" s="271" t="s">
        <v>3838</v>
      </c>
      <c r="BD2" s="271" t="s">
        <v>81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3839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8. 11. 2024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33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35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33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21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ROUND(J84,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ROUND((SUM(BE84:BE185)),  2)</f>
        <v>0</v>
      </c>
      <c r="G33" s="41"/>
      <c r="H33" s="41"/>
      <c r="I33" s="161">
        <v>0.20999999999999999</v>
      </c>
      <c r="J33" s="160">
        <f>ROUND(((SUM(BE84:BE185))*I33),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ROUND((SUM(BF84:BF185)),  2)</f>
        <v>0</v>
      </c>
      <c r="G34" s="41"/>
      <c r="H34" s="41"/>
      <c r="I34" s="161">
        <v>0.14999999999999999</v>
      </c>
      <c r="J34" s="160">
        <f>ROUND(((SUM(BF84:BF185))*I34),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ROUND((SUM(BG84:BG185)),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ROUND((SUM(BH84:BH185)),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ROUND((SUM(BI84:BI185)),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135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1. etapa - Rekonstrukce a přístavba Loděnice Mšeno, Jablonec nad Nisou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03 - Vjezd na pozemek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 xml:space="preserve">Mšeno nad Nisou </v>
      </c>
      <c r="G52" s="43"/>
      <c r="H52" s="43"/>
      <c r="I52" s="35" t="s">
        <v>24</v>
      </c>
      <c r="J52" s="75" t="str">
        <f>IF(J12="","",J12)</f>
        <v>8. 11. 2024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Rychlostní kanoistika Jablonec nad Nisou, z.s.</v>
      </c>
      <c r="G54" s="43"/>
      <c r="H54" s="43"/>
      <c r="I54" s="35" t="s">
        <v>32</v>
      </c>
      <c r="J54" s="39" t="str">
        <f>E21</f>
        <v>Studio Raketoplán, s.r.o.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35</v>
      </c>
      <c r="J55" s="39" t="str">
        <f>E24</f>
        <v>Studio Raketoplán, s.r.o.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136</v>
      </c>
      <c r="D57" s="175"/>
      <c r="E57" s="175"/>
      <c r="F57" s="175"/>
      <c r="G57" s="175"/>
      <c r="H57" s="175"/>
      <c r="I57" s="175"/>
      <c r="J57" s="176" t="s">
        <v>137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138</v>
      </c>
    </row>
    <row r="60" s="9" customFormat="1" ht="24.96" customHeight="1">
      <c r="A60" s="9"/>
      <c r="B60" s="178"/>
      <c r="C60" s="179"/>
      <c r="D60" s="180" t="s">
        <v>139</v>
      </c>
      <c r="E60" s="181"/>
      <c r="F60" s="181"/>
      <c r="G60" s="181"/>
      <c r="H60" s="181"/>
      <c r="I60" s="181"/>
      <c r="J60" s="182">
        <f>J85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140</v>
      </c>
      <c r="E61" s="186"/>
      <c r="F61" s="186"/>
      <c r="G61" s="186"/>
      <c r="H61" s="186"/>
      <c r="I61" s="186"/>
      <c r="J61" s="187">
        <f>J86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438</v>
      </c>
      <c r="E62" s="186"/>
      <c r="F62" s="186"/>
      <c r="G62" s="186"/>
      <c r="H62" s="186"/>
      <c r="I62" s="186"/>
      <c r="J62" s="187">
        <f>J144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141</v>
      </c>
      <c r="E63" s="186"/>
      <c r="F63" s="186"/>
      <c r="G63" s="186"/>
      <c r="H63" s="186"/>
      <c r="I63" s="186"/>
      <c r="J63" s="187">
        <f>J173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8"/>
      <c r="D64" s="185" t="s">
        <v>440</v>
      </c>
      <c r="E64" s="186"/>
      <c r="F64" s="186"/>
      <c r="G64" s="186"/>
      <c r="H64" s="186"/>
      <c r="I64" s="186"/>
      <c r="J64" s="187">
        <f>J183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8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8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146</v>
      </c>
      <c r="D71" s="43"/>
      <c r="E71" s="43"/>
      <c r="F71" s="43"/>
      <c r="G71" s="43"/>
      <c r="H71" s="43"/>
      <c r="I71" s="43"/>
      <c r="J71" s="43"/>
      <c r="K71" s="43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3" t="str">
        <f>E7</f>
        <v>1. etapa - Rekonstrukce a přístavba Loděnice Mšeno, Jablonec nad Nisou</v>
      </c>
      <c r="F74" s="35"/>
      <c r="G74" s="35"/>
      <c r="H74" s="35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130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 03 - Vjezd na pozemek</v>
      </c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22</v>
      </c>
      <c r="D78" s="43"/>
      <c r="E78" s="43"/>
      <c r="F78" s="30" t="str">
        <f>F12</f>
        <v xml:space="preserve">Mšeno nad Nisou </v>
      </c>
      <c r="G78" s="43"/>
      <c r="H78" s="43"/>
      <c r="I78" s="35" t="s">
        <v>24</v>
      </c>
      <c r="J78" s="75" t="str">
        <f>IF(J12="","",J12)</f>
        <v>8. 11. 2024</v>
      </c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5.65" customHeight="1">
      <c r="A80" s="41"/>
      <c r="B80" s="42"/>
      <c r="C80" s="35" t="s">
        <v>26</v>
      </c>
      <c r="D80" s="43"/>
      <c r="E80" s="43"/>
      <c r="F80" s="30" t="str">
        <f>E15</f>
        <v>Rychlostní kanoistika Jablonec nad Nisou, z.s.</v>
      </c>
      <c r="G80" s="43"/>
      <c r="H80" s="43"/>
      <c r="I80" s="35" t="s">
        <v>32</v>
      </c>
      <c r="J80" s="39" t="str">
        <f>E21</f>
        <v>Studio Raketoplán, s.r.o.</v>
      </c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5.65" customHeight="1">
      <c r="A81" s="41"/>
      <c r="B81" s="42"/>
      <c r="C81" s="35" t="s">
        <v>30</v>
      </c>
      <c r="D81" s="43"/>
      <c r="E81" s="43"/>
      <c r="F81" s="30" t="str">
        <f>IF(E18="","",E18)</f>
        <v>Vyplň údaj</v>
      </c>
      <c r="G81" s="43"/>
      <c r="H81" s="43"/>
      <c r="I81" s="35" t="s">
        <v>35</v>
      </c>
      <c r="J81" s="39" t="str">
        <f>E24</f>
        <v>Studio Raketoplán, s.r.o.</v>
      </c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9"/>
      <c r="B83" s="190"/>
      <c r="C83" s="191" t="s">
        <v>147</v>
      </c>
      <c r="D83" s="192" t="s">
        <v>57</v>
      </c>
      <c r="E83" s="192" t="s">
        <v>53</v>
      </c>
      <c r="F83" s="192" t="s">
        <v>54</v>
      </c>
      <c r="G83" s="192" t="s">
        <v>148</v>
      </c>
      <c r="H83" s="192" t="s">
        <v>149</v>
      </c>
      <c r="I83" s="192" t="s">
        <v>150</v>
      </c>
      <c r="J83" s="192" t="s">
        <v>137</v>
      </c>
      <c r="K83" s="193" t="s">
        <v>151</v>
      </c>
      <c r="L83" s="194"/>
      <c r="M83" s="95" t="s">
        <v>21</v>
      </c>
      <c r="N83" s="96" t="s">
        <v>42</v>
      </c>
      <c r="O83" s="96" t="s">
        <v>152</v>
      </c>
      <c r="P83" s="96" t="s">
        <v>153</v>
      </c>
      <c r="Q83" s="96" t="s">
        <v>154</v>
      </c>
      <c r="R83" s="96" t="s">
        <v>155</v>
      </c>
      <c r="S83" s="96" t="s">
        <v>156</v>
      </c>
      <c r="T83" s="97" t="s">
        <v>157</v>
      </c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</row>
    <row r="84" s="2" customFormat="1" ht="22.8" customHeight="1">
      <c r="A84" s="41"/>
      <c r="B84" s="42"/>
      <c r="C84" s="102" t="s">
        <v>158</v>
      </c>
      <c r="D84" s="43"/>
      <c r="E84" s="43"/>
      <c r="F84" s="43"/>
      <c r="G84" s="43"/>
      <c r="H84" s="43"/>
      <c r="I84" s="43"/>
      <c r="J84" s="195">
        <f>BK84</f>
        <v>0</v>
      </c>
      <c r="K84" s="43"/>
      <c r="L84" s="47"/>
      <c r="M84" s="98"/>
      <c r="N84" s="196"/>
      <c r="O84" s="99"/>
      <c r="P84" s="197">
        <f>P85</f>
        <v>0</v>
      </c>
      <c r="Q84" s="99"/>
      <c r="R84" s="197">
        <f>R85</f>
        <v>12.096185000000002</v>
      </c>
      <c r="S84" s="99"/>
      <c r="T84" s="198">
        <f>T85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71</v>
      </c>
      <c r="AU84" s="20" t="s">
        <v>138</v>
      </c>
      <c r="BK84" s="199">
        <f>BK85</f>
        <v>0</v>
      </c>
    </row>
    <row r="85" s="12" customFormat="1" ht="25.92" customHeight="1">
      <c r="A85" s="12"/>
      <c r="B85" s="200"/>
      <c r="C85" s="201"/>
      <c r="D85" s="202" t="s">
        <v>71</v>
      </c>
      <c r="E85" s="203" t="s">
        <v>159</v>
      </c>
      <c r="F85" s="203" t="s">
        <v>160</v>
      </c>
      <c r="G85" s="201"/>
      <c r="H85" s="201"/>
      <c r="I85" s="204"/>
      <c r="J85" s="205">
        <f>BK85</f>
        <v>0</v>
      </c>
      <c r="K85" s="201"/>
      <c r="L85" s="206"/>
      <c r="M85" s="207"/>
      <c r="N85" s="208"/>
      <c r="O85" s="208"/>
      <c r="P85" s="209">
        <f>P86+P144+P173+P183</f>
        <v>0</v>
      </c>
      <c r="Q85" s="208"/>
      <c r="R85" s="209">
        <f>R86+R144+R173+R183</f>
        <v>12.096185000000002</v>
      </c>
      <c r="S85" s="208"/>
      <c r="T85" s="210">
        <f>T86+T144+T173+T183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1" t="s">
        <v>79</v>
      </c>
      <c r="AT85" s="212" t="s">
        <v>71</v>
      </c>
      <c r="AU85" s="212" t="s">
        <v>72</v>
      </c>
      <c r="AY85" s="211" t="s">
        <v>161</v>
      </c>
      <c r="BK85" s="213">
        <f>BK86+BK144+BK173+BK183</f>
        <v>0</v>
      </c>
    </row>
    <row r="86" s="12" customFormat="1" ht="22.8" customHeight="1">
      <c r="A86" s="12"/>
      <c r="B86" s="200"/>
      <c r="C86" s="201"/>
      <c r="D86" s="202" t="s">
        <v>71</v>
      </c>
      <c r="E86" s="214" t="s">
        <v>79</v>
      </c>
      <c r="F86" s="214" t="s">
        <v>162</v>
      </c>
      <c r="G86" s="201"/>
      <c r="H86" s="201"/>
      <c r="I86" s="204"/>
      <c r="J86" s="215">
        <f>BK86</f>
        <v>0</v>
      </c>
      <c r="K86" s="201"/>
      <c r="L86" s="206"/>
      <c r="M86" s="207"/>
      <c r="N86" s="208"/>
      <c r="O86" s="208"/>
      <c r="P86" s="209">
        <f>SUM(P87:P143)</f>
        <v>0</v>
      </c>
      <c r="Q86" s="208"/>
      <c r="R86" s="209">
        <f>SUM(R87:R143)</f>
        <v>0.0015580000000000001</v>
      </c>
      <c r="S86" s="208"/>
      <c r="T86" s="210">
        <f>SUM(T87:T143)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1" t="s">
        <v>79</v>
      </c>
      <c r="AT86" s="212" t="s">
        <v>71</v>
      </c>
      <c r="AU86" s="212" t="s">
        <v>79</v>
      </c>
      <c r="AY86" s="211" t="s">
        <v>161</v>
      </c>
      <c r="BK86" s="213">
        <f>SUM(BK87:BK143)</f>
        <v>0</v>
      </c>
    </row>
    <row r="87" s="2" customFormat="1" ht="16.5" customHeight="1">
      <c r="A87" s="41"/>
      <c r="B87" s="42"/>
      <c r="C87" s="216" t="s">
        <v>79</v>
      </c>
      <c r="D87" s="216" t="s">
        <v>163</v>
      </c>
      <c r="E87" s="217" t="s">
        <v>3840</v>
      </c>
      <c r="F87" s="218" t="s">
        <v>3841</v>
      </c>
      <c r="G87" s="219" t="s">
        <v>166</v>
      </c>
      <c r="H87" s="220">
        <v>68.200000000000003</v>
      </c>
      <c r="I87" s="221"/>
      <c r="J87" s="222">
        <f>ROUND(I87*H87,2)</f>
        <v>0</v>
      </c>
      <c r="K87" s="218" t="s">
        <v>178</v>
      </c>
      <c r="L87" s="47"/>
      <c r="M87" s="223" t="s">
        <v>21</v>
      </c>
      <c r="N87" s="224" t="s">
        <v>43</v>
      </c>
      <c r="O87" s="87"/>
      <c r="P87" s="225">
        <f>O87*H87</f>
        <v>0</v>
      </c>
      <c r="Q87" s="225">
        <v>0</v>
      </c>
      <c r="R87" s="225">
        <f>Q87*H87</f>
        <v>0</v>
      </c>
      <c r="S87" s="225">
        <v>0</v>
      </c>
      <c r="T87" s="226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7" t="s">
        <v>167</v>
      </c>
      <c r="AT87" s="227" t="s">
        <v>163</v>
      </c>
      <c r="AU87" s="227" t="s">
        <v>81</v>
      </c>
      <c r="AY87" s="20" t="s">
        <v>161</v>
      </c>
      <c r="BE87" s="228">
        <f>IF(N87="základní",J87,0)</f>
        <v>0</v>
      </c>
      <c r="BF87" s="228">
        <f>IF(N87="snížená",J87,0)</f>
        <v>0</v>
      </c>
      <c r="BG87" s="228">
        <f>IF(N87="zákl. přenesená",J87,0)</f>
        <v>0</v>
      </c>
      <c r="BH87" s="228">
        <f>IF(N87="sníž. přenesená",J87,0)</f>
        <v>0</v>
      </c>
      <c r="BI87" s="228">
        <f>IF(N87="nulová",J87,0)</f>
        <v>0</v>
      </c>
      <c r="BJ87" s="20" t="s">
        <v>79</v>
      </c>
      <c r="BK87" s="228">
        <f>ROUND(I87*H87,2)</f>
        <v>0</v>
      </c>
      <c r="BL87" s="20" t="s">
        <v>167</v>
      </c>
      <c r="BM87" s="227" t="s">
        <v>3842</v>
      </c>
    </row>
    <row r="88" s="2" customFormat="1">
      <c r="A88" s="41"/>
      <c r="B88" s="42"/>
      <c r="C88" s="43"/>
      <c r="D88" s="262" t="s">
        <v>180</v>
      </c>
      <c r="E88" s="43"/>
      <c r="F88" s="263" t="s">
        <v>3843</v>
      </c>
      <c r="G88" s="43"/>
      <c r="H88" s="43"/>
      <c r="I88" s="264"/>
      <c r="J88" s="43"/>
      <c r="K88" s="43"/>
      <c r="L88" s="47"/>
      <c r="M88" s="265"/>
      <c r="N88" s="266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180</v>
      </c>
      <c r="AU88" s="20" t="s">
        <v>81</v>
      </c>
    </row>
    <row r="89" s="14" customFormat="1">
      <c r="A89" s="14"/>
      <c r="B89" s="240"/>
      <c r="C89" s="241"/>
      <c r="D89" s="231" t="s">
        <v>169</v>
      </c>
      <c r="E89" s="242" t="s">
        <v>21</v>
      </c>
      <c r="F89" s="243" t="s">
        <v>3844</v>
      </c>
      <c r="G89" s="241"/>
      <c r="H89" s="244">
        <v>68.200000000000003</v>
      </c>
      <c r="I89" s="245"/>
      <c r="J89" s="241"/>
      <c r="K89" s="241"/>
      <c r="L89" s="246"/>
      <c r="M89" s="247"/>
      <c r="N89" s="248"/>
      <c r="O89" s="248"/>
      <c r="P89" s="248"/>
      <c r="Q89" s="248"/>
      <c r="R89" s="248"/>
      <c r="S89" s="248"/>
      <c r="T89" s="249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50" t="s">
        <v>169</v>
      </c>
      <c r="AU89" s="250" t="s">
        <v>81</v>
      </c>
      <c r="AV89" s="14" t="s">
        <v>81</v>
      </c>
      <c r="AW89" s="14" t="s">
        <v>34</v>
      </c>
      <c r="AX89" s="14" t="s">
        <v>72</v>
      </c>
      <c r="AY89" s="250" t="s">
        <v>161</v>
      </c>
    </row>
    <row r="90" s="15" customFormat="1">
      <c r="A90" s="15"/>
      <c r="B90" s="251"/>
      <c r="C90" s="252"/>
      <c r="D90" s="231" t="s">
        <v>169</v>
      </c>
      <c r="E90" s="253" t="s">
        <v>21</v>
      </c>
      <c r="F90" s="254" t="s">
        <v>172</v>
      </c>
      <c r="G90" s="252"/>
      <c r="H90" s="255">
        <v>68.200000000000003</v>
      </c>
      <c r="I90" s="256"/>
      <c r="J90" s="252"/>
      <c r="K90" s="252"/>
      <c r="L90" s="257"/>
      <c r="M90" s="258"/>
      <c r="N90" s="259"/>
      <c r="O90" s="259"/>
      <c r="P90" s="259"/>
      <c r="Q90" s="259"/>
      <c r="R90" s="259"/>
      <c r="S90" s="259"/>
      <c r="T90" s="260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61" t="s">
        <v>169</v>
      </c>
      <c r="AU90" s="261" t="s">
        <v>81</v>
      </c>
      <c r="AV90" s="15" t="s">
        <v>167</v>
      </c>
      <c r="AW90" s="15" t="s">
        <v>34</v>
      </c>
      <c r="AX90" s="15" t="s">
        <v>79</v>
      </c>
      <c r="AY90" s="261" t="s">
        <v>161</v>
      </c>
    </row>
    <row r="91" s="2" customFormat="1" ht="21.75" customHeight="1">
      <c r="A91" s="41"/>
      <c r="B91" s="42"/>
      <c r="C91" s="216" t="s">
        <v>81</v>
      </c>
      <c r="D91" s="216" t="s">
        <v>163</v>
      </c>
      <c r="E91" s="217" t="s">
        <v>3845</v>
      </c>
      <c r="F91" s="218" t="s">
        <v>3846</v>
      </c>
      <c r="G91" s="219" t="s">
        <v>177</v>
      </c>
      <c r="H91" s="220">
        <v>2.3999999999999999</v>
      </c>
      <c r="I91" s="221"/>
      <c r="J91" s="222">
        <f>ROUND(I91*H91,2)</f>
        <v>0</v>
      </c>
      <c r="K91" s="218" t="s">
        <v>21</v>
      </c>
      <c r="L91" s="47"/>
      <c r="M91" s="223" t="s">
        <v>21</v>
      </c>
      <c r="N91" s="224" t="s">
        <v>43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167</v>
      </c>
      <c r="AT91" s="227" t="s">
        <v>163</v>
      </c>
      <c r="AU91" s="227" t="s">
        <v>81</v>
      </c>
      <c r="AY91" s="20" t="s">
        <v>161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79</v>
      </c>
      <c r="BK91" s="228">
        <f>ROUND(I91*H91,2)</f>
        <v>0</v>
      </c>
      <c r="BL91" s="20" t="s">
        <v>167</v>
      </c>
      <c r="BM91" s="227" t="s">
        <v>3847</v>
      </c>
    </row>
    <row r="92" s="13" customFormat="1">
      <c r="A92" s="13"/>
      <c r="B92" s="229"/>
      <c r="C92" s="230"/>
      <c r="D92" s="231" t="s">
        <v>169</v>
      </c>
      <c r="E92" s="232" t="s">
        <v>21</v>
      </c>
      <c r="F92" s="233" t="s">
        <v>3848</v>
      </c>
      <c r="G92" s="230"/>
      <c r="H92" s="232" t="s">
        <v>21</v>
      </c>
      <c r="I92" s="234"/>
      <c r="J92" s="230"/>
      <c r="K92" s="230"/>
      <c r="L92" s="235"/>
      <c r="M92" s="236"/>
      <c r="N92" s="237"/>
      <c r="O92" s="237"/>
      <c r="P92" s="237"/>
      <c r="Q92" s="237"/>
      <c r="R92" s="237"/>
      <c r="S92" s="237"/>
      <c r="T92" s="238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9" t="s">
        <v>169</v>
      </c>
      <c r="AU92" s="239" t="s">
        <v>81</v>
      </c>
      <c r="AV92" s="13" t="s">
        <v>79</v>
      </c>
      <c r="AW92" s="13" t="s">
        <v>34</v>
      </c>
      <c r="AX92" s="13" t="s">
        <v>72</v>
      </c>
      <c r="AY92" s="239" t="s">
        <v>161</v>
      </c>
    </row>
    <row r="93" s="14" customFormat="1">
      <c r="A93" s="14"/>
      <c r="B93" s="240"/>
      <c r="C93" s="241"/>
      <c r="D93" s="231" t="s">
        <v>169</v>
      </c>
      <c r="E93" s="242" t="s">
        <v>21</v>
      </c>
      <c r="F93" s="243" t="s">
        <v>3849</v>
      </c>
      <c r="G93" s="241"/>
      <c r="H93" s="244">
        <v>2.3999999999999999</v>
      </c>
      <c r="I93" s="245"/>
      <c r="J93" s="241"/>
      <c r="K93" s="241"/>
      <c r="L93" s="246"/>
      <c r="M93" s="247"/>
      <c r="N93" s="248"/>
      <c r="O93" s="248"/>
      <c r="P93" s="248"/>
      <c r="Q93" s="248"/>
      <c r="R93" s="248"/>
      <c r="S93" s="248"/>
      <c r="T93" s="249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50" t="s">
        <v>169</v>
      </c>
      <c r="AU93" s="250" t="s">
        <v>81</v>
      </c>
      <c r="AV93" s="14" t="s">
        <v>81</v>
      </c>
      <c r="AW93" s="14" t="s">
        <v>34</v>
      </c>
      <c r="AX93" s="14" t="s">
        <v>72</v>
      </c>
      <c r="AY93" s="250" t="s">
        <v>161</v>
      </c>
    </row>
    <row r="94" s="15" customFormat="1">
      <c r="A94" s="15"/>
      <c r="B94" s="251"/>
      <c r="C94" s="252"/>
      <c r="D94" s="231" t="s">
        <v>169</v>
      </c>
      <c r="E94" s="253" t="s">
        <v>21</v>
      </c>
      <c r="F94" s="254" t="s">
        <v>172</v>
      </c>
      <c r="G94" s="252"/>
      <c r="H94" s="255">
        <v>2.3999999999999999</v>
      </c>
      <c r="I94" s="256"/>
      <c r="J94" s="252"/>
      <c r="K94" s="252"/>
      <c r="L94" s="257"/>
      <c r="M94" s="258"/>
      <c r="N94" s="259"/>
      <c r="O94" s="259"/>
      <c r="P94" s="259"/>
      <c r="Q94" s="259"/>
      <c r="R94" s="259"/>
      <c r="S94" s="259"/>
      <c r="T94" s="260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T94" s="261" t="s">
        <v>169</v>
      </c>
      <c r="AU94" s="261" t="s">
        <v>81</v>
      </c>
      <c r="AV94" s="15" t="s">
        <v>167</v>
      </c>
      <c r="AW94" s="15" t="s">
        <v>34</v>
      </c>
      <c r="AX94" s="15" t="s">
        <v>79</v>
      </c>
      <c r="AY94" s="261" t="s">
        <v>161</v>
      </c>
    </row>
    <row r="95" s="2" customFormat="1" ht="33" customHeight="1">
      <c r="A95" s="41"/>
      <c r="B95" s="42"/>
      <c r="C95" s="216" t="s">
        <v>104</v>
      </c>
      <c r="D95" s="216" t="s">
        <v>163</v>
      </c>
      <c r="E95" s="217" t="s">
        <v>493</v>
      </c>
      <c r="F95" s="218" t="s">
        <v>3850</v>
      </c>
      <c r="G95" s="219" t="s">
        <v>177</v>
      </c>
      <c r="H95" s="220">
        <v>57.579999999999998</v>
      </c>
      <c r="I95" s="221"/>
      <c r="J95" s="222">
        <f>ROUND(I95*H95,2)</f>
        <v>0</v>
      </c>
      <c r="K95" s="218" t="s">
        <v>21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167</v>
      </c>
      <c r="AT95" s="227" t="s">
        <v>163</v>
      </c>
      <c r="AU95" s="227" t="s">
        <v>81</v>
      </c>
      <c r="AY95" s="20" t="s">
        <v>161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79</v>
      </c>
      <c r="BK95" s="228">
        <f>ROUND(I95*H95,2)</f>
        <v>0</v>
      </c>
      <c r="BL95" s="20" t="s">
        <v>167</v>
      </c>
      <c r="BM95" s="227" t="s">
        <v>3851</v>
      </c>
    </row>
    <row r="96" s="13" customFormat="1">
      <c r="A96" s="13"/>
      <c r="B96" s="229"/>
      <c r="C96" s="230"/>
      <c r="D96" s="231" t="s">
        <v>169</v>
      </c>
      <c r="E96" s="232" t="s">
        <v>21</v>
      </c>
      <c r="F96" s="233" t="s">
        <v>3852</v>
      </c>
      <c r="G96" s="230"/>
      <c r="H96" s="232" t="s">
        <v>21</v>
      </c>
      <c r="I96" s="234"/>
      <c r="J96" s="230"/>
      <c r="K96" s="230"/>
      <c r="L96" s="235"/>
      <c r="M96" s="236"/>
      <c r="N96" s="237"/>
      <c r="O96" s="237"/>
      <c r="P96" s="237"/>
      <c r="Q96" s="237"/>
      <c r="R96" s="237"/>
      <c r="S96" s="237"/>
      <c r="T96" s="238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9" t="s">
        <v>169</v>
      </c>
      <c r="AU96" s="239" t="s">
        <v>81</v>
      </c>
      <c r="AV96" s="13" t="s">
        <v>79</v>
      </c>
      <c r="AW96" s="13" t="s">
        <v>34</v>
      </c>
      <c r="AX96" s="13" t="s">
        <v>72</v>
      </c>
      <c r="AY96" s="239" t="s">
        <v>161</v>
      </c>
    </row>
    <row r="97" s="13" customFormat="1">
      <c r="A97" s="13"/>
      <c r="B97" s="229"/>
      <c r="C97" s="230"/>
      <c r="D97" s="231" t="s">
        <v>169</v>
      </c>
      <c r="E97" s="232" t="s">
        <v>21</v>
      </c>
      <c r="F97" s="233" t="s">
        <v>3853</v>
      </c>
      <c r="G97" s="230"/>
      <c r="H97" s="232" t="s">
        <v>21</v>
      </c>
      <c r="I97" s="234"/>
      <c r="J97" s="230"/>
      <c r="K97" s="230"/>
      <c r="L97" s="235"/>
      <c r="M97" s="236"/>
      <c r="N97" s="237"/>
      <c r="O97" s="237"/>
      <c r="P97" s="237"/>
      <c r="Q97" s="237"/>
      <c r="R97" s="237"/>
      <c r="S97" s="237"/>
      <c r="T97" s="23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9" t="s">
        <v>169</v>
      </c>
      <c r="AU97" s="239" t="s">
        <v>81</v>
      </c>
      <c r="AV97" s="13" t="s">
        <v>79</v>
      </c>
      <c r="AW97" s="13" t="s">
        <v>34</v>
      </c>
      <c r="AX97" s="13" t="s">
        <v>72</v>
      </c>
      <c r="AY97" s="239" t="s">
        <v>161</v>
      </c>
    </row>
    <row r="98" s="14" customFormat="1">
      <c r="A98" s="14"/>
      <c r="B98" s="240"/>
      <c r="C98" s="241"/>
      <c r="D98" s="231" t="s">
        <v>169</v>
      </c>
      <c r="E98" s="242" t="s">
        <v>21</v>
      </c>
      <c r="F98" s="243" t="s">
        <v>2196</v>
      </c>
      <c r="G98" s="241"/>
      <c r="H98" s="244">
        <v>2.3999999999999999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0" t="s">
        <v>169</v>
      </c>
      <c r="AU98" s="250" t="s">
        <v>81</v>
      </c>
      <c r="AV98" s="14" t="s">
        <v>81</v>
      </c>
      <c r="AW98" s="14" t="s">
        <v>34</v>
      </c>
      <c r="AX98" s="14" t="s">
        <v>72</v>
      </c>
      <c r="AY98" s="250" t="s">
        <v>161</v>
      </c>
    </row>
    <row r="99" s="13" customFormat="1">
      <c r="A99" s="13"/>
      <c r="B99" s="229"/>
      <c r="C99" s="230"/>
      <c r="D99" s="231" t="s">
        <v>169</v>
      </c>
      <c r="E99" s="232" t="s">
        <v>21</v>
      </c>
      <c r="F99" s="233" t="s">
        <v>3854</v>
      </c>
      <c r="G99" s="230"/>
      <c r="H99" s="232" t="s">
        <v>21</v>
      </c>
      <c r="I99" s="234"/>
      <c r="J99" s="230"/>
      <c r="K99" s="230"/>
      <c r="L99" s="235"/>
      <c r="M99" s="236"/>
      <c r="N99" s="237"/>
      <c r="O99" s="237"/>
      <c r="P99" s="237"/>
      <c r="Q99" s="237"/>
      <c r="R99" s="237"/>
      <c r="S99" s="237"/>
      <c r="T99" s="23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9" t="s">
        <v>169</v>
      </c>
      <c r="AU99" s="239" t="s">
        <v>81</v>
      </c>
      <c r="AV99" s="13" t="s">
        <v>79</v>
      </c>
      <c r="AW99" s="13" t="s">
        <v>34</v>
      </c>
      <c r="AX99" s="13" t="s">
        <v>72</v>
      </c>
      <c r="AY99" s="239" t="s">
        <v>161</v>
      </c>
    </row>
    <row r="100" s="14" customFormat="1">
      <c r="A100" s="14"/>
      <c r="B100" s="240"/>
      <c r="C100" s="241"/>
      <c r="D100" s="231" t="s">
        <v>169</v>
      </c>
      <c r="E100" s="242" t="s">
        <v>21</v>
      </c>
      <c r="F100" s="243" t="s">
        <v>3855</v>
      </c>
      <c r="G100" s="241"/>
      <c r="H100" s="244">
        <v>6.8200000000000003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0" t="s">
        <v>169</v>
      </c>
      <c r="AU100" s="250" t="s">
        <v>81</v>
      </c>
      <c r="AV100" s="14" t="s">
        <v>81</v>
      </c>
      <c r="AW100" s="14" t="s">
        <v>34</v>
      </c>
      <c r="AX100" s="14" t="s">
        <v>72</v>
      </c>
      <c r="AY100" s="250" t="s">
        <v>161</v>
      </c>
    </row>
    <row r="101" s="13" customFormat="1">
      <c r="A101" s="13"/>
      <c r="B101" s="229"/>
      <c r="C101" s="230"/>
      <c r="D101" s="231" t="s">
        <v>169</v>
      </c>
      <c r="E101" s="232" t="s">
        <v>21</v>
      </c>
      <c r="F101" s="233" t="s">
        <v>3856</v>
      </c>
      <c r="G101" s="230"/>
      <c r="H101" s="232" t="s">
        <v>21</v>
      </c>
      <c r="I101" s="234"/>
      <c r="J101" s="230"/>
      <c r="K101" s="230"/>
      <c r="L101" s="235"/>
      <c r="M101" s="236"/>
      <c r="N101" s="237"/>
      <c r="O101" s="237"/>
      <c r="P101" s="237"/>
      <c r="Q101" s="237"/>
      <c r="R101" s="237"/>
      <c r="S101" s="237"/>
      <c r="T101" s="23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9" t="s">
        <v>169</v>
      </c>
      <c r="AU101" s="239" t="s">
        <v>81</v>
      </c>
      <c r="AV101" s="13" t="s">
        <v>79</v>
      </c>
      <c r="AW101" s="13" t="s">
        <v>34</v>
      </c>
      <c r="AX101" s="13" t="s">
        <v>72</v>
      </c>
      <c r="AY101" s="239" t="s">
        <v>161</v>
      </c>
    </row>
    <row r="102" s="14" customFormat="1">
      <c r="A102" s="14"/>
      <c r="B102" s="240"/>
      <c r="C102" s="241"/>
      <c r="D102" s="231" t="s">
        <v>169</v>
      </c>
      <c r="E102" s="242" t="s">
        <v>21</v>
      </c>
      <c r="F102" s="243" t="s">
        <v>433</v>
      </c>
      <c r="G102" s="241"/>
      <c r="H102" s="244">
        <v>48.359999999999999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0" t="s">
        <v>169</v>
      </c>
      <c r="AU102" s="250" t="s">
        <v>81</v>
      </c>
      <c r="AV102" s="14" t="s">
        <v>81</v>
      </c>
      <c r="AW102" s="14" t="s">
        <v>34</v>
      </c>
      <c r="AX102" s="14" t="s">
        <v>72</v>
      </c>
      <c r="AY102" s="250" t="s">
        <v>161</v>
      </c>
    </row>
    <row r="103" s="15" customFormat="1">
      <c r="A103" s="15"/>
      <c r="B103" s="251"/>
      <c r="C103" s="252"/>
      <c r="D103" s="231" t="s">
        <v>169</v>
      </c>
      <c r="E103" s="253" t="s">
        <v>21</v>
      </c>
      <c r="F103" s="254" t="s">
        <v>172</v>
      </c>
      <c r="G103" s="252"/>
      <c r="H103" s="255">
        <v>57.579999999999998</v>
      </c>
      <c r="I103" s="256"/>
      <c r="J103" s="252"/>
      <c r="K103" s="252"/>
      <c r="L103" s="257"/>
      <c r="M103" s="258"/>
      <c r="N103" s="259"/>
      <c r="O103" s="259"/>
      <c r="P103" s="259"/>
      <c r="Q103" s="259"/>
      <c r="R103" s="259"/>
      <c r="S103" s="259"/>
      <c r="T103" s="260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1" t="s">
        <v>169</v>
      </c>
      <c r="AU103" s="261" t="s">
        <v>81</v>
      </c>
      <c r="AV103" s="15" t="s">
        <v>167</v>
      </c>
      <c r="AW103" s="15" t="s">
        <v>34</v>
      </c>
      <c r="AX103" s="15" t="s">
        <v>79</v>
      </c>
      <c r="AY103" s="261" t="s">
        <v>161</v>
      </c>
    </row>
    <row r="104" s="2" customFormat="1" ht="16.5" customHeight="1">
      <c r="A104" s="41"/>
      <c r="B104" s="42"/>
      <c r="C104" s="216" t="s">
        <v>167</v>
      </c>
      <c r="D104" s="216" t="s">
        <v>163</v>
      </c>
      <c r="E104" s="217" t="s">
        <v>3857</v>
      </c>
      <c r="F104" s="218" t="s">
        <v>3858</v>
      </c>
      <c r="G104" s="219" t="s">
        <v>177</v>
      </c>
      <c r="H104" s="220">
        <v>48.359999999999999</v>
      </c>
      <c r="I104" s="221"/>
      <c r="J104" s="222">
        <f>ROUND(I104*H104,2)</f>
        <v>0</v>
      </c>
      <c r="K104" s="218" t="s">
        <v>21</v>
      </c>
      <c r="L104" s="47"/>
      <c r="M104" s="223" t="s">
        <v>21</v>
      </c>
      <c r="N104" s="224" t="s">
        <v>43</v>
      </c>
      <c r="O104" s="87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7" t="s">
        <v>167</v>
      </c>
      <c r="AT104" s="227" t="s">
        <v>163</v>
      </c>
      <c r="AU104" s="227" t="s">
        <v>81</v>
      </c>
      <c r="AY104" s="20" t="s">
        <v>161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20" t="s">
        <v>79</v>
      </c>
      <c r="BK104" s="228">
        <f>ROUND(I104*H104,2)</f>
        <v>0</v>
      </c>
      <c r="BL104" s="20" t="s">
        <v>167</v>
      </c>
      <c r="BM104" s="227" t="s">
        <v>3859</v>
      </c>
    </row>
    <row r="105" s="14" customFormat="1">
      <c r="A105" s="14"/>
      <c r="B105" s="240"/>
      <c r="C105" s="241"/>
      <c r="D105" s="231" t="s">
        <v>169</v>
      </c>
      <c r="E105" s="242" t="s">
        <v>21</v>
      </c>
      <c r="F105" s="243" t="s">
        <v>3860</v>
      </c>
      <c r="G105" s="241"/>
      <c r="H105" s="244">
        <v>54.079999999999998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0" t="s">
        <v>169</v>
      </c>
      <c r="AU105" s="250" t="s">
        <v>81</v>
      </c>
      <c r="AV105" s="14" t="s">
        <v>81</v>
      </c>
      <c r="AW105" s="14" t="s">
        <v>34</v>
      </c>
      <c r="AX105" s="14" t="s">
        <v>72</v>
      </c>
      <c r="AY105" s="250" t="s">
        <v>161</v>
      </c>
    </row>
    <row r="106" s="14" customFormat="1">
      <c r="A106" s="14"/>
      <c r="B106" s="240"/>
      <c r="C106" s="241"/>
      <c r="D106" s="231" t="s">
        <v>169</v>
      </c>
      <c r="E106" s="242" t="s">
        <v>21</v>
      </c>
      <c r="F106" s="243" t="s">
        <v>3861</v>
      </c>
      <c r="G106" s="241"/>
      <c r="H106" s="244">
        <v>-6.4400000000000004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0" t="s">
        <v>169</v>
      </c>
      <c r="AU106" s="250" t="s">
        <v>81</v>
      </c>
      <c r="AV106" s="14" t="s">
        <v>81</v>
      </c>
      <c r="AW106" s="14" t="s">
        <v>34</v>
      </c>
      <c r="AX106" s="14" t="s">
        <v>72</v>
      </c>
      <c r="AY106" s="250" t="s">
        <v>161</v>
      </c>
    </row>
    <row r="107" s="13" customFormat="1">
      <c r="A107" s="13"/>
      <c r="B107" s="229"/>
      <c r="C107" s="230"/>
      <c r="D107" s="231" t="s">
        <v>169</v>
      </c>
      <c r="E107" s="232" t="s">
        <v>21</v>
      </c>
      <c r="F107" s="233" t="s">
        <v>3848</v>
      </c>
      <c r="G107" s="230"/>
      <c r="H107" s="232" t="s">
        <v>21</v>
      </c>
      <c r="I107" s="234"/>
      <c r="J107" s="230"/>
      <c r="K107" s="230"/>
      <c r="L107" s="235"/>
      <c r="M107" s="236"/>
      <c r="N107" s="237"/>
      <c r="O107" s="237"/>
      <c r="P107" s="237"/>
      <c r="Q107" s="237"/>
      <c r="R107" s="237"/>
      <c r="S107" s="237"/>
      <c r="T107" s="238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9" t="s">
        <v>169</v>
      </c>
      <c r="AU107" s="239" t="s">
        <v>81</v>
      </c>
      <c r="AV107" s="13" t="s">
        <v>79</v>
      </c>
      <c r="AW107" s="13" t="s">
        <v>34</v>
      </c>
      <c r="AX107" s="13" t="s">
        <v>72</v>
      </c>
      <c r="AY107" s="239" t="s">
        <v>161</v>
      </c>
    </row>
    <row r="108" s="14" customFormat="1">
      <c r="A108" s="14"/>
      <c r="B108" s="240"/>
      <c r="C108" s="241"/>
      <c r="D108" s="231" t="s">
        <v>169</v>
      </c>
      <c r="E108" s="242" t="s">
        <v>21</v>
      </c>
      <c r="F108" s="243" t="s">
        <v>3849</v>
      </c>
      <c r="G108" s="241"/>
      <c r="H108" s="244">
        <v>2.3999999999999999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0" t="s">
        <v>169</v>
      </c>
      <c r="AU108" s="250" t="s">
        <v>81</v>
      </c>
      <c r="AV108" s="14" t="s">
        <v>81</v>
      </c>
      <c r="AW108" s="14" t="s">
        <v>34</v>
      </c>
      <c r="AX108" s="14" t="s">
        <v>72</v>
      </c>
      <c r="AY108" s="250" t="s">
        <v>161</v>
      </c>
    </row>
    <row r="109" s="13" customFormat="1">
      <c r="A109" s="13"/>
      <c r="B109" s="229"/>
      <c r="C109" s="230"/>
      <c r="D109" s="231" t="s">
        <v>169</v>
      </c>
      <c r="E109" s="232" t="s">
        <v>21</v>
      </c>
      <c r="F109" s="233" t="s">
        <v>3862</v>
      </c>
      <c r="G109" s="230"/>
      <c r="H109" s="232" t="s">
        <v>21</v>
      </c>
      <c r="I109" s="234"/>
      <c r="J109" s="230"/>
      <c r="K109" s="230"/>
      <c r="L109" s="235"/>
      <c r="M109" s="236"/>
      <c r="N109" s="237"/>
      <c r="O109" s="237"/>
      <c r="P109" s="237"/>
      <c r="Q109" s="237"/>
      <c r="R109" s="237"/>
      <c r="S109" s="237"/>
      <c r="T109" s="238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9" t="s">
        <v>169</v>
      </c>
      <c r="AU109" s="239" t="s">
        <v>81</v>
      </c>
      <c r="AV109" s="13" t="s">
        <v>79</v>
      </c>
      <c r="AW109" s="13" t="s">
        <v>34</v>
      </c>
      <c r="AX109" s="13" t="s">
        <v>72</v>
      </c>
      <c r="AY109" s="239" t="s">
        <v>161</v>
      </c>
    </row>
    <row r="110" s="14" customFormat="1">
      <c r="A110" s="14"/>
      <c r="B110" s="240"/>
      <c r="C110" s="241"/>
      <c r="D110" s="231" t="s">
        <v>169</v>
      </c>
      <c r="E110" s="242" t="s">
        <v>21</v>
      </c>
      <c r="F110" s="243" t="s">
        <v>3863</v>
      </c>
      <c r="G110" s="241"/>
      <c r="H110" s="244">
        <v>-1.6799999999999999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0" t="s">
        <v>169</v>
      </c>
      <c r="AU110" s="250" t="s">
        <v>81</v>
      </c>
      <c r="AV110" s="14" t="s">
        <v>81</v>
      </c>
      <c r="AW110" s="14" t="s">
        <v>34</v>
      </c>
      <c r="AX110" s="14" t="s">
        <v>72</v>
      </c>
      <c r="AY110" s="250" t="s">
        <v>161</v>
      </c>
    </row>
    <row r="111" s="16" customFormat="1">
      <c r="A111" s="16"/>
      <c r="B111" s="283"/>
      <c r="C111" s="284"/>
      <c r="D111" s="231" t="s">
        <v>169</v>
      </c>
      <c r="E111" s="285" t="s">
        <v>21</v>
      </c>
      <c r="F111" s="286" t="s">
        <v>507</v>
      </c>
      <c r="G111" s="284"/>
      <c r="H111" s="287">
        <v>48.359999999999999</v>
      </c>
      <c r="I111" s="288"/>
      <c r="J111" s="284"/>
      <c r="K111" s="284"/>
      <c r="L111" s="289"/>
      <c r="M111" s="290"/>
      <c r="N111" s="291"/>
      <c r="O111" s="291"/>
      <c r="P111" s="291"/>
      <c r="Q111" s="291"/>
      <c r="R111" s="291"/>
      <c r="S111" s="291"/>
      <c r="T111" s="292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T111" s="293" t="s">
        <v>169</v>
      </c>
      <c r="AU111" s="293" t="s">
        <v>81</v>
      </c>
      <c r="AV111" s="16" t="s">
        <v>104</v>
      </c>
      <c r="AW111" s="16" t="s">
        <v>34</v>
      </c>
      <c r="AX111" s="16" t="s">
        <v>72</v>
      </c>
      <c r="AY111" s="293" t="s">
        <v>161</v>
      </c>
    </row>
    <row r="112" s="15" customFormat="1">
      <c r="A112" s="15"/>
      <c r="B112" s="251"/>
      <c r="C112" s="252"/>
      <c r="D112" s="231" t="s">
        <v>169</v>
      </c>
      <c r="E112" s="253" t="s">
        <v>21</v>
      </c>
      <c r="F112" s="254" t="s">
        <v>172</v>
      </c>
      <c r="G112" s="252"/>
      <c r="H112" s="255">
        <v>48.359999999999999</v>
      </c>
      <c r="I112" s="256"/>
      <c r="J112" s="252"/>
      <c r="K112" s="252"/>
      <c r="L112" s="257"/>
      <c r="M112" s="258"/>
      <c r="N112" s="259"/>
      <c r="O112" s="259"/>
      <c r="P112" s="259"/>
      <c r="Q112" s="259"/>
      <c r="R112" s="259"/>
      <c r="S112" s="259"/>
      <c r="T112" s="260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1" t="s">
        <v>169</v>
      </c>
      <c r="AU112" s="261" t="s">
        <v>81</v>
      </c>
      <c r="AV112" s="15" t="s">
        <v>167</v>
      </c>
      <c r="AW112" s="15" t="s">
        <v>34</v>
      </c>
      <c r="AX112" s="15" t="s">
        <v>79</v>
      </c>
      <c r="AY112" s="261" t="s">
        <v>161</v>
      </c>
    </row>
    <row r="113" s="2" customFormat="1" ht="24.15" customHeight="1">
      <c r="A113" s="41"/>
      <c r="B113" s="42"/>
      <c r="C113" s="216" t="s">
        <v>204</v>
      </c>
      <c r="D113" s="216" t="s">
        <v>163</v>
      </c>
      <c r="E113" s="217" t="s">
        <v>516</v>
      </c>
      <c r="F113" s="218" t="s">
        <v>517</v>
      </c>
      <c r="G113" s="219" t="s">
        <v>177</v>
      </c>
      <c r="H113" s="220">
        <v>48.359999999999999</v>
      </c>
      <c r="I113" s="221"/>
      <c r="J113" s="222">
        <f>ROUND(I113*H113,2)</f>
        <v>0</v>
      </c>
      <c r="K113" s="218" t="s">
        <v>178</v>
      </c>
      <c r="L113" s="47"/>
      <c r="M113" s="223" t="s">
        <v>21</v>
      </c>
      <c r="N113" s="224" t="s">
        <v>43</v>
      </c>
      <c r="O113" s="87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7" t="s">
        <v>167</v>
      </c>
      <c r="AT113" s="227" t="s">
        <v>163</v>
      </c>
      <c r="AU113" s="227" t="s">
        <v>81</v>
      </c>
      <c r="AY113" s="20" t="s">
        <v>161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20" t="s">
        <v>79</v>
      </c>
      <c r="BK113" s="228">
        <f>ROUND(I113*H113,2)</f>
        <v>0</v>
      </c>
      <c r="BL113" s="20" t="s">
        <v>167</v>
      </c>
      <c r="BM113" s="227" t="s">
        <v>3864</v>
      </c>
    </row>
    <row r="114" s="2" customFormat="1">
      <c r="A114" s="41"/>
      <c r="B114" s="42"/>
      <c r="C114" s="43"/>
      <c r="D114" s="262" t="s">
        <v>180</v>
      </c>
      <c r="E114" s="43"/>
      <c r="F114" s="263" t="s">
        <v>519</v>
      </c>
      <c r="G114" s="43"/>
      <c r="H114" s="43"/>
      <c r="I114" s="264"/>
      <c r="J114" s="43"/>
      <c r="K114" s="43"/>
      <c r="L114" s="47"/>
      <c r="M114" s="265"/>
      <c r="N114" s="266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180</v>
      </c>
      <c r="AU114" s="20" t="s">
        <v>81</v>
      </c>
    </row>
    <row r="115" s="14" customFormat="1">
      <c r="A115" s="14"/>
      <c r="B115" s="240"/>
      <c r="C115" s="241"/>
      <c r="D115" s="231" t="s">
        <v>169</v>
      </c>
      <c r="E115" s="242" t="s">
        <v>21</v>
      </c>
      <c r="F115" s="243" t="s">
        <v>3860</v>
      </c>
      <c r="G115" s="241"/>
      <c r="H115" s="244">
        <v>54.079999999999998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0" t="s">
        <v>169</v>
      </c>
      <c r="AU115" s="250" t="s">
        <v>81</v>
      </c>
      <c r="AV115" s="14" t="s">
        <v>81</v>
      </c>
      <c r="AW115" s="14" t="s">
        <v>34</v>
      </c>
      <c r="AX115" s="14" t="s">
        <v>72</v>
      </c>
      <c r="AY115" s="250" t="s">
        <v>161</v>
      </c>
    </row>
    <row r="116" s="14" customFormat="1">
      <c r="A116" s="14"/>
      <c r="B116" s="240"/>
      <c r="C116" s="241"/>
      <c r="D116" s="231" t="s">
        <v>169</v>
      </c>
      <c r="E116" s="242" t="s">
        <v>21</v>
      </c>
      <c r="F116" s="243" t="s">
        <v>3861</v>
      </c>
      <c r="G116" s="241"/>
      <c r="H116" s="244">
        <v>-6.4400000000000004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0" t="s">
        <v>169</v>
      </c>
      <c r="AU116" s="250" t="s">
        <v>81</v>
      </c>
      <c r="AV116" s="14" t="s">
        <v>81</v>
      </c>
      <c r="AW116" s="14" t="s">
        <v>34</v>
      </c>
      <c r="AX116" s="14" t="s">
        <v>72</v>
      </c>
      <c r="AY116" s="250" t="s">
        <v>161</v>
      </c>
    </row>
    <row r="117" s="13" customFormat="1">
      <c r="A117" s="13"/>
      <c r="B117" s="229"/>
      <c r="C117" s="230"/>
      <c r="D117" s="231" t="s">
        <v>169</v>
      </c>
      <c r="E117" s="232" t="s">
        <v>21</v>
      </c>
      <c r="F117" s="233" t="s">
        <v>3848</v>
      </c>
      <c r="G117" s="230"/>
      <c r="H117" s="232" t="s">
        <v>21</v>
      </c>
      <c r="I117" s="234"/>
      <c r="J117" s="230"/>
      <c r="K117" s="230"/>
      <c r="L117" s="235"/>
      <c r="M117" s="236"/>
      <c r="N117" s="237"/>
      <c r="O117" s="237"/>
      <c r="P117" s="237"/>
      <c r="Q117" s="237"/>
      <c r="R117" s="237"/>
      <c r="S117" s="237"/>
      <c r="T117" s="23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9" t="s">
        <v>169</v>
      </c>
      <c r="AU117" s="239" t="s">
        <v>81</v>
      </c>
      <c r="AV117" s="13" t="s">
        <v>79</v>
      </c>
      <c r="AW117" s="13" t="s">
        <v>34</v>
      </c>
      <c r="AX117" s="13" t="s">
        <v>72</v>
      </c>
      <c r="AY117" s="239" t="s">
        <v>161</v>
      </c>
    </row>
    <row r="118" s="14" customFormat="1">
      <c r="A118" s="14"/>
      <c r="B118" s="240"/>
      <c r="C118" s="241"/>
      <c r="D118" s="231" t="s">
        <v>169</v>
      </c>
      <c r="E118" s="242" t="s">
        <v>21</v>
      </c>
      <c r="F118" s="243" t="s">
        <v>3849</v>
      </c>
      <c r="G118" s="241"/>
      <c r="H118" s="244">
        <v>2.3999999999999999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0" t="s">
        <v>169</v>
      </c>
      <c r="AU118" s="250" t="s">
        <v>81</v>
      </c>
      <c r="AV118" s="14" t="s">
        <v>81</v>
      </c>
      <c r="AW118" s="14" t="s">
        <v>34</v>
      </c>
      <c r="AX118" s="14" t="s">
        <v>72</v>
      </c>
      <c r="AY118" s="250" t="s">
        <v>161</v>
      </c>
    </row>
    <row r="119" s="13" customFormat="1">
      <c r="A119" s="13"/>
      <c r="B119" s="229"/>
      <c r="C119" s="230"/>
      <c r="D119" s="231" t="s">
        <v>169</v>
      </c>
      <c r="E119" s="232" t="s">
        <v>21</v>
      </c>
      <c r="F119" s="233" t="s">
        <v>3862</v>
      </c>
      <c r="G119" s="230"/>
      <c r="H119" s="232" t="s">
        <v>21</v>
      </c>
      <c r="I119" s="234"/>
      <c r="J119" s="230"/>
      <c r="K119" s="230"/>
      <c r="L119" s="235"/>
      <c r="M119" s="236"/>
      <c r="N119" s="237"/>
      <c r="O119" s="237"/>
      <c r="P119" s="237"/>
      <c r="Q119" s="237"/>
      <c r="R119" s="237"/>
      <c r="S119" s="237"/>
      <c r="T119" s="23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9" t="s">
        <v>169</v>
      </c>
      <c r="AU119" s="239" t="s">
        <v>81</v>
      </c>
      <c r="AV119" s="13" t="s">
        <v>79</v>
      </c>
      <c r="AW119" s="13" t="s">
        <v>34</v>
      </c>
      <c r="AX119" s="13" t="s">
        <v>72</v>
      </c>
      <c r="AY119" s="239" t="s">
        <v>161</v>
      </c>
    </row>
    <row r="120" s="14" customFormat="1">
      <c r="A120" s="14"/>
      <c r="B120" s="240"/>
      <c r="C120" s="241"/>
      <c r="D120" s="231" t="s">
        <v>169</v>
      </c>
      <c r="E120" s="242" t="s">
        <v>21</v>
      </c>
      <c r="F120" s="243" t="s">
        <v>3863</v>
      </c>
      <c r="G120" s="241"/>
      <c r="H120" s="244">
        <v>-1.6799999999999999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0" t="s">
        <v>169</v>
      </c>
      <c r="AU120" s="250" t="s">
        <v>81</v>
      </c>
      <c r="AV120" s="14" t="s">
        <v>81</v>
      </c>
      <c r="AW120" s="14" t="s">
        <v>34</v>
      </c>
      <c r="AX120" s="14" t="s">
        <v>72</v>
      </c>
      <c r="AY120" s="250" t="s">
        <v>161</v>
      </c>
    </row>
    <row r="121" s="16" customFormat="1">
      <c r="A121" s="16"/>
      <c r="B121" s="283"/>
      <c r="C121" s="284"/>
      <c r="D121" s="231" t="s">
        <v>169</v>
      </c>
      <c r="E121" s="285" t="s">
        <v>433</v>
      </c>
      <c r="F121" s="286" t="s">
        <v>507</v>
      </c>
      <c r="G121" s="284"/>
      <c r="H121" s="287">
        <v>48.359999999999999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T121" s="293" t="s">
        <v>169</v>
      </c>
      <c r="AU121" s="293" t="s">
        <v>81</v>
      </c>
      <c r="AV121" s="16" t="s">
        <v>104</v>
      </c>
      <c r="AW121" s="16" t="s">
        <v>34</v>
      </c>
      <c r="AX121" s="16" t="s">
        <v>72</v>
      </c>
      <c r="AY121" s="293" t="s">
        <v>161</v>
      </c>
    </row>
    <row r="122" s="15" customFormat="1">
      <c r="A122" s="15"/>
      <c r="B122" s="251"/>
      <c r="C122" s="252"/>
      <c r="D122" s="231" t="s">
        <v>169</v>
      </c>
      <c r="E122" s="253" t="s">
        <v>21</v>
      </c>
      <c r="F122" s="254" t="s">
        <v>172</v>
      </c>
      <c r="G122" s="252"/>
      <c r="H122" s="255">
        <v>48.359999999999999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1" t="s">
        <v>169</v>
      </c>
      <c r="AU122" s="261" t="s">
        <v>81</v>
      </c>
      <c r="AV122" s="15" t="s">
        <v>167</v>
      </c>
      <c r="AW122" s="15" t="s">
        <v>34</v>
      </c>
      <c r="AX122" s="15" t="s">
        <v>79</v>
      </c>
      <c r="AY122" s="261" t="s">
        <v>161</v>
      </c>
    </row>
    <row r="123" s="2" customFormat="1" ht="16.5" customHeight="1">
      <c r="A123" s="41"/>
      <c r="B123" s="42"/>
      <c r="C123" s="216" t="s">
        <v>211</v>
      </c>
      <c r="D123" s="216" t="s">
        <v>163</v>
      </c>
      <c r="E123" s="217" t="s">
        <v>3865</v>
      </c>
      <c r="F123" s="218" t="s">
        <v>3866</v>
      </c>
      <c r="G123" s="219" t="s">
        <v>177</v>
      </c>
      <c r="H123" s="220">
        <v>6.2300000000000004</v>
      </c>
      <c r="I123" s="221"/>
      <c r="J123" s="222">
        <f>ROUND(I123*H123,2)</f>
        <v>0</v>
      </c>
      <c r="K123" s="218" t="s">
        <v>21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167</v>
      </c>
      <c r="AT123" s="227" t="s">
        <v>163</v>
      </c>
      <c r="AU123" s="227" t="s">
        <v>81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167</v>
      </c>
      <c r="BM123" s="227" t="s">
        <v>3867</v>
      </c>
    </row>
    <row r="124" s="14" customFormat="1">
      <c r="A124" s="14"/>
      <c r="B124" s="240"/>
      <c r="C124" s="241"/>
      <c r="D124" s="231" t="s">
        <v>169</v>
      </c>
      <c r="E124" s="242" t="s">
        <v>21</v>
      </c>
      <c r="F124" s="243" t="s">
        <v>3868</v>
      </c>
      <c r="G124" s="241"/>
      <c r="H124" s="244">
        <v>6.2300000000000004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0" t="s">
        <v>169</v>
      </c>
      <c r="AU124" s="250" t="s">
        <v>81</v>
      </c>
      <c r="AV124" s="14" t="s">
        <v>81</v>
      </c>
      <c r="AW124" s="14" t="s">
        <v>34</v>
      </c>
      <c r="AX124" s="14" t="s">
        <v>72</v>
      </c>
      <c r="AY124" s="250" t="s">
        <v>161</v>
      </c>
    </row>
    <row r="125" s="15" customFormat="1">
      <c r="A125" s="15"/>
      <c r="B125" s="251"/>
      <c r="C125" s="252"/>
      <c r="D125" s="231" t="s">
        <v>169</v>
      </c>
      <c r="E125" s="253" t="s">
        <v>21</v>
      </c>
      <c r="F125" s="254" t="s">
        <v>172</v>
      </c>
      <c r="G125" s="252"/>
      <c r="H125" s="255">
        <v>6.2300000000000004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1" t="s">
        <v>169</v>
      </c>
      <c r="AU125" s="261" t="s">
        <v>81</v>
      </c>
      <c r="AV125" s="15" t="s">
        <v>167</v>
      </c>
      <c r="AW125" s="15" t="s">
        <v>34</v>
      </c>
      <c r="AX125" s="15" t="s">
        <v>79</v>
      </c>
      <c r="AY125" s="261" t="s">
        <v>161</v>
      </c>
    </row>
    <row r="126" s="2" customFormat="1" ht="24.15" customHeight="1">
      <c r="A126" s="41"/>
      <c r="B126" s="42"/>
      <c r="C126" s="216" t="s">
        <v>216</v>
      </c>
      <c r="D126" s="216" t="s">
        <v>163</v>
      </c>
      <c r="E126" s="217" t="s">
        <v>3869</v>
      </c>
      <c r="F126" s="218" t="s">
        <v>3870</v>
      </c>
      <c r="G126" s="219" t="s">
        <v>166</v>
      </c>
      <c r="H126" s="220">
        <v>62.299999999999997</v>
      </c>
      <c r="I126" s="221"/>
      <c r="J126" s="222">
        <f>ROUND(I126*H126,2)</f>
        <v>0</v>
      </c>
      <c r="K126" s="218" t="s">
        <v>178</v>
      </c>
      <c r="L126" s="47"/>
      <c r="M126" s="223" t="s">
        <v>21</v>
      </c>
      <c r="N126" s="224" t="s">
        <v>43</v>
      </c>
      <c r="O126" s="87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7" t="s">
        <v>167</v>
      </c>
      <c r="AT126" s="227" t="s">
        <v>163</v>
      </c>
      <c r="AU126" s="227" t="s">
        <v>81</v>
      </c>
      <c r="AY126" s="20" t="s">
        <v>161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20" t="s">
        <v>79</v>
      </c>
      <c r="BK126" s="228">
        <f>ROUND(I126*H126,2)</f>
        <v>0</v>
      </c>
      <c r="BL126" s="20" t="s">
        <v>167</v>
      </c>
      <c r="BM126" s="227" t="s">
        <v>3871</v>
      </c>
    </row>
    <row r="127" s="2" customFormat="1">
      <c r="A127" s="41"/>
      <c r="B127" s="42"/>
      <c r="C127" s="43"/>
      <c r="D127" s="262" t="s">
        <v>180</v>
      </c>
      <c r="E127" s="43"/>
      <c r="F127" s="263" t="s">
        <v>3872</v>
      </c>
      <c r="G127" s="43"/>
      <c r="H127" s="43"/>
      <c r="I127" s="264"/>
      <c r="J127" s="43"/>
      <c r="K127" s="43"/>
      <c r="L127" s="47"/>
      <c r="M127" s="265"/>
      <c r="N127" s="266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180</v>
      </c>
      <c r="AU127" s="20" t="s">
        <v>81</v>
      </c>
    </row>
    <row r="128" s="14" customFormat="1">
      <c r="A128" s="14"/>
      <c r="B128" s="240"/>
      <c r="C128" s="241"/>
      <c r="D128" s="231" t="s">
        <v>169</v>
      </c>
      <c r="E128" s="242" t="s">
        <v>21</v>
      </c>
      <c r="F128" s="243" t="s">
        <v>3873</v>
      </c>
      <c r="G128" s="241"/>
      <c r="H128" s="244">
        <v>62.299999999999997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0" t="s">
        <v>169</v>
      </c>
      <c r="AU128" s="250" t="s">
        <v>81</v>
      </c>
      <c r="AV128" s="14" t="s">
        <v>81</v>
      </c>
      <c r="AW128" s="14" t="s">
        <v>34</v>
      </c>
      <c r="AX128" s="14" t="s">
        <v>72</v>
      </c>
      <c r="AY128" s="250" t="s">
        <v>161</v>
      </c>
    </row>
    <row r="129" s="15" customFormat="1">
      <c r="A129" s="15"/>
      <c r="B129" s="251"/>
      <c r="C129" s="252"/>
      <c r="D129" s="231" t="s">
        <v>169</v>
      </c>
      <c r="E129" s="253" t="s">
        <v>21</v>
      </c>
      <c r="F129" s="254" t="s">
        <v>172</v>
      </c>
      <c r="G129" s="252"/>
      <c r="H129" s="255">
        <v>62.299999999999997</v>
      </c>
      <c r="I129" s="256"/>
      <c r="J129" s="252"/>
      <c r="K129" s="252"/>
      <c r="L129" s="257"/>
      <c r="M129" s="258"/>
      <c r="N129" s="259"/>
      <c r="O129" s="259"/>
      <c r="P129" s="259"/>
      <c r="Q129" s="259"/>
      <c r="R129" s="259"/>
      <c r="S129" s="259"/>
      <c r="T129" s="260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1" t="s">
        <v>169</v>
      </c>
      <c r="AU129" s="261" t="s">
        <v>81</v>
      </c>
      <c r="AV129" s="15" t="s">
        <v>167</v>
      </c>
      <c r="AW129" s="15" t="s">
        <v>34</v>
      </c>
      <c r="AX129" s="15" t="s">
        <v>79</v>
      </c>
      <c r="AY129" s="261" t="s">
        <v>161</v>
      </c>
    </row>
    <row r="130" s="2" customFormat="1" ht="16.5" customHeight="1">
      <c r="A130" s="41"/>
      <c r="B130" s="42"/>
      <c r="C130" s="273" t="s">
        <v>223</v>
      </c>
      <c r="D130" s="273" t="s">
        <v>479</v>
      </c>
      <c r="E130" s="274" t="s">
        <v>3874</v>
      </c>
      <c r="F130" s="275" t="s">
        <v>3875</v>
      </c>
      <c r="G130" s="276" t="s">
        <v>2464</v>
      </c>
      <c r="H130" s="277">
        <v>1.5580000000000001</v>
      </c>
      <c r="I130" s="278"/>
      <c r="J130" s="279">
        <f>ROUND(I130*H130,2)</f>
        <v>0</v>
      </c>
      <c r="K130" s="275" t="s">
        <v>178</v>
      </c>
      <c r="L130" s="280"/>
      <c r="M130" s="281" t="s">
        <v>21</v>
      </c>
      <c r="N130" s="282" t="s">
        <v>43</v>
      </c>
      <c r="O130" s="87"/>
      <c r="P130" s="225">
        <f>O130*H130</f>
        <v>0</v>
      </c>
      <c r="Q130" s="225">
        <v>0.001</v>
      </c>
      <c r="R130" s="225">
        <f>Q130*H130</f>
        <v>0.0015580000000000001</v>
      </c>
      <c r="S130" s="225">
        <v>0</v>
      </c>
      <c r="T130" s="226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7" t="s">
        <v>223</v>
      </c>
      <c r="AT130" s="227" t="s">
        <v>479</v>
      </c>
      <c r="AU130" s="227" t="s">
        <v>81</v>
      </c>
      <c r="AY130" s="20" t="s">
        <v>161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20" t="s">
        <v>79</v>
      </c>
      <c r="BK130" s="228">
        <f>ROUND(I130*H130,2)</f>
        <v>0</v>
      </c>
      <c r="BL130" s="20" t="s">
        <v>167</v>
      </c>
      <c r="BM130" s="227" t="s">
        <v>3876</v>
      </c>
    </row>
    <row r="131" s="14" customFormat="1">
      <c r="A131" s="14"/>
      <c r="B131" s="240"/>
      <c r="C131" s="241"/>
      <c r="D131" s="231" t="s">
        <v>169</v>
      </c>
      <c r="E131" s="242" t="s">
        <v>21</v>
      </c>
      <c r="F131" s="243" t="s">
        <v>3877</v>
      </c>
      <c r="G131" s="241"/>
      <c r="H131" s="244">
        <v>1.5580000000000001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0" t="s">
        <v>169</v>
      </c>
      <c r="AU131" s="250" t="s">
        <v>81</v>
      </c>
      <c r="AV131" s="14" t="s">
        <v>81</v>
      </c>
      <c r="AW131" s="14" t="s">
        <v>34</v>
      </c>
      <c r="AX131" s="14" t="s">
        <v>72</v>
      </c>
      <c r="AY131" s="250" t="s">
        <v>161</v>
      </c>
    </row>
    <row r="132" s="15" customFormat="1">
      <c r="A132" s="15"/>
      <c r="B132" s="251"/>
      <c r="C132" s="252"/>
      <c r="D132" s="231" t="s">
        <v>169</v>
      </c>
      <c r="E132" s="253" t="s">
        <v>21</v>
      </c>
      <c r="F132" s="254" t="s">
        <v>172</v>
      </c>
      <c r="G132" s="252"/>
      <c r="H132" s="255">
        <v>1.5580000000000001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1" t="s">
        <v>169</v>
      </c>
      <c r="AU132" s="261" t="s">
        <v>81</v>
      </c>
      <c r="AV132" s="15" t="s">
        <v>167</v>
      </c>
      <c r="AW132" s="15" t="s">
        <v>34</v>
      </c>
      <c r="AX132" s="15" t="s">
        <v>79</v>
      </c>
      <c r="AY132" s="261" t="s">
        <v>161</v>
      </c>
    </row>
    <row r="133" s="2" customFormat="1" ht="21.75" customHeight="1">
      <c r="A133" s="41"/>
      <c r="B133" s="42"/>
      <c r="C133" s="216" t="s">
        <v>173</v>
      </c>
      <c r="D133" s="216" t="s">
        <v>163</v>
      </c>
      <c r="E133" s="217" t="s">
        <v>3878</v>
      </c>
      <c r="F133" s="218" t="s">
        <v>3879</v>
      </c>
      <c r="G133" s="219" t="s">
        <v>166</v>
      </c>
      <c r="H133" s="220">
        <v>68.200000000000003</v>
      </c>
      <c r="I133" s="221"/>
      <c r="J133" s="222">
        <f>ROUND(I133*H133,2)</f>
        <v>0</v>
      </c>
      <c r="K133" s="218" t="s">
        <v>178</v>
      </c>
      <c r="L133" s="47"/>
      <c r="M133" s="223" t="s">
        <v>21</v>
      </c>
      <c r="N133" s="224" t="s">
        <v>43</v>
      </c>
      <c r="O133" s="87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7" t="s">
        <v>167</v>
      </c>
      <c r="AT133" s="227" t="s">
        <v>163</v>
      </c>
      <c r="AU133" s="227" t="s">
        <v>81</v>
      </c>
      <c r="AY133" s="20" t="s">
        <v>161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20" t="s">
        <v>79</v>
      </c>
      <c r="BK133" s="228">
        <f>ROUND(I133*H133,2)</f>
        <v>0</v>
      </c>
      <c r="BL133" s="20" t="s">
        <v>167</v>
      </c>
      <c r="BM133" s="227" t="s">
        <v>3880</v>
      </c>
    </row>
    <row r="134" s="2" customFormat="1">
      <c r="A134" s="41"/>
      <c r="B134" s="42"/>
      <c r="C134" s="43"/>
      <c r="D134" s="262" t="s">
        <v>180</v>
      </c>
      <c r="E134" s="43"/>
      <c r="F134" s="263" t="s">
        <v>3881</v>
      </c>
      <c r="G134" s="43"/>
      <c r="H134" s="43"/>
      <c r="I134" s="264"/>
      <c r="J134" s="43"/>
      <c r="K134" s="43"/>
      <c r="L134" s="47"/>
      <c r="M134" s="265"/>
      <c r="N134" s="266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180</v>
      </c>
      <c r="AU134" s="20" t="s">
        <v>81</v>
      </c>
    </row>
    <row r="135" s="14" customFormat="1">
      <c r="A135" s="14"/>
      <c r="B135" s="240"/>
      <c r="C135" s="241"/>
      <c r="D135" s="231" t="s">
        <v>169</v>
      </c>
      <c r="E135" s="242" t="s">
        <v>21</v>
      </c>
      <c r="F135" s="243" t="s">
        <v>3844</v>
      </c>
      <c r="G135" s="241"/>
      <c r="H135" s="244">
        <v>68.200000000000003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0" t="s">
        <v>169</v>
      </c>
      <c r="AU135" s="250" t="s">
        <v>81</v>
      </c>
      <c r="AV135" s="14" t="s">
        <v>81</v>
      </c>
      <c r="AW135" s="14" t="s">
        <v>34</v>
      </c>
      <c r="AX135" s="14" t="s">
        <v>72</v>
      </c>
      <c r="AY135" s="250" t="s">
        <v>161</v>
      </c>
    </row>
    <row r="136" s="15" customFormat="1">
      <c r="A136" s="15"/>
      <c r="B136" s="251"/>
      <c r="C136" s="252"/>
      <c r="D136" s="231" t="s">
        <v>169</v>
      </c>
      <c r="E136" s="253" t="s">
        <v>21</v>
      </c>
      <c r="F136" s="254" t="s">
        <v>172</v>
      </c>
      <c r="G136" s="252"/>
      <c r="H136" s="255">
        <v>68.200000000000003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1" t="s">
        <v>169</v>
      </c>
      <c r="AU136" s="261" t="s">
        <v>81</v>
      </c>
      <c r="AV136" s="15" t="s">
        <v>167</v>
      </c>
      <c r="AW136" s="15" t="s">
        <v>34</v>
      </c>
      <c r="AX136" s="15" t="s">
        <v>79</v>
      </c>
      <c r="AY136" s="261" t="s">
        <v>161</v>
      </c>
    </row>
    <row r="137" s="2" customFormat="1" ht="21.75" customHeight="1">
      <c r="A137" s="41"/>
      <c r="B137" s="42"/>
      <c r="C137" s="216" t="s">
        <v>234</v>
      </c>
      <c r="D137" s="216" t="s">
        <v>163</v>
      </c>
      <c r="E137" s="217" t="s">
        <v>3882</v>
      </c>
      <c r="F137" s="218" t="s">
        <v>3883</v>
      </c>
      <c r="G137" s="219" t="s">
        <v>166</v>
      </c>
      <c r="H137" s="220">
        <v>62.299999999999997</v>
      </c>
      <c r="I137" s="221"/>
      <c r="J137" s="222">
        <f>ROUND(I137*H137,2)</f>
        <v>0</v>
      </c>
      <c r="K137" s="218" t="s">
        <v>178</v>
      </c>
      <c r="L137" s="47"/>
      <c r="M137" s="223" t="s">
        <v>21</v>
      </c>
      <c r="N137" s="224" t="s">
        <v>43</v>
      </c>
      <c r="O137" s="87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7" t="s">
        <v>167</v>
      </c>
      <c r="AT137" s="227" t="s">
        <v>163</v>
      </c>
      <c r="AU137" s="227" t="s">
        <v>81</v>
      </c>
      <c r="AY137" s="20" t="s">
        <v>161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20" t="s">
        <v>79</v>
      </c>
      <c r="BK137" s="228">
        <f>ROUND(I137*H137,2)</f>
        <v>0</v>
      </c>
      <c r="BL137" s="20" t="s">
        <v>167</v>
      </c>
      <c r="BM137" s="227" t="s">
        <v>3884</v>
      </c>
    </row>
    <row r="138" s="2" customFormat="1">
      <c r="A138" s="41"/>
      <c r="B138" s="42"/>
      <c r="C138" s="43"/>
      <c r="D138" s="262" t="s">
        <v>180</v>
      </c>
      <c r="E138" s="43"/>
      <c r="F138" s="263" t="s">
        <v>3885</v>
      </c>
      <c r="G138" s="43"/>
      <c r="H138" s="43"/>
      <c r="I138" s="264"/>
      <c r="J138" s="43"/>
      <c r="K138" s="43"/>
      <c r="L138" s="47"/>
      <c r="M138" s="265"/>
      <c r="N138" s="266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180</v>
      </c>
      <c r="AU138" s="20" t="s">
        <v>81</v>
      </c>
    </row>
    <row r="139" s="14" customFormat="1">
      <c r="A139" s="14"/>
      <c r="B139" s="240"/>
      <c r="C139" s="241"/>
      <c r="D139" s="231" t="s">
        <v>169</v>
      </c>
      <c r="E139" s="242" t="s">
        <v>21</v>
      </c>
      <c r="F139" s="243" t="s">
        <v>3873</v>
      </c>
      <c r="G139" s="241"/>
      <c r="H139" s="244">
        <v>62.299999999999997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0" t="s">
        <v>169</v>
      </c>
      <c r="AU139" s="250" t="s">
        <v>81</v>
      </c>
      <c r="AV139" s="14" t="s">
        <v>81</v>
      </c>
      <c r="AW139" s="14" t="s">
        <v>34</v>
      </c>
      <c r="AX139" s="14" t="s">
        <v>72</v>
      </c>
      <c r="AY139" s="250" t="s">
        <v>161</v>
      </c>
    </row>
    <row r="140" s="15" customFormat="1">
      <c r="A140" s="15"/>
      <c r="B140" s="251"/>
      <c r="C140" s="252"/>
      <c r="D140" s="231" t="s">
        <v>169</v>
      </c>
      <c r="E140" s="253" t="s">
        <v>21</v>
      </c>
      <c r="F140" s="254" t="s">
        <v>172</v>
      </c>
      <c r="G140" s="252"/>
      <c r="H140" s="255">
        <v>62.299999999999997</v>
      </c>
      <c r="I140" s="256"/>
      <c r="J140" s="252"/>
      <c r="K140" s="252"/>
      <c r="L140" s="257"/>
      <c r="M140" s="258"/>
      <c r="N140" s="259"/>
      <c r="O140" s="259"/>
      <c r="P140" s="259"/>
      <c r="Q140" s="259"/>
      <c r="R140" s="259"/>
      <c r="S140" s="259"/>
      <c r="T140" s="260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1" t="s">
        <v>169</v>
      </c>
      <c r="AU140" s="261" t="s">
        <v>81</v>
      </c>
      <c r="AV140" s="15" t="s">
        <v>167</v>
      </c>
      <c r="AW140" s="15" t="s">
        <v>34</v>
      </c>
      <c r="AX140" s="15" t="s">
        <v>79</v>
      </c>
      <c r="AY140" s="261" t="s">
        <v>161</v>
      </c>
    </row>
    <row r="141" s="2" customFormat="1" ht="16.5" customHeight="1">
      <c r="A141" s="41"/>
      <c r="B141" s="42"/>
      <c r="C141" s="216" t="s">
        <v>246</v>
      </c>
      <c r="D141" s="216" t="s">
        <v>163</v>
      </c>
      <c r="E141" s="217" t="s">
        <v>3886</v>
      </c>
      <c r="F141" s="218" t="s">
        <v>3887</v>
      </c>
      <c r="G141" s="219" t="s">
        <v>166</v>
      </c>
      <c r="H141" s="220">
        <v>62.299999999999997</v>
      </c>
      <c r="I141" s="221"/>
      <c r="J141" s="222">
        <f>ROUND(I141*H141,2)</f>
        <v>0</v>
      </c>
      <c r="K141" s="218" t="s">
        <v>21</v>
      </c>
      <c r="L141" s="47"/>
      <c r="M141" s="223" t="s">
        <v>21</v>
      </c>
      <c r="N141" s="224" t="s">
        <v>43</v>
      </c>
      <c r="O141" s="87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7" t="s">
        <v>167</v>
      </c>
      <c r="AT141" s="227" t="s">
        <v>163</v>
      </c>
      <c r="AU141" s="227" t="s">
        <v>81</v>
      </c>
      <c r="AY141" s="20" t="s">
        <v>161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20" t="s">
        <v>79</v>
      </c>
      <c r="BK141" s="228">
        <f>ROUND(I141*H141,2)</f>
        <v>0</v>
      </c>
      <c r="BL141" s="20" t="s">
        <v>167</v>
      </c>
      <c r="BM141" s="227" t="s">
        <v>3888</v>
      </c>
    </row>
    <row r="142" s="14" customFormat="1">
      <c r="A142" s="14"/>
      <c r="B142" s="240"/>
      <c r="C142" s="241"/>
      <c r="D142" s="231" t="s">
        <v>169</v>
      </c>
      <c r="E142" s="242" t="s">
        <v>21</v>
      </c>
      <c r="F142" s="243" t="s">
        <v>3873</v>
      </c>
      <c r="G142" s="241"/>
      <c r="H142" s="244">
        <v>62.299999999999997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0" t="s">
        <v>169</v>
      </c>
      <c r="AU142" s="250" t="s">
        <v>81</v>
      </c>
      <c r="AV142" s="14" t="s">
        <v>81</v>
      </c>
      <c r="AW142" s="14" t="s">
        <v>34</v>
      </c>
      <c r="AX142" s="14" t="s">
        <v>72</v>
      </c>
      <c r="AY142" s="250" t="s">
        <v>161</v>
      </c>
    </row>
    <row r="143" s="15" customFormat="1">
      <c r="A143" s="15"/>
      <c r="B143" s="251"/>
      <c r="C143" s="252"/>
      <c r="D143" s="231" t="s">
        <v>169</v>
      </c>
      <c r="E143" s="253" t="s">
        <v>21</v>
      </c>
      <c r="F143" s="254" t="s">
        <v>172</v>
      </c>
      <c r="G143" s="252"/>
      <c r="H143" s="255">
        <v>62.299999999999997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1" t="s">
        <v>169</v>
      </c>
      <c r="AU143" s="261" t="s">
        <v>81</v>
      </c>
      <c r="AV143" s="15" t="s">
        <v>167</v>
      </c>
      <c r="AW143" s="15" t="s">
        <v>34</v>
      </c>
      <c r="AX143" s="15" t="s">
        <v>79</v>
      </c>
      <c r="AY143" s="261" t="s">
        <v>161</v>
      </c>
    </row>
    <row r="144" s="12" customFormat="1" ht="22.8" customHeight="1">
      <c r="A144" s="12"/>
      <c r="B144" s="200"/>
      <c r="C144" s="201"/>
      <c r="D144" s="202" t="s">
        <v>71</v>
      </c>
      <c r="E144" s="214" t="s">
        <v>204</v>
      </c>
      <c r="F144" s="214" t="s">
        <v>904</v>
      </c>
      <c r="G144" s="201"/>
      <c r="H144" s="201"/>
      <c r="I144" s="204"/>
      <c r="J144" s="215">
        <f>BK144</f>
        <v>0</v>
      </c>
      <c r="K144" s="201"/>
      <c r="L144" s="206"/>
      <c r="M144" s="207"/>
      <c r="N144" s="208"/>
      <c r="O144" s="208"/>
      <c r="P144" s="209">
        <f>SUM(P145:P172)</f>
        <v>0</v>
      </c>
      <c r="Q144" s="208"/>
      <c r="R144" s="209">
        <f>SUM(R145:R172)</f>
        <v>4.0952160000000006</v>
      </c>
      <c r="S144" s="208"/>
      <c r="T144" s="210">
        <f>SUM(T145:T172)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1" t="s">
        <v>79</v>
      </c>
      <c r="AT144" s="212" t="s">
        <v>71</v>
      </c>
      <c r="AU144" s="212" t="s">
        <v>79</v>
      </c>
      <c r="AY144" s="211" t="s">
        <v>161</v>
      </c>
      <c r="BK144" s="213">
        <f>SUM(BK145:BK172)</f>
        <v>0</v>
      </c>
    </row>
    <row r="145" s="2" customFormat="1" ht="21.75" customHeight="1">
      <c r="A145" s="41"/>
      <c r="B145" s="42"/>
      <c r="C145" s="216" t="s">
        <v>255</v>
      </c>
      <c r="D145" s="216" t="s">
        <v>163</v>
      </c>
      <c r="E145" s="217" t="s">
        <v>3889</v>
      </c>
      <c r="F145" s="218" t="s">
        <v>3890</v>
      </c>
      <c r="G145" s="219" t="s">
        <v>166</v>
      </c>
      <c r="H145" s="220">
        <v>15.183</v>
      </c>
      <c r="I145" s="221"/>
      <c r="J145" s="222">
        <f>ROUND(I145*H145,2)</f>
        <v>0</v>
      </c>
      <c r="K145" s="218" t="s">
        <v>178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167</v>
      </c>
      <c r="AT145" s="227" t="s">
        <v>163</v>
      </c>
      <c r="AU145" s="227" t="s">
        <v>81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167</v>
      </c>
      <c r="BM145" s="227" t="s">
        <v>3891</v>
      </c>
    </row>
    <row r="146" s="2" customFormat="1">
      <c r="A146" s="41"/>
      <c r="B146" s="42"/>
      <c r="C146" s="43"/>
      <c r="D146" s="262" t="s">
        <v>180</v>
      </c>
      <c r="E146" s="43"/>
      <c r="F146" s="263" t="s">
        <v>3892</v>
      </c>
      <c r="G146" s="43"/>
      <c r="H146" s="43"/>
      <c r="I146" s="264"/>
      <c r="J146" s="43"/>
      <c r="K146" s="43"/>
      <c r="L146" s="47"/>
      <c r="M146" s="265"/>
      <c r="N146" s="266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180</v>
      </c>
      <c r="AU146" s="20" t="s">
        <v>81</v>
      </c>
    </row>
    <row r="147" s="2" customFormat="1">
      <c r="A147" s="41"/>
      <c r="B147" s="42"/>
      <c r="C147" s="43"/>
      <c r="D147" s="231" t="s">
        <v>251</v>
      </c>
      <c r="E147" s="43"/>
      <c r="F147" s="267" t="s">
        <v>920</v>
      </c>
      <c r="G147" s="43"/>
      <c r="H147" s="43"/>
      <c r="I147" s="264"/>
      <c r="J147" s="43"/>
      <c r="K147" s="43"/>
      <c r="L147" s="47"/>
      <c r="M147" s="265"/>
      <c r="N147" s="266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251</v>
      </c>
      <c r="AU147" s="20" t="s">
        <v>81</v>
      </c>
    </row>
    <row r="148" s="14" customFormat="1">
      <c r="A148" s="14"/>
      <c r="B148" s="240"/>
      <c r="C148" s="241"/>
      <c r="D148" s="231" t="s">
        <v>169</v>
      </c>
      <c r="E148" s="242" t="s">
        <v>21</v>
      </c>
      <c r="F148" s="243" t="s">
        <v>3893</v>
      </c>
      <c r="G148" s="241"/>
      <c r="H148" s="244">
        <v>7.7069999999999999</v>
      </c>
      <c r="I148" s="245"/>
      <c r="J148" s="241"/>
      <c r="K148" s="241"/>
      <c r="L148" s="246"/>
      <c r="M148" s="247"/>
      <c r="N148" s="248"/>
      <c r="O148" s="248"/>
      <c r="P148" s="248"/>
      <c r="Q148" s="248"/>
      <c r="R148" s="248"/>
      <c r="S148" s="248"/>
      <c r="T148" s="24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0" t="s">
        <v>169</v>
      </c>
      <c r="AU148" s="250" t="s">
        <v>81</v>
      </c>
      <c r="AV148" s="14" t="s">
        <v>81</v>
      </c>
      <c r="AW148" s="14" t="s">
        <v>34</v>
      </c>
      <c r="AX148" s="14" t="s">
        <v>72</v>
      </c>
      <c r="AY148" s="250" t="s">
        <v>161</v>
      </c>
    </row>
    <row r="149" s="14" customFormat="1">
      <c r="A149" s="14"/>
      <c r="B149" s="240"/>
      <c r="C149" s="241"/>
      <c r="D149" s="231" t="s">
        <v>169</v>
      </c>
      <c r="E149" s="242" t="s">
        <v>21</v>
      </c>
      <c r="F149" s="243" t="s">
        <v>3894</v>
      </c>
      <c r="G149" s="241"/>
      <c r="H149" s="244">
        <v>7.476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0" t="s">
        <v>169</v>
      </c>
      <c r="AU149" s="250" t="s">
        <v>81</v>
      </c>
      <c r="AV149" s="14" t="s">
        <v>81</v>
      </c>
      <c r="AW149" s="14" t="s">
        <v>34</v>
      </c>
      <c r="AX149" s="14" t="s">
        <v>72</v>
      </c>
      <c r="AY149" s="250" t="s">
        <v>161</v>
      </c>
    </row>
    <row r="150" s="15" customFormat="1">
      <c r="A150" s="15"/>
      <c r="B150" s="251"/>
      <c r="C150" s="252"/>
      <c r="D150" s="231" t="s">
        <v>169</v>
      </c>
      <c r="E150" s="253" t="s">
        <v>21</v>
      </c>
      <c r="F150" s="254" t="s">
        <v>172</v>
      </c>
      <c r="G150" s="252"/>
      <c r="H150" s="255">
        <v>15.183</v>
      </c>
      <c r="I150" s="256"/>
      <c r="J150" s="252"/>
      <c r="K150" s="252"/>
      <c r="L150" s="257"/>
      <c r="M150" s="258"/>
      <c r="N150" s="259"/>
      <c r="O150" s="259"/>
      <c r="P150" s="259"/>
      <c r="Q150" s="259"/>
      <c r="R150" s="259"/>
      <c r="S150" s="259"/>
      <c r="T150" s="26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1" t="s">
        <v>169</v>
      </c>
      <c r="AU150" s="261" t="s">
        <v>81</v>
      </c>
      <c r="AV150" s="15" t="s">
        <v>167</v>
      </c>
      <c r="AW150" s="15" t="s">
        <v>34</v>
      </c>
      <c r="AX150" s="15" t="s">
        <v>79</v>
      </c>
      <c r="AY150" s="261" t="s">
        <v>161</v>
      </c>
    </row>
    <row r="151" s="2" customFormat="1" ht="21.75" customHeight="1">
      <c r="A151" s="41"/>
      <c r="B151" s="42"/>
      <c r="C151" s="216" t="s">
        <v>260</v>
      </c>
      <c r="D151" s="216" t="s">
        <v>163</v>
      </c>
      <c r="E151" s="217" t="s">
        <v>916</v>
      </c>
      <c r="F151" s="218" t="s">
        <v>917</v>
      </c>
      <c r="G151" s="219" t="s">
        <v>166</v>
      </c>
      <c r="H151" s="220">
        <v>10.122</v>
      </c>
      <c r="I151" s="221"/>
      <c r="J151" s="222">
        <f>ROUND(I151*H151,2)</f>
        <v>0</v>
      </c>
      <c r="K151" s="218" t="s">
        <v>178</v>
      </c>
      <c r="L151" s="47"/>
      <c r="M151" s="223" t="s">
        <v>21</v>
      </c>
      <c r="N151" s="224" t="s">
        <v>43</v>
      </c>
      <c r="O151" s="87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7" t="s">
        <v>167</v>
      </c>
      <c r="AT151" s="227" t="s">
        <v>163</v>
      </c>
      <c r="AU151" s="227" t="s">
        <v>81</v>
      </c>
      <c r="AY151" s="20" t="s">
        <v>161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20" t="s">
        <v>79</v>
      </c>
      <c r="BK151" s="228">
        <f>ROUND(I151*H151,2)</f>
        <v>0</v>
      </c>
      <c r="BL151" s="20" t="s">
        <v>167</v>
      </c>
      <c r="BM151" s="227" t="s">
        <v>3895</v>
      </c>
    </row>
    <row r="152" s="2" customFormat="1">
      <c r="A152" s="41"/>
      <c r="B152" s="42"/>
      <c r="C152" s="43"/>
      <c r="D152" s="262" t="s">
        <v>180</v>
      </c>
      <c r="E152" s="43"/>
      <c r="F152" s="263" t="s">
        <v>919</v>
      </c>
      <c r="G152" s="43"/>
      <c r="H152" s="43"/>
      <c r="I152" s="264"/>
      <c r="J152" s="43"/>
      <c r="K152" s="43"/>
      <c r="L152" s="47"/>
      <c r="M152" s="265"/>
      <c r="N152" s="266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180</v>
      </c>
      <c r="AU152" s="20" t="s">
        <v>81</v>
      </c>
    </row>
    <row r="153" s="2" customFormat="1">
      <c r="A153" s="41"/>
      <c r="B153" s="42"/>
      <c r="C153" s="43"/>
      <c r="D153" s="231" t="s">
        <v>251</v>
      </c>
      <c r="E153" s="43"/>
      <c r="F153" s="267" t="s">
        <v>3896</v>
      </c>
      <c r="G153" s="43"/>
      <c r="H153" s="43"/>
      <c r="I153" s="264"/>
      <c r="J153" s="43"/>
      <c r="K153" s="43"/>
      <c r="L153" s="47"/>
      <c r="M153" s="265"/>
      <c r="N153" s="266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251</v>
      </c>
      <c r="AU153" s="20" t="s">
        <v>81</v>
      </c>
    </row>
    <row r="154" s="14" customFormat="1">
      <c r="A154" s="14"/>
      <c r="B154" s="240"/>
      <c r="C154" s="241"/>
      <c r="D154" s="231" t="s">
        <v>169</v>
      </c>
      <c r="E154" s="242" t="s">
        <v>21</v>
      </c>
      <c r="F154" s="243" t="s">
        <v>3897</v>
      </c>
      <c r="G154" s="241"/>
      <c r="H154" s="244">
        <v>5.1379999999999999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0" t="s">
        <v>169</v>
      </c>
      <c r="AU154" s="250" t="s">
        <v>81</v>
      </c>
      <c r="AV154" s="14" t="s">
        <v>81</v>
      </c>
      <c r="AW154" s="14" t="s">
        <v>34</v>
      </c>
      <c r="AX154" s="14" t="s">
        <v>72</v>
      </c>
      <c r="AY154" s="250" t="s">
        <v>161</v>
      </c>
    </row>
    <row r="155" s="14" customFormat="1">
      <c r="A155" s="14"/>
      <c r="B155" s="240"/>
      <c r="C155" s="241"/>
      <c r="D155" s="231" t="s">
        <v>169</v>
      </c>
      <c r="E155" s="242" t="s">
        <v>21</v>
      </c>
      <c r="F155" s="243" t="s">
        <v>3898</v>
      </c>
      <c r="G155" s="241"/>
      <c r="H155" s="244">
        <v>4.984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0" t="s">
        <v>169</v>
      </c>
      <c r="AU155" s="250" t="s">
        <v>81</v>
      </c>
      <c r="AV155" s="14" t="s">
        <v>81</v>
      </c>
      <c r="AW155" s="14" t="s">
        <v>34</v>
      </c>
      <c r="AX155" s="14" t="s">
        <v>72</v>
      </c>
      <c r="AY155" s="250" t="s">
        <v>161</v>
      </c>
    </row>
    <row r="156" s="15" customFormat="1">
      <c r="A156" s="15"/>
      <c r="B156" s="251"/>
      <c r="C156" s="252"/>
      <c r="D156" s="231" t="s">
        <v>169</v>
      </c>
      <c r="E156" s="253" t="s">
        <v>21</v>
      </c>
      <c r="F156" s="254" t="s">
        <v>172</v>
      </c>
      <c r="G156" s="252"/>
      <c r="H156" s="255">
        <v>10.122</v>
      </c>
      <c r="I156" s="256"/>
      <c r="J156" s="252"/>
      <c r="K156" s="252"/>
      <c r="L156" s="257"/>
      <c r="M156" s="258"/>
      <c r="N156" s="259"/>
      <c r="O156" s="259"/>
      <c r="P156" s="259"/>
      <c r="Q156" s="259"/>
      <c r="R156" s="259"/>
      <c r="S156" s="259"/>
      <c r="T156" s="260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1" t="s">
        <v>169</v>
      </c>
      <c r="AU156" s="261" t="s">
        <v>81</v>
      </c>
      <c r="AV156" s="15" t="s">
        <v>167</v>
      </c>
      <c r="AW156" s="15" t="s">
        <v>34</v>
      </c>
      <c r="AX156" s="15" t="s">
        <v>79</v>
      </c>
      <c r="AY156" s="261" t="s">
        <v>161</v>
      </c>
    </row>
    <row r="157" s="2" customFormat="1" ht="37.8" customHeight="1">
      <c r="A157" s="41"/>
      <c r="B157" s="42"/>
      <c r="C157" s="216" t="s">
        <v>266</v>
      </c>
      <c r="D157" s="216" t="s">
        <v>163</v>
      </c>
      <c r="E157" s="217" t="s">
        <v>3899</v>
      </c>
      <c r="F157" s="218" t="s">
        <v>3900</v>
      </c>
      <c r="G157" s="219" t="s">
        <v>166</v>
      </c>
      <c r="H157" s="220">
        <v>15.183</v>
      </c>
      <c r="I157" s="221"/>
      <c r="J157" s="222">
        <f>ROUND(I157*H157,2)</f>
        <v>0</v>
      </c>
      <c r="K157" s="218" t="s">
        <v>21</v>
      </c>
      <c r="L157" s="47"/>
      <c r="M157" s="223" t="s">
        <v>21</v>
      </c>
      <c r="N157" s="224" t="s">
        <v>43</v>
      </c>
      <c r="O157" s="87"/>
      <c r="P157" s="225">
        <f>O157*H157</f>
        <v>0</v>
      </c>
      <c r="Q157" s="225">
        <v>0.098000000000000004</v>
      </c>
      <c r="R157" s="225">
        <f>Q157*H157</f>
        <v>1.4879340000000001</v>
      </c>
      <c r="S157" s="225">
        <v>0</v>
      </c>
      <c r="T157" s="226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7" t="s">
        <v>167</v>
      </c>
      <c r="AT157" s="227" t="s">
        <v>163</v>
      </c>
      <c r="AU157" s="227" t="s">
        <v>81</v>
      </c>
      <c r="AY157" s="20" t="s">
        <v>161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20" t="s">
        <v>79</v>
      </c>
      <c r="BK157" s="228">
        <f>ROUND(I157*H157,2)</f>
        <v>0</v>
      </c>
      <c r="BL157" s="20" t="s">
        <v>167</v>
      </c>
      <c r="BM157" s="227" t="s">
        <v>3901</v>
      </c>
    </row>
    <row r="158" s="14" customFormat="1">
      <c r="A158" s="14"/>
      <c r="B158" s="240"/>
      <c r="C158" s="241"/>
      <c r="D158" s="231" t="s">
        <v>169</v>
      </c>
      <c r="E158" s="242" t="s">
        <v>21</v>
      </c>
      <c r="F158" s="243" t="s">
        <v>3893</v>
      </c>
      <c r="G158" s="241"/>
      <c r="H158" s="244">
        <v>7.7069999999999999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0" t="s">
        <v>169</v>
      </c>
      <c r="AU158" s="250" t="s">
        <v>81</v>
      </c>
      <c r="AV158" s="14" t="s">
        <v>81</v>
      </c>
      <c r="AW158" s="14" t="s">
        <v>34</v>
      </c>
      <c r="AX158" s="14" t="s">
        <v>72</v>
      </c>
      <c r="AY158" s="250" t="s">
        <v>161</v>
      </c>
    </row>
    <row r="159" s="14" customFormat="1">
      <c r="A159" s="14"/>
      <c r="B159" s="240"/>
      <c r="C159" s="241"/>
      <c r="D159" s="231" t="s">
        <v>169</v>
      </c>
      <c r="E159" s="242" t="s">
        <v>21</v>
      </c>
      <c r="F159" s="243" t="s">
        <v>3894</v>
      </c>
      <c r="G159" s="241"/>
      <c r="H159" s="244">
        <v>7.476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0" t="s">
        <v>169</v>
      </c>
      <c r="AU159" s="250" t="s">
        <v>81</v>
      </c>
      <c r="AV159" s="14" t="s">
        <v>81</v>
      </c>
      <c r="AW159" s="14" t="s">
        <v>34</v>
      </c>
      <c r="AX159" s="14" t="s">
        <v>72</v>
      </c>
      <c r="AY159" s="250" t="s">
        <v>161</v>
      </c>
    </row>
    <row r="160" s="15" customFormat="1">
      <c r="A160" s="15"/>
      <c r="B160" s="251"/>
      <c r="C160" s="252"/>
      <c r="D160" s="231" t="s">
        <v>169</v>
      </c>
      <c r="E160" s="253" t="s">
        <v>21</v>
      </c>
      <c r="F160" s="254" t="s">
        <v>172</v>
      </c>
      <c r="G160" s="252"/>
      <c r="H160" s="255">
        <v>15.183</v>
      </c>
      <c r="I160" s="256"/>
      <c r="J160" s="252"/>
      <c r="K160" s="252"/>
      <c r="L160" s="257"/>
      <c r="M160" s="258"/>
      <c r="N160" s="259"/>
      <c r="O160" s="259"/>
      <c r="P160" s="259"/>
      <c r="Q160" s="259"/>
      <c r="R160" s="259"/>
      <c r="S160" s="259"/>
      <c r="T160" s="26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1" t="s">
        <v>169</v>
      </c>
      <c r="AU160" s="261" t="s">
        <v>81</v>
      </c>
      <c r="AV160" s="15" t="s">
        <v>167</v>
      </c>
      <c r="AW160" s="15" t="s">
        <v>34</v>
      </c>
      <c r="AX160" s="15" t="s">
        <v>79</v>
      </c>
      <c r="AY160" s="261" t="s">
        <v>161</v>
      </c>
    </row>
    <row r="161" s="2" customFormat="1" ht="16.5" customHeight="1">
      <c r="A161" s="41"/>
      <c r="B161" s="42"/>
      <c r="C161" s="273" t="s">
        <v>8</v>
      </c>
      <c r="D161" s="273" t="s">
        <v>479</v>
      </c>
      <c r="E161" s="274" t="s">
        <v>3902</v>
      </c>
      <c r="F161" s="275" t="s">
        <v>3903</v>
      </c>
      <c r="G161" s="276" t="s">
        <v>166</v>
      </c>
      <c r="H161" s="277">
        <v>16.398</v>
      </c>
      <c r="I161" s="278"/>
      <c r="J161" s="279">
        <f>ROUND(I161*H161,2)</f>
        <v>0</v>
      </c>
      <c r="K161" s="275" t="s">
        <v>21</v>
      </c>
      <c r="L161" s="280"/>
      <c r="M161" s="281" t="s">
        <v>21</v>
      </c>
      <c r="N161" s="282" t="s">
        <v>43</v>
      </c>
      <c r="O161" s="87"/>
      <c r="P161" s="225">
        <f>O161*H161</f>
        <v>0</v>
      </c>
      <c r="Q161" s="225">
        <v>0.159</v>
      </c>
      <c r="R161" s="225">
        <f>Q161*H161</f>
        <v>2.6072820000000001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223</v>
      </c>
      <c r="AT161" s="227" t="s">
        <v>479</v>
      </c>
      <c r="AU161" s="227" t="s">
        <v>81</v>
      </c>
      <c r="AY161" s="20" t="s">
        <v>161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79</v>
      </c>
      <c r="BK161" s="228">
        <f>ROUND(I161*H161,2)</f>
        <v>0</v>
      </c>
      <c r="BL161" s="20" t="s">
        <v>167</v>
      </c>
      <c r="BM161" s="227" t="s">
        <v>3904</v>
      </c>
    </row>
    <row r="162" s="14" customFormat="1">
      <c r="A162" s="14"/>
      <c r="B162" s="240"/>
      <c r="C162" s="241"/>
      <c r="D162" s="231" t="s">
        <v>169</v>
      </c>
      <c r="E162" s="242" t="s">
        <v>21</v>
      </c>
      <c r="F162" s="243" t="s">
        <v>3905</v>
      </c>
      <c r="G162" s="241"/>
      <c r="H162" s="244">
        <v>8.3239999999999998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0" t="s">
        <v>169</v>
      </c>
      <c r="AU162" s="250" t="s">
        <v>81</v>
      </c>
      <c r="AV162" s="14" t="s">
        <v>81</v>
      </c>
      <c r="AW162" s="14" t="s">
        <v>34</v>
      </c>
      <c r="AX162" s="14" t="s">
        <v>72</v>
      </c>
      <c r="AY162" s="250" t="s">
        <v>161</v>
      </c>
    </row>
    <row r="163" s="14" customFormat="1">
      <c r="A163" s="14"/>
      <c r="B163" s="240"/>
      <c r="C163" s="241"/>
      <c r="D163" s="231" t="s">
        <v>169</v>
      </c>
      <c r="E163" s="242" t="s">
        <v>21</v>
      </c>
      <c r="F163" s="243" t="s">
        <v>3906</v>
      </c>
      <c r="G163" s="241"/>
      <c r="H163" s="244">
        <v>8.0739999999999998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0" t="s">
        <v>169</v>
      </c>
      <c r="AU163" s="250" t="s">
        <v>81</v>
      </c>
      <c r="AV163" s="14" t="s">
        <v>81</v>
      </c>
      <c r="AW163" s="14" t="s">
        <v>34</v>
      </c>
      <c r="AX163" s="14" t="s">
        <v>72</v>
      </c>
      <c r="AY163" s="250" t="s">
        <v>161</v>
      </c>
    </row>
    <row r="164" s="15" customFormat="1">
      <c r="A164" s="15"/>
      <c r="B164" s="251"/>
      <c r="C164" s="252"/>
      <c r="D164" s="231" t="s">
        <v>169</v>
      </c>
      <c r="E164" s="253" t="s">
        <v>21</v>
      </c>
      <c r="F164" s="254" t="s">
        <v>172</v>
      </c>
      <c r="G164" s="252"/>
      <c r="H164" s="255">
        <v>16.398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1" t="s">
        <v>169</v>
      </c>
      <c r="AU164" s="261" t="s">
        <v>81</v>
      </c>
      <c r="AV164" s="15" t="s">
        <v>167</v>
      </c>
      <c r="AW164" s="15" t="s">
        <v>34</v>
      </c>
      <c r="AX164" s="15" t="s">
        <v>79</v>
      </c>
      <c r="AY164" s="261" t="s">
        <v>161</v>
      </c>
    </row>
    <row r="165" s="2" customFormat="1" ht="16.5" customHeight="1">
      <c r="A165" s="41"/>
      <c r="B165" s="42"/>
      <c r="C165" s="216" t="s">
        <v>276</v>
      </c>
      <c r="D165" s="216" t="s">
        <v>163</v>
      </c>
      <c r="E165" s="217" t="s">
        <v>3907</v>
      </c>
      <c r="F165" s="218" t="s">
        <v>3908</v>
      </c>
      <c r="G165" s="219" t="s">
        <v>166</v>
      </c>
      <c r="H165" s="220">
        <v>15.183</v>
      </c>
      <c r="I165" s="221"/>
      <c r="J165" s="222">
        <f>ROUND(I165*H165,2)</f>
        <v>0</v>
      </c>
      <c r="K165" s="218" t="s">
        <v>21</v>
      </c>
      <c r="L165" s="47"/>
      <c r="M165" s="223" t="s">
        <v>21</v>
      </c>
      <c r="N165" s="224" t="s">
        <v>43</v>
      </c>
      <c r="O165" s="87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7" t="s">
        <v>167</v>
      </c>
      <c r="AT165" s="227" t="s">
        <v>163</v>
      </c>
      <c r="AU165" s="227" t="s">
        <v>81</v>
      </c>
      <c r="AY165" s="20" t="s">
        <v>161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20" t="s">
        <v>79</v>
      </c>
      <c r="BK165" s="228">
        <f>ROUND(I165*H165,2)</f>
        <v>0</v>
      </c>
      <c r="BL165" s="20" t="s">
        <v>167</v>
      </c>
      <c r="BM165" s="227" t="s">
        <v>3909</v>
      </c>
    </row>
    <row r="166" s="14" customFormat="1">
      <c r="A166" s="14"/>
      <c r="B166" s="240"/>
      <c r="C166" s="241"/>
      <c r="D166" s="231" t="s">
        <v>169</v>
      </c>
      <c r="E166" s="242" t="s">
        <v>21</v>
      </c>
      <c r="F166" s="243" t="s">
        <v>3893</v>
      </c>
      <c r="G166" s="241"/>
      <c r="H166" s="244">
        <v>7.7069999999999999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0" t="s">
        <v>169</v>
      </c>
      <c r="AU166" s="250" t="s">
        <v>81</v>
      </c>
      <c r="AV166" s="14" t="s">
        <v>81</v>
      </c>
      <c r="AW166" s="14" t="s">
        <v>34</v>
      </c>
      <c r="AX166" s="14" t="s">
        <v>72</v>
      </c>
      <c r="AY166" s="250" t="s">
        <v>161</v>
      </c>
    </row>
    <row r="167" s="14" customFormat="1">
      <c r="A167" s="14"/>
      <c r="B167" s="240"/>
      <c r="C167" s="241"/>
      <c r="D167" s="231" t="s">
        <v>169</v>
      </c>
      <c r="E167" s="242" t="s">
        <v>21</v>
      </c>
      <c r="F167" s="243" t="s">
        <v>3894</v>
      </c>
      <c r="G167" s="241"/>
      <c r="H167" s="244">
        <v>7.476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0" t="s">
        <v>169</v>
      </c>
      <c r="AU167" s="250" t="s">
        <v>81</v>
      </c>
      <c r="AV167" s="14" t="s">
        <v>81</v>
      </c>
      <c r="AW167" s="14" t="s">
        <v>34</v>
      </c>
      <c r="AX167" s="14" t="s">
        <v>72</v>
      </c>
      <c r="AY167" s="250" t="s">
        <v>161</v>
      </c>
    </row>
    <row r="168" s="15" customFormat="1">
      <c r="A168" s="15"/>
      <c r="B168" s="251"/>
      <c r="C168" s="252"/>
      <c r="D168" s="231" t="s">
        <v>169</v>
      </c>
      <c r="E168" s="253" t="s">
        <v>21</v>
      </c>
      <c r="F168" s="254" t="s">
        <v>172</v>
      </c>
      <c r="G168" s="252"/>
      <c r="H168" s="255">
        <v>15.183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1" t="s">
        <v>169</v>
      </c>
      <c r="AU168" s="261" t="s">
        <v>81</v>
      </c>
      <c r="AV168" s="15" t="s">
        <v>167</v>
      </c>
      <c r="AW168" s="15" t="s">
        <v>34</v>
      </c>
      <c r="AX168" s="15" t="s">
        <v>79</v>
      </c>
      <c r="AY168" s="261" t="s">
        <v>161</v>
      </c>
    </row>
    <row r="169" s="2" customFormat="1" ht="16.5" customHeight="1">
      <c r="A169" s="41"/>
      <c r="B169" s="42"/>
      <c r="C169" s="216" t="s">
        <v>283</v>
      </c>
      <c r="D169" s="216" t="s">
        <v>163</v>
      </c>
      <c r="E169" s="217" t="s">
        <v>3910</v>
      </c>
      <c r="F169" s="218" t="s">
        <v>3911</v>
      </c>
      <c r="G169" s="219" t="s">
        <v>166</v>
      </c>
      <c r="H169" s="220">
        <v>15.183</v>
      </c>
      <c r="I169" s="221"/>
      <c r="J169" s="222">
        <f>ROUND(I169*H169,2)</f>
        <v>0</v>
      </c>
      <c r="K169" s="218" t="s">
        <v>21</v>
      </c>
      <c r="L169" s="47"/>
      <c r="M169" s="223" t="s">
        <v>21</v>
      </c>
      <c r="N169" s="224" t="s">
        <v>43</v>
      </c>
      <c r="O169" s="87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7" t="s">
        <v>167</v>
      </c>
      <c r="AT169" s="227" t="s">
        <v>163</v>
      </c>
      <c r="AU169" s="227" t="s">
        <v>81</v>
      </c>
      <c r="AY169" s="20" t="s">
        <v>161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20" t="s">
        <v>79</v>
      </c>
      <c r="BK169" s="228">
        <f>ROUND(I169*H169,2)</f>
        <v>0</v>
      </c>
      <c r="BL169" s="20" t="s">
        <v>167</v>
      </c>
      <c r="BM169" s="227" t="s">
        <v>3912</v>
      </c>
    </row>
    <row r="170" s="14" customFormat="1">
      <c r="A170" s="14"/>
      <c r="B170" s="240"/>
      <c r="C170" s="241"/>
      <c r="D170" s="231" t="s">
        <v>169</v>
      </c>
      <c r="E170" s="242" t="s">
        <v>21</v>
      </c>
      <c r="F170" s="243" t="s">
        <v>3893</v>
      </c>
      <c r="G170" s="241"/>
      <c r="H170" s="244">
        <v>7.7069999999999999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0" t="s">
        <v>169</v>
      </c>
      <c r="AU170" s="250" t="s">
        <v>81</v>
      </c>
      <c r="AV170" s="14" t="s">
        <v>81</v>
      </c>
      <c r="AW170" s="14" t="s">
        <v>34</v>
      </c>
      <c r="AX170" s="14" t="s">
        <v>72</v>
      </c>
      <c r="AY170" s="250" t="s">
        <v>161</v>
      </c>
    </row>
    <row r="171" s="14" customFormat="1">
      <c r="A171" s="14"/>
      <c r="B171" s="240"/>
      <c r="C171" s="241"/>
      <c r="D171" s="231" t="s">
        <v>169</v>
      </c>
      <c r="E171" s="242" t="s">
        <v>21</v>
      </c>
      <c r="F171" s="243" t="s">
        <v>3894</v>
      </c>
      <c r="G171" s="241"/>
      <c r="H171" s="244">
        <v>7.476</v>
      </c>
      <c r="I171" s="245"/>
      <c r="J171" s="241"/>
      <c r="K171" s="241"/>
      <c r="L171" s="246"/>
      <c r="M171" s="247"/>
      <c r="N171" s="248"/>
      <c r="O171" s="248"/>
      <c r="P171" s="248"/>
      <c r="Q171" s="248"/>
      <c r="R171" s="248"/>
      <c r="S171" s="248"/>
      <c r="T171" s="24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0" t="s">
        <v>169</v>
      </c>
      <c r="AU171" s="250" t="s">
        <v>81</v>
      </c>
      <c r="AV171" s="14" t="s">
        <v>81</v>
      </c>
      <c r="AW171" s="14" t="s">
        <v>34</v>
      </c>
      <c r="AX171" s="14" t="s">
        <v>72</v>
      </c>
      <c r="AY171" s="250" t="s">
        <v>161</v>
      </c>
    </row>
    <row r="172" s="15" customFormat="1">
      <c r="A172" s="15"/>
      <c r="B172" s="251"/>
      <c r="C172" s="252"/>
      <c r="D172" s="231" t="s">
        <v>169</v>
      </c>
      <c r="E172" s="253" t="s">
        <v>21</v>
      </c>
      <c r="F172" s="254" t="s">
        <v>172</v>
      </c>
      <c r="G172" s="252"/>
      <c r="H172" s="255">
        <v>15.183</v>
      </c>
      <c r="I172" s="256"/>
      <c r="J172" s="252"/>
      <c r="K172" s="252"/>
      <c r="L172" s="257"/>
      <c r="M172" s="258"/>
      <c r="N172" s="259"/>
      <c r="O172" s="259"/>
      <c r="P172" s="259"/>
      <c r="Q172" s="259"/>
      <c r="R172" s="259"/>
      <c r="S172" s="259"/>
      <c r="T172" s="26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1" t="s">
        <v>169</v>
      </c>
      <c r="AU172" s="261" t="s">
        <v>81</v>
      </c>
      <c r="AV172" s="15" t="s">
        <v>167</v>
      </c>
      <c r="AW172" s="15" t="s">
        <v>34</v>
      </c>
      <c r="AX172" s="15" t="s">
        <v>79</v>
      </c>
      <c r="AY172" s="261" t="s">
        <v>161</v>
      </c>
    </row>
    <row r="173" s="12" customFormat="1" ht="22.8" customHeight="1">
      <c r="A173" s="12"/>
      <c r="B173" s="200"/>
      <c r="C173" s="201"/>
      <c r="D173" s="202" t="s">
        <v>71</v>
      </c>
      <c r="E173" s="214" t="s">
        <v>173</v>
      </c>
      <c r="F173" s="214" t="s">
        <v>174</v>
      </c>
      <c r="G173" s="201"/>
      <c r="H173" s="201"/>
      <c r="I173" s="204"/>
      <c r="J173" s="215">
        <f>BK173</f>
        <v>0</v>
      </c>
      <c r="K173" s="201"/>
      <c r="L173" s="206"/>
      <c r="M173" s="207"/>
      <c r="N173" s="208"/>
      <c r="O173" s="208"/>
      <c r="P173" s="209">
        <f>SUM(P174:P182)</f>
        <v>0</v>
      </c>
      <c r="Q173" s="208"/>
      <c r="R173" s="209">
        <f>SUM(R174:R182)</f>
        <v>7.9994110000000003</v>
      </c>
      <c r="S173" s="208"/>
      <c r="T173" s="210">
        <f>SUM(T174:T182)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1" t="s">
        <v>79</v>
      </c>
      <c r="AT173" s="212" t="s">
        <v>71</v>
      </c>
      <c r="AU173" s="212" t="s">
        <v>79</v>
      </c>
      <c r="AY173" s="211" t="s">
        <v>161</v>
      </c>
      <c r="BK173" s="213">
        <f>SUM(BK174:BK182)</f>
        <v>0</v>
      </c>
    </row>
    <row r="174" s="2" customFormat="1" ht="24.15" customHeight="1">
      <c r="A174" s="41"/>
      <c r="B174" s="42"/>
      <c r="C174" s="216" t="s">
        <v>289</v>
      </c>
      <c r="D174" s="216" t="s">
        <v>163</v>
      </c>
      <c r="E174" s="217" t="s">
        <v>3913</v>
      </c>
      <c r="F174" s="218" t="s">
        <v>3914</v>
      </c>
      <c r="G174" s="219" t="s">
        <v>324</v>
      </c>
      <c r="H174" s="220">
        <v>50.609999999999999</v>
      </c>
      <c r="I174" s="221"/>
      <c r="J174" s="222">
        <f>ROUND(I174*H174,2)</f>
        <v>0</v>
      </c>
      <c r="K174" s="218" t="s">
        <v>178</v>
      </c>
      <c r="L174" s="47"/>
      <c r="M174" s="223" t="s">
        <v>21</v>
      </c>
      <c r="N174" s="224" t="s">
        <v>43</v>
      </c>
      <c r="O174" s="87"/>
      <c r="P174" s="225">
        <f>O174*H174</f>
        <v>0</v>
      </c>
      <c r="Q174" s="225">
        <v>0.1295</v>
      </c>
      <c r="R174" s="225">
        <f>Q174*H174</f>
        <v>6.5539950000000005</v>
      </c>
      <c r="S174" s="225">
        <v>0</v>
      </c>
      <c r="T174" s="226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7" t="s">
        <v>167</v>
      </c>
      <c r="AT174" s="227" t="s">
        <v>163</v>
      </c>
      <c r="AU174" s="227" t="s">
        <v>81</v>
      </c>
      <c r="AY174" s="20" t="s">
        <v>161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20" t="s">
        <v>79</v>
      </c>
      <c r="BK174" s="228">
        <f>ROUND(I174*H174,2)</f>
        <v>0</v>
      </c>
      <c r="BL174" s="20" t="s">
        <v>167</v>
      </c>
      <c r="BM174" s="227" t="s">
        <v>3915</v>
      </c>
    </row>
    <row r="175" s="2" customFormat="1">
      <c r="A175" s="41"/>
      <c r="B175" s="42"/>
      <c r="C175" s="43"/>
      <c r="D175" s="262" t="s">
        <v>180</v>
      </c>
      <c r="E175" s="43"/>
      <c r="F175" s="263" t="s">
        <v>3916</v>
      </c>
      <c r="G175" s="43"/>
      <c r="H175" s="43"/>
      <c r="I175" s="264"/>
      <c r="J175" s="43"/>
      <c r="K175" s="43"/>
      <c r="L175" s="47"/>
      <c r="M175" s="265"/>
      <c r="N175" s="266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180</v>
      </c>
      <c r="AU175" s="20" t="s">
        <v>81</v>
      </c>
    </row>
    <row r="176" s="14" customFormat="1">
      <c r="A176" s="14"/>
      <c r="B176" s="240"/>
      <c r="C176" s="241"/>
      <c r="D176" s="231" t="s">
        <v>169</v>
      </c>
      <c r="E176" s="242" t="s">
        <v>21</v>
      </c>
      <c r="F176" s="243" t="s">
        <v>3917</v>
      </c>
      <c r="G176" s="241"/>
      <c r="H176" s="244">
        <v>25.690000000000001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0" t="s">
        <v>169</v>
      </c>
      <c r="AU176" s="250" t="s">
        <v>81</v>
      </c>
      <c r="AV176" s="14" t="s">
        <v>81</v>
      </c>
      <c r="AW176" s="14" t="s">
        <v>34</v>
      </c>
      <c r="AX176" s="14" t="s">
        <v>72</v>
      </c>
      <c r="AY176" s="250" t="s">
        <v>161</v>
      </c>
    </row>
    <row r="177" s="14" customFormat="1">
      <c r="A177" s="14"/>
      <c r="B177" s="240"/>
      <c r="C177" s="241"/>
      <c r="D177" s="231" t="s">
        <v>169</v>
      </c>
      <c r="E177" s="242" t="s">
        <v>21</v>
      </c>
      <c r="F177" s="243" t="s">
        <v>3918</v>
      </c>
      <c r="G177" s="241"/>
      <c r="H177" s="244">
        <v>24.920000000000002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0" t="s">
        <v>169</v>
      </c>
      <c r="AU177" s="250" t="s">
        <v>81</v>
      </c>
      <c r="AV177" s="14" t="s">
        <v>81</v>
      </c>
      <c r="AW177" s="14" t="s">
        <v>34</v>
      </c>
      <c r="AX177" s="14" t="s">
        <v>72</v>
      </c>
      <c r="AY177" s="250" t="s">
        <v>161</v>
      </c>
    </row>
    <row r="178" s="15" customFormat="1">
      <c r="A178" s="15"/>
      <c r="B178" s="251"/>
      <c r="C178" s="252"/>
      <c r="D178" s="231" t="s">
        <v>169</v>
      </c>
      <c r="E178" s="253" t="s">
        <v>21</v>
      </c>
      <c r="F178" s="254" t="s">
        <v>172</v>
      </c>
      <c r="G178" s="252"/>
      <c r="H178" s="255">
        <v>50.609999999999999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1" t="s">
        <v>169</v>
      </c>
      <c r="AU178" s="261" t="s">
        <v>81</v>
      </c>
      <c r="AV178" s="15" t="s">
        <v>167</v>
      </c>
      <c r="AW178" s="15" t="s">
        <v>34</v>
      </c>
      <c r="AX178" s="15" t="s">
        <v>79</v>
      </c>
      <c r="AY178" s="261" t="s">
        <v>161</v>
      </c>
    </row>
    <row r="179" s="2" customFormat="1" ht="16.5" customHeight="1">
      <c r="A179" s="41"/>
      <c r="B179" s="42"/>
      <c r="C179" s="273" t="s">
        <v>295</v>
      </c>
      <c r="D179" s="273" t="s">
        <v>479</v>
      </c>
      <c r="E179" s="274" t="s">
        <v>3919</v>
      </c>
      <c r="F179" s="275" t="s">
        <v>3920</v>
      </c>
      <c r="G179" s="276" t="s">
        <v>324</v>
      </c>
      <c r="H179" s="277">
        <v>51.622</v>
      </c>
      <c r="I179" s="278"/>
      <c r="J179" s="279">
        <f>ROUND(I179*H179,2)</f>
        <v>0</v>
      </c>
      <c r="K179" s="275" t="s">
        <v>178</v>
      </c>
      <c r="L179" s="280"/>
      <c r="M179" s="281" t="s">
        <v>21</v>
      </c>
      <c r="N179" s="282" t="s">
        <v>43</v>
      </c>
      <c r="O179" s="87"/>
      <c r="P179" s="225">
        <f>O179*H179</f>
        <v>0</v>
      </c>
      <c r="Q179" s="225">
        <v>0.028000000000000001</v>
      </c>
      <c r="R179" s="225">
        <f>Q179*H179</f>
        <v>1.445416</v>
      </c>
      <c r="S179" s="225">
        <v>0</v>
      </c>
      <c r="T179" s="226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7" t="s">
        <v>223</v>
      </c>
      <c r="AT179" s="227" t="s">
        <v>479</v>
      </c>
      <c r="AU179" s="227" t="s">
        <v>81</v>
      </c>
      <c r="AY179" s="20" t="s">
        <v>161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20" t="s">
        <v>79</v>
      </c>
      <c r="BK179" s="228">
        <f>ROUND(I179*H179,2)</f>
        <v>0</v>
      </c>
      <c r="BL179" s="20" t="s">
        <v>167</v>
      </c>
      <c r="BM179" s="227" t="s">
        <v>3921</v>
      </c>
    </row>
    <row r="180" s="14" customFormat="1">
      <c r="A180" s="14"/>
      <c r="B180" s="240"/>
      <c r="C180" s="241"/>
      <c r="D180" s="231" t="s">
        <v>169</v>
      </c>
      <c r="E180" s="242" t="s">
        <v>21</v>
      </c>
      <c r="F180" s="243" t="s">
        <v>3922</v>
      </c>
      <c r="G180" s="241"/>
      <c r="H180" s="244">
        <v>26.204000000000001</v>
      </c>
      <c r="I180" s="245"/>
      <c r="J180" s="241"/>
      <c r="K180" s="241"/>
      <c r="L180" s="246"/>
      <c r="M180" s="247"/>
      <c r="N180" s="248"/>
      <c r="O180" s="248"/>
      <c r="P180" s="248"/>
      <c r="Q180" s="248"/>
      <c r="R180" s="248"/>
      <c r="S180" s="248"/>
      <c r="T180" s="24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0" t="s">
        <v>169</v>
      </c>
      <c r="AU180" s="250" t="s">
        <v>81</v>
      </c>
      <c r="AV180" s="14" t="s">
        <v>81</v>
      </c>
      <c r="AW180" s="14" t="s">
        <v>34</v>
      </c>
      <c r="AX180" s="14" t="s">
        <v>72</v>
      </c>
      <c r="AY180" s="250" t="s">
        <v>161</v>
      </c>
    </row>
    <row r="181" s="14" customFormat="1">
      <c r="A181" s="14"/>
      <c r="B181" s="240"/>
      <c r="C181" s="241"/>
      <c r="D181" s="231" t="s">
        <v>169</v>
      </c>
      <c r="E181" s="242" t="s">
        <v>21</v>
      </c>
      <c r="F181" s="243" t="s">
        <v>3923</v>
      </c>
      <c r="G181" s="241"/>
      <c r="H181" s="244">
        <v>25.417999999999999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0" t="s">
        <v>169</v>
      </c>
      <c r="AU181" s="250" t="s">
        <v>81</v>
      </c>
      <c r="AV181" s="14" t="s">
        <v>81</v>
      </c>
      <c r="AW181" s="14" t="s">
        <v>34</v>
      </c>
      <c r="AX181" s="14" t="s">
        <v>72</v>
      </c>
      <c r="AY181" s="250" t="s">
        <v>161</v>
      </c>
    </row>
    <row r="182" s="15" customFormat="1">
      <c r="A182" s="15"/>
      <c r="B182" s="251"/>
      <c r="C182" s="252"/>
      <c r="D182" s="231" t="s">
        <v>169</v>
      </c>
      <c r="E182" s="253" t="s">
        <v>21</v>
      </c>
      <c r="F182" s="254" t="s">
        <v>172</v>
      </c>
      <c r="G182" s="252"/>
      <c r="H182" s="255">
        <v>51.622</v>
      </c>
      <c r="I182" s="256"/>
      <c r="J182" s="252"/>
      <c r="K182" s="252"/>
      <c r="L182" s="257"/>
      <c r="M182" s="258"/>
      <c r="N182" s="259"/>
      <c r="O182" s="259"/>
      <c r="P182" s="259"/>
      <c r="Q182" s="259"/>
      <c r="R182" s="259"/>
      <c r="S182" s="259"/>
      <c r="T182" s="26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1" t="s">
        <v>169</v>
      </c>
      <c r="AU182" s="261" t="s">
        <v>81</v>
      </c>
      <c r="AV182" s="15" t="s">
        <v>167</v>
      </c>
      <c r="AW182" s="15" t="s">
        <v>34</v>
      </c>
      <c r="AX182" s="15" t="s">
        <v>79</v>
      </c>
      <c r="AY182" s="261" t="s">
        <v>161</v>
      </c>
    </row>
    <row r="183" s="12" customFormat="1" ht="22.8" customHeight="1">
      <c r="A183" s="12"/>
      <c r="B183" s="200"/>
      <c r="C183" s="201"/>
      <c r="D183" s="202" t="s">
        <v>71</v>
      </c>
      <c r="E183" s="214" t="s">
        <v>1149</v>
      </c>
      <c r="F183" s="214" t="s">
        <v>1150</v>
      </c>
      <c r="G183" s="201"/>
      <c r="H183" s="201"/>
      <c r="I183" s="204"/>
      <c r="J183" s="215">
        <f>BK183</f>
        <v>0</v>
      </c>
      <c r="K183" s="201"/>
      <c r="L183" s="206"/>
      <c r="M183" s="207"/>
      <c r="N183" s="208"/>
      <c r="O183" s="208"/>
      <c r="P183" s="209">
        <f>SUM(P184:P185)</f>
        <v>0</v>
      </c>
      <c r="Q183" s="208"/>
      <c r="R183" s="209">
        <f>SUM(R184:R185)</f>
        <v>0</v>
      </c>
      <c r="S183" s="208"/>
      <c r="T183" s="210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1" t="s">
        <v>79</v>
      </c>
      <c r="AT183" s="212" t="s">
        <v>71</v>
      </c>
      <c r="AU183" s="212" t="s">
        <v>79</v>
      </c>
      <c r="AY183" s="211" t="s">
        <v>161</v>
      </c>
      <c r="BK183" s="213">
        <f>SUM(BK184:BK185)</f>
        <v>0</v>
      </c>
    </row>
    <row r="184" s="2" customFormat="1" ht="24.15" customHeight="1">
      <c r="A184" s="41"/>
      <c r="B184" s="42"/>
      <c r="C184" s="216" t="s">
        <v>302</v>
      </c>
      <c r="D184" s="216" t="s">
        <v>163</v>
      </c>
      <c r="E184" s="217" t="s">
        <v>3924</v>
      </c>
      <c r="F184" s="218" t="s">
        <v>3925</v>
      </c>
      <c r="G184" s="219" t="s">
        <v>269</v>
      </c>
      <c r="H184" s="220">
        <v>12.096</v>
      </c>
      <c r="I184" s="221"/>
      <c r="J184" s="222">
        <f>ROUND(I184*H184,2)</f>
        <v>0</v>
      </c>
      <c r="K184" s="218" t="s">
        <v>178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167</v>
      </c>
      <c r="AT184" s="227" t="s">
        <v>163</v>
      </c>
      <c r="AU184" s="227" t="s">
        <v>81</v>
      </c>
      <c r="AY184" s="20" t="s">
        <v>161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79</v>
      </c>
      <c r="BK184" s="228">
        <f>ROUND(I184*H184,2)</f>
        <v>0</v>
      </c>
      <c r="BL184" s="20" t="s">
        <v>167</v>
      </c>
      <c r="BM184" s="227" t="s">
        <v>3926</v>
      </c>
    </row>
    <row r="185" s="2" customFormat="1">
      <c r="A185" s="41"/>
      <c r="B185" s="42"/>
      <c r="C185" s="43"/>
      <c r="D185" s="262" t="s">
        <v>180</v>
      </c>
      <c r="E185" s="43"/>
      <c r="F185" s="263" t="s">
        <v>3927</v>
      </c>
      <c r="G185" s="43"/>
      <c r="H185" s="43"/>
      <c r="I185" s="264"/>
      <c r="J185" s="43"/>
      <c r="K185" s="43"/>
      <c r="L185" s="47"/>
      <c r="M185" s="303"/>
      <c r="N185" s="304"/>
      <c r="O185" s="296"/>
      <c r="P185" s="296"/>
      <c r="Q185" s="296"/>
      <c r="R185" s="296"/>
      <c r="S185" s="296"/>
      <c r="T185" s="305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180</v>
      </c>
      <c r="AU185" s="20" t="s">
        <v>81</v>
      </c>
    </row>
    <row r="186" s="2" customFormat="1" ht="6.96" customHeight="1">
      <c r="A186" s="41"/>
      <c r="B186" s="62"/>
      <c r="C186" s="63"/>
      <c r="D186" s="63"/>
      <c r="E186" s="63"/>
      <c r="F186" s="63"/>
      <c r="G186" s="63"/>
      <c r="H186" s="63"/>
      <c r="I186" s="63"/>
      <c r="J186" s="63"/>
      <c r="K186" s="63"/>
      <c r="L186" s="47"/>
      <c r="M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</row>
  </sheetData>
  <sheetProtection sheet="1" autoFilter="0" formatColumns="0" formatRows="0" objects="1" scenarios="1" spinCount="100000" saltValue="xLgi3aUMjfODvS4i/AXIXV8FlKiPaxCQyyxJ3bA0nAQKqLD7GEjnPPinVnp8Z3u5NcNaue70kp/8ObGaF+sO9g==" hashValue="blTaqaiDtLPzEQwOIHcic+Nz2Nu/aVoCe241MaFuPAStWtgODpm5bQG6dAHMFYRf77I+nTuC6NaD/XszaXMnWA==" algorithmName="SHA-512" password="CC35"/>
  <autoFilter ref="C83:K185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4_02/121151103"/>
    <hyperlink ref="F114" r:id="rId2" display="https://podminky.urs.cz/item/CS_URS_2024_02/174111101"/>
    <hyperlink ref="F127" r:id="rId3" display="https://podminky.urs.cz/item/CS_URS_2024_02/181411131"/>
    <hyperlink ref="F134" r:id="rId4" display="https://podminky.urs.cz/item/CS_URS_2024_02/181912111"/>
    <hyperlink ref="F138" r:id="rId5" display="https://podminky.urs.cz/item/CS_URS_2024_02/183402121"/>
    <hyperlink ref="F146" r:id="rId6" display="https://podminky.urs.cz/item/CS_URS_2024_02/564851011"/>
    <hyperlink ref="F152" r:id="rId7" display="https://podminky.urs.cz/item/CS_URS_2024_02/564861011"/>
    <hyperlink ref="F175" r:id="rId8" display="https://podminky.urs.cz/item/CS_URS_2024_02/916231213"/>
    <hyperlink ref="F185" r:id="rId9" display="https://podminky.urs.cz/item/CS_URS_2024_02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120</v>
      </c>
      <c r="AZ2" s="271" t="s">
        <v>3928</v>
      </c>
      <c r="BA2" s="271" t="s">
        <v>21</v>
      </c>
      <c r="BB2" s="271" t="s">
        <v>21</v>
      </c>
      <c r="BC2" s="271" t="s">
        <v>3929</v>
      </c>
      <c r="BD2" s="271" t="s">
        <v>81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  <c r="AZ3" s="271" t="s">
        <v>3930</v>
      </c>
      <c r="BA3" s="271" t="s">
        <v>21</v>
      </c>
      <c r="BB3" s="271" t="s">
        <v>21</v>
      </c>
      <c r="BC3" s="271" t="s">
        <v>3931</v>
      </c>
      <c r="BD3" s="271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3932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8. 11. 2024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33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35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33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23.25" customHeight="1">
      <c r="A27" s="151"/>
      <c r="B27" s="152"/>
      <c r="C27" s="151"/>
      <c r="D27" s="151"/>
      <c r="E27" s="153" t="s">
        <v>3933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ROUND(J86,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ROUND((SUM(BE86:BE280)),  2)</f>
        <v>0</v>
      </c>
      <c r="G33" s="41"/>
      <c r="H33" s="41"/>
      <c r="I33" s="161">
        <v>0.20999999999999999</v>
      </c>
      <c r="J33" s="160">
        <f>ROUND(((SUM(BE86:BE280))*I33),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ROUND((SUM(BF86:BF280)),  2)</f>
        <v>0</v>
      </c>
      <c r="G34" s="41"/>
      <c r="H34" s="41"/>
      <c r="I34" s="161">
        <v>0.14999999999999999</v>
      </c>
      <c r="J34" s="160">
        <f>ROUND(((SUM(BF86:BF280))*I34),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ROUND((SUM(BG86:BG280)),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ROUND((SUM(BH86:BH280)),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ROUND((SUM(BI86:BI280)),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135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1. etapa - Rekonstrukce a přístavba Loděnice Mšeno, Jablonec nad Nisou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IO.05 - Přípojka splaškové kanalizace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 xml:space="preserve">Mšeno nad Nisou </v>
      </c>
      <c r="G52" s="43"/>
      <c r="H52" s="43"/>
      <c r="I52" s="35" t="s">
        <v>24</v>
      </c>
      <c r="J52" s="75" t="str">
        <f>IF(J12="","",J12)</f>
        <v>8. 11. 2024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Rychlostní kanoistika Jablonec nad Nisou, z.s.</v>
      </c>
      <c r="G54" s="43"/>
      <c r="H54" s="43"/>
      <c r="I54" s="35" t="s">
        <v>32</v>
      </c>
      <c r="J54" s="39" t="str">
        <f>E21</f>
        <v>Studio Raketoplán, s.r.o.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35</v>
      </c>
      <c r="J55" s="39" t="str">
        <f>E24</f>
        <v>Studio Raketoplán, s.r.o.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136</v>
      </c>
      <c r="D57" s="175"/>
      <c r="E57" s="175"/>
      <c r="F57" s="175"/>
      <c r="G57" s="175"/>
      <c r="H57" s="175"/>
      <c r="I57" s="175"/>
      <c r="J57" s="176" t="s">
        <v>137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138</v>
      </c>
    </row>
    <row r="60" s="9" customFormat="1" ht="24.96" customHeight="1">
      <c r="A60" s="9"/>
      <c r="B60" s="178"/>
      <c r="C60" s="179"/>
      <c r="D60" s="180" t="s">
        <v>139</v>
      </c>
      <c r="E60" s="181"/>
      <c r="F60" s="181"/>
      <c r="G60" s="181"/>
      <c r="H60" s="181"/>
      <c r="I60" s="181"/>
      <c r="J60" s="182">
        <f>J87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140</v>
      </c>
      <c r="E61" s="186"/>
      <c r="F61" s="186"/>
      <c r="G61" s="186"/>
      <c r="H61" s="186"/>
      <c r="I61" s="186"/>
      <c r="J61" s="187">
        <f>J88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437</v>
      </c>
      <c r="E62" s="186"/>
      <c r="F62" s="186"/>
      <c r="G62" s="186"/>
      <c r="H62" s="186"/>
      <c r="I62" s="186"/>
      <c r="J62" s="187">
        <f>J194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438</v>
      </c>
      <c r="E63" s="186"/>
      <c r="F63" s="186"/>
      <c r="G63" s="186"/>
      <c r="H63" s="186"/>
      <c r="I63" s="186"/>
      <c r="J63" s="187">
        <f>J206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8"/>
      <c r="D64" s="185" t="s">
        <v>3934</v>
      </c>
      <c r="E64" s="186"/>
      <c r="F64" s="186"/>
      <c r="G64" s="186"/>
      <c r="H64" s="186"/>
      <c r="I64" s="186"/>
      <c r="J64" s="187">
        <f>J225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4"/>
      <c r="C65" s="128"/>
      <c r="D65" s="185" t="s">
        <v>142</v>
      </c>
      <c r="E65" s="186"/>
      <c r="F65" s="186"/>
      <c r="G65" s="186"/>
      <c r="H65" s="186"/>
      <c r="I65" s="186"/>
      <c r="J65" s="187">
        <f>J266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440</v>
      </c>
      <c r="E66" s="186"/>
      <c r="F66" s="186"/>
      <c r="G66" s="186"/>
      <c r="H66" s="186"/>
      <c r="I66" s="186"/>
      <c r="J66" s="187">
        <f>J278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146</v>
      </c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3" t="str">
        <f>E7</f>
        <v>1. etapa - Rekonstrukce a přístavba Loděnice Mšeno, Jablonec nad Nisou</v>
      </c>
      <c r="F76" s="35"/>
      <c r="G76" s="35"/>
      <c r="H76" s="35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130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IO.05 - Přípojka splaškové kanalizace</v>
      </c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22</v>
      </c>
      <c r="D80" s="43"/>
      <c r="E80" s="43"/>
      <c r="F80" s="30" t="str">
        <f>F12</f>
        <v xml:space="preserve">Mšeno nad Nisou </v>
      </c>
      <c r="G80" s="43"/>
      <c r="H80" s="43"/>
      <c r="I80" s="35" t="s">
        <v>24</v>
      </c>
      <c r="J80" s="75" t="str">
        <f>IF(J12="","",J12)</f>
        <v>8. 11. 2024</v>
      </c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5.65" customHeight="1">
      <c r="A82" s="41"/>
      <c r="B82" s="42"/>
      <c r="C82" s="35" t="s">
        <v>26</v>
      </c>
      <c r="D82" s="43"/>
      <c r="E82" s="43"/>
      <c r="F82" s="30" t="str">
        <f>E15</f>
        <v>Rychlostní kanoistika Jablonec nad Nisou, z.s.</v>
      </c>
      <c r="G82" s="43"/>
      <c r="H82" s="43"/>
      <c r="I82" s="35" t="s">
        <v>32</v>
      </c>
      <c r="J82" s="39" t="str">
        <f>E21</f>
        <v>Studio Raketoplán, s.r.o.</v>
      </c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5.65" customHeight="1">
      <c r="A83" s="41"/>
      <c r="B83" s="42"/>
      <c r="C83" s="35" t="s">
        <v>30</v>
      </c>
      <c r="D83" s="43"/>
      <c r="E83" s="43"/>
      <c r="F83" s="30" t="str">
        <f>IF(E18="","",E18)</f>
        <v>Vyplň údaj</v>
      </c>
      <c r="G83" s="43"/>
      <c r="H83" s="43"/>
      <c r="I83" s="35" t="s">
        <v>35</v>
      </c>
      <c r="J83" s="39" t="str">
        <f>E24</f>
        <v>Studio Raketoplán, s.r.o.</v>
      </c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9"/>
      <c r="B85" s="190"/>
      <c r="C85" s="191" t="s">
        <v>147</v>
      </c>
      <c r="D85" s="192" t="s">
        <v>57</v>
      </c>
      <c r="E85" s="192" t="s">
        <v>53</v>
      </c>
      <c r="F85" s="192" t="s">
        <v>54</v>
      </c>
      <c r="G85" s="192" t="s">
        <v>148</v>
      </c>
      <c r="H85" s="192" t="s">
        <v>149</v>
      </c>
      <c r="I85" s="192" t="s">
        <v>150</v>
      </c>
      <c r="J85" s="192" t="s">
        <v>137</v>
      </c>
      <c r="K85" s="193" t="s">
        <v>151</v>
      </c>
      <c r="L85" s="194"/>
      <c r="M85" s="95" t="s">
        <v>21</v>
      </c>
      <c r="N85" s="96" t="s">
        <v>42</v>
      </c>
      <c r="O85" s="96" t="s">
        <v>152</v>
      </c>
      <c r="P85" s="96" t="s">
        <v>153</v>
      </c>
      <c r="Q85" s="96" t="s">
        <v>154</v>
      </c>
      <c r="R85" s="96" t="s">
        <v>155</v>
      </c>
      <c r="S85" s="96" t="s">
        <v>156</v>
      </c>
      <c r="T85" s="97" t="s">
        <v>157</v>
      </c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</row>
    <row r="86" s="2" customFormat="1" ht="22.8" customHeight="1">
      <c r="A86" s="41"/>
      <c r="B86" s="42"/>
      <c r="C86" s="102" t="s">
        <v>158</v>
      </c>
      <c r="D86" s="43"/>
      <c r="E86" s="43"/>
      <c r="F86" s="43"/>
      <c r="G86" s="43"/>
      <c r="H86" s="43"/>
      <c r="I86" s="43"/>
      <c r="J86" s="195">
        <f>BK86</f>
        <v>0</v>
      </c>
      <c r="K86" s="43"/>
      <c r="L86" s="47"/>
      <c r="M86" s="98"/>
      <c r="N86" s="196"/>
      <c r="O86" s="99"/>
      <c r="P86" s="197">
        <f>P87</f>
        <v>0</v>
      </c>
      <c r="Q86" s="99"/>
      <c r="R86" s="197">
        <f>R87</f>
        <v>158.1101031</v>
      </c>
      <c r="S86" s="99"/>
      <c r="T86" s="198">
        <f>T87</f>
        <v>109.92960000000001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71</v>
      </c>
      <c r="AU86" s="20" t="s">
        <v>138</v>
      </c>
      <c r="BK86" s="199">
        <f>BK87</f>
        <v>0</v>
      </c>
    </row>
    <row r="87" s="12" customFormat="1" ht="25.92" customHeight="1">
      <c r="A87" s="12"/>
      <c r="B87" s="200"/>
      <c r="C87" s="201"/>
      <c r="D87" s="202" t="s">
        <v>71</v>
      </c>
      <c r="E87" s="203" t="s">
        <v>159</v>
      </c>
      <c r="F87" s="203" t="s">
        <v>160</v>
      </c>
      <c r="G87" s="201"/>
      <c r="H87" s="201"/>
      <c r="I87" s="204"/>
      <c r="J87" s="205">
        <f>BK87</f>
        <v>0</v>
      </c>
      <c r="K87" s="201"/>
      <c r="L87" s="206"/>
      <c r="M87" s="207"/>
      <c r="N87" s="208"/>
      <c r="O87" s="208"/>
      <c r="P87" s="209">
        <f>P88+P194+P206+P225+P266+P278</f>
        <v>0</v>
      </c>
      <c r="Q87" s="208"/>
      <c r="R87" s="209">
        <f>R88+R194+R206+R225+R266+R278</f>
        <v>158.1101031</v>
      </c>
      <c r="S87" s="208"/>
      <c r="T87" s="210">
        <f>T88+T194+T206+T225+T266+T278</f>
        <v>109.92960000000001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1" t="s">
        <v>79</v>
      </c>
      <c r="AT87" s="212" t="s">
        <v>71</v>
      </c>
      <c r="AU87" s="212" t="s">
        <v>72</v>
      </c>
      <c r="AY87" s="211" t="s">
        <v>161</v>
      </c>
      <c r="BK87" s="213">
        <f>BK88+BK194+BK206+BK225+BK266+BK278</f>
        <v>0</v>
      </c>
    </row>
    <row r="88" s="12" customFormat="1" ht="22.8" customHeight="1">
      <c r="A88" s="12"/>
      <c r="B88" s="200"/>
      <c r="C88" s="201"/>
      <c r="D88" s="202" t="s">
        <v>71</v>
      </c>
      <c r="E88" s="214" t="s">
        <v>79</v>
      </c>
      <c r="F88" s="214" t="s">
        <v>162</v>
      </c>
      <c r="G88" s="201"/>
      <c r="H88" s="201"/>
      <c r="I88" s="204"/>
      <c r="J88" s="215">
        <f>BK88</f>
        <v>0</v>
      </c>
      <c r="K88" s="201"/>
      <c r="L88" s="206"/>
      <c r="M88" s="207"/>
      <c r="N88" s="208"/>
      <c r="O88" s="208"/>
      <c r="P88" s="209">
        <f>SUM(P89:P193)</f>
        <v>0</v>
      </c>
      <c r="Q88" s="208"/>
      <c r="R88" s="209">
        <f>SUM(R89:R193)</f>
        <v>157.67333600000001</v>
      </c>
      <c r="S88" s="208"/>
      <c r="T88" s="210">
        <f>SUM(T89:T193)</f>
        <v>109.92960000000001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1" t="s">
        <v>79</v>
      </c>
      <c r="AT88" s="212" t="s">
        <v>71</v>
      </c>
      <c r="AU88" s="212" t="s">
        <v>79</v>
      </c>
      <c r="AY88" s="211" t="s">
        <v>161</v>
      </c>
      <c r="BK88" s="213">
        <f>SUM(BK89:BK193)</f>
        <v>0</v>
      </c>
    </row>
    <row r="89" s="2" customFormat="1" ht="37.8" customHeight="1">
      <c r="A89" s="41"/>
      <c r="B89" s="42"/>
      <c r="C89" s="216" t="s">
        <v>79</v>
      </c>
      <c r="D89" s="216" t="s">
        <v>163</v>
      </c>
      <c r="E89" s="217" t="s">
        <v>3935</v>
      </c>
      <c r="F89" s="218" t="s">
        <v>3936</v>
      </c>
      <c r="G89" s="219" t="s">
        <v>166</v>
      </c>
      <c r="H89" s="220">
        <v>249.84</v>
      </c>
      <c r="I89" s="221"/>
      <c r="J89" s="222">
        <f>ROUND(I89*H89,2)</f>
        <v>0</v>
      </c>
      <c r="K89" s="218" t="s">
        <v>178</v>
      </c>
      <c r="L89" s="47"/>
      <c r="M89" s="223" t="s">
        <v>21</v>
      </c>
      <c r="N89" s="224" t="s">
        <v>43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0.44</v>
      </c>
      <c r="T89" s="226">
        <f>S89*H89</f>
        <v>109.92960000000001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167</v>
      </c>
      <c r="AT89" s="227" t="s">
        <v>163</v>
      </c>
      <c r="AU89" s="227" t="s">
        <v>81</v>
      </c>
      <c r="AY89" s="20" t="s">
        <v>161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79</v>
      </c>
      <c r="BK89" s="228">
        <f>ROUND(I89*H89,2)</f>
        <v>0</v>
      </c>
      <c r="BL89" s="20" t="s">
        <v>167</v>
      </c>
      <c r="BM89" s="227" t="s">
        <v>3937</v>
      </c>
    </row>
    <row r="90" s="2" customFormat="1">
      <c r="A90" s="41"/>
      <c r="B90" s="42"/>
      <c r="C90" s="43"/>
      <c r="D90" s="262" t="s">
        <v>180</v>
      </c>
      <c r="E90" s="43"/>
      <c r="F90" s="263" t="s">
        <v>3938</v>
      </c>
      <c r="G90" s="43"/>
      <c r="H90" s="43"/>
      <c r="I90" s="264"/>
      <c r="J90" s="43"/>
      <c r="K90" s="43"/>
      <c r="L90" s="47"/>
      <c r="M90" s="265"/>
      <c r="N90" s="266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180</v>
      </c>
      <c r="AU90" s="20" t="s">
        <v>81</v>
      </c>
    </row>
    <row r="91" s="13" customFormat="1">
      <c r="A91" s="13"/>
      <c r="B91" s="229"/>
      <c r="C91" s="230"/>
      <c r="D91" s="231" t="s">
        <v>169</v>
      </c>
      <c r="E91" s="232" t="s">
        <v>21</v>
      </c>
      <c r="F91" s="233" t="s">
        <v>3939</v>
      </c>
      <c r="G91" s="230"/>
      <c r="H91" s="232" t="s">
        <v>21</v>
      </c>
      <c r="I91" s="234"/>
      <c r="J91" s="230"/>
      <c r="K91" s="230"/>
      <c r="L91" s="235"/>
      <c r="M91" s="236"/>
      <c r="N91" s="237"/>
      <c r="O91" s="237"/>
      <c r="P91" s="237"/>
      <c r="Q91" s="237"/>
      <c r="R91" s="237"/>
      <c r="S91" s="237"/>
      <c r="T91" s="238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9" t="s">
        <v>169</v>
      </c>
      <c r="AU91" s="239" t="s">
        <v>81</v>
      </c>
      <c r="AV91" s="13" t="s">
        <v>79</v>
      </c>
      <c r="AW91" s="13" t="s">
        <v>34</v>
      </c>
      <c r="AX91" s="13" t="s">
        <v>72</v>
      </c>
      <c r="AY91" s="239" t="s">
        <v>161</v>
      </c>
    </row>
    <row r="92" s="14" customFormat="1">
      <c r="A92" s="14"/>
      <c r="B92" s="240"/>
      <c r="C92" s="241"/>
      <c r="D92" s="231" t="s">
        <v>169</v>
      </c>
      <c r="E92" s="242" t="s">
        <v>21</v>
      </c>
      <c r="F92" s="243" t="s">
        <v>3940</v>
      </c>
      <c r="G92" s="241"/>
      <c r="H92" s="244">
        <v>224</v>
      </c>
      <c r="I92" s="245"/>
      <c r="J92" s="241"/>
      <c r="K92" s="241"/>
      <c r="L92" s="246"/>
      <c r="M92" s="247"/>
      <c r="N92" s="248"/>
      <c r="O92" s="248"/>
      <c r="P92" s="248"/>
      <c r="Q92" s="248"/>
      <c r="R92" s="248"/>
      <c r="S92" s="248"/>
      <c r="T92" s="249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0" t="s">
        <v>169</v>
      </c>
      <c r="AU92" s="250" t="s">
        <v>81</v>
      </c>
      <c r="AV92" s="14" t="s">
        <v>81</v>
      </c>
      <c r="AW92" s="14" t="s">
        <v>34</v>
      </c>
      <c r="AX92" s="14" t="s">
        <v>72</v>
      </c>
      <c r="AY92" s="250" t="s">
        <v>161</v>
      </c>
    </row>
    <row r="93" s="13" customFormat="1">
      <c r="A93" s="13"/>
      <c r="B93" s="229"/>
      <c r="C93" s="230"/>
      <c r="D93" s="231" t="s">
        <v>169</v>
      </c>
      <c r="E93" s="232" t="s">
        <v>21</v>
      </c>
      <c r="F93" s="233" t="s">
        <v>3941</v>
      </c>
      <c r="G93" s="230"/>
      <c r="H93" s="232" t="s">
        <v>21</v>
      </c>
      <c r="I93" s="234"/>
      <c r="J93" s="230"/>
      <c r="K93" s="230"/>
      <c r="L93" s="235"/>
      <c r="M93" s="236"/>
      <c r="N93" s="237"/>
      <c r="O93" s="237"/>
      <c r="P93" s="237"/>
      <c r="Q93" s="237"/>
      <c r="R93" s="237"/>
      <c r="S93" s="237"/>
      <c r="T93" s="238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9" t="s">
        <v>169</v>
      </c>
      <c r="AU93" s="239" t="s">
        <v>81</v>
      </c>
      <c r="AV93" s="13" t="s">
        <v>79</v>
      </c>
      <c r="AW93" s="13" t="s">
        <v>34</v>
      </c>
      <c r="AX93" s="13" t="s">
        <v>72</v>
      </c>
      <c r="AY93" s="239" t="s">
        <v>161</v>
      </c>
    </row>
    <row r="94" s="14" customFormat="1">
      <c r="A94" s="14"/>
      <c r="B94" s="240"/>
      <c r="C94" s="241"/>
      <c r="D94" s="231" t="s">
        <v>169</v>
      </c>
      <c r="E94" s="242" t="s">
        <v>21</v>
      </c>
      <c r="F94" s="243" t="s">
        <v>3942</v>
      </c>
      <c r="G94" s="241"/>
      <c r="H94" s="244">
        <v>21.84</v>
      </c>
      <c r="I94" s="245"/>
      <c r="J94" s="241"/>
      <c r="K94" s="241"/>
      <c r="L94" s="246"/>
      <c r="M94" s="247"/>
      <c r="N94" s="248"/>
      <c r="O94" s="248"/>
      <c r="P94" s="248"/>
      <c r="Q94" s="248"/>
      <c r="R94" s="248"/>
      <c r="S94" s="248"/>
      <c r="T94" s="249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0" t="s">
        <v>169</v>
      </c>
      <c r="AU94" s="250" t="s">
        <v>81</v>
      </c>
      <c r="AV94" s="14" t="s">
        <v>81</v>
      </c>
      <c r="AW94" s="14" t="s">
        <v>34</v>
      </c>
      <c r="AX94" s="14" t="s">
        <v>72</v>
      </c>
      <c r="AY94" s="250" t="s">
        <v>161</v>
      </c>
    </row>
    <row r="95" s="13" customFormat="1">
      <c r="A95" s="13"/>
      <c r="B95" s="229"/>
      <c r="C95" s="230"/>
      <c r="D95" s="231" t="s">
        <v>169</v>
      </c>
      <c r="E95" s="232" t="s">
        <v>21</v>
      </c>
      <c r="F95" s="233" t="s">
        <v>3943</v>
      </c>
      <c r="G95" s="230"/>
      <c r="H95" s="232" t="s">
        <v>21</v>
      </c>
      <c r="I95" s="234"/>
      <c r="J95" s="230"/>
      <c r="K95" s="230"/>
      <c r="L95" s="235"/>
      <c r="M95" s="236"/>
      <c r="N95" s="237"/>
      <c r="O95" s="237"/>
      <c r="P95" s="237"/>
      <c r="Q95" s="237"/>
      <c r="R95" s="237"/>
      <c r="S95" s="237"/>
      <c r="T95" s="238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9" t="s">
        <v>169</v>
      </c>
      <c r="AU95" s="239" t="s">
        <v>81</v>
      </c>
      <c r="AV95" s="13" t="s">
        <v>79</v>
      </c>
      <c r="AW95" s="13" t="s">
        <v>34</v>
      </c>
      <c r="AX95" s="13" t="s">
        <v>72</v>
      </c>
      <c r="AY95" s="239" t="s">
        <v>161</v>
      </c>
    </row>
    <row r="96" s="14" customFormat="1">
      <c r="A96" s="14"/>
      <c r="B96" s="240"/>
      <c r="C96" s="241"/>
      <c r="D96" s="231" t="s">
        <v>169</v>
      </c>
      <c r="E96" s="242" t="s">
        <v>21</v>
      </c>
      <c r="F96" s="243" t="s">
        <v>3944</v>
      </c>
      <c r="G96" s="241"/>
      <c r="H96" s="244">
        <v>4</v>
      </c>
      <c r="I96" s="245"/>
      <c r="J96" s="241"/>
      <c r="K96" s="241"/>
      <c r="L96" s="246"/>
      <c r="M96" s="247"/>
      <c r="N96" s="248"/>
      <c r="O96" s="248"/>
      <c r="P96" s="248"/>
      <c r="Q96" s="248"/>
      <c r="R96" s="248"/>
      <c r="S96" s="248"/>
      <c r="T96" s="249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0" t="s">
        <v>169</v>
      </c>
      <c r="AU96" s="250" t="s">
        <v>81</v>
      </c>
      <c r="AV96" s="14" t="s">
        <v>81</v>
      </c>
      <c r="AW96" s="14" t="s">
        <v>34</v>
      </c>
      <c r="AX96" s="14" t="s">
        <v>72</v>
      </c>
      <c r="AY96" s="250" t="s">
        <v>161</v>
      </c>
    </row>
    <row r="97" s="16" customFormat="1">
      <c r="A97" s="16"/>
      <c r="B97" s="283"/>
      <c r="C97" s="284"/>
      <c r="D97" s="231" t="s">
        <v>169</v>
      </c>
      <c r="E97" s="285" t="s">
        <v>3928</v>
      </c>
      <c r="F97" s="286" t="s">
        <v>507</v>
      </c>
      <c r="G97" s="284"/>
      <c r="H97" s="287">
        <v>249.84</v>
      </c>
      <c r="I97" s="288"/>
      <c r="J97" s="284"/>
      <c r="K97" s="284"/>
      <c r="L97" s="289"/>
      <c r="M97" s="290"/>
      <c r="N97" s="291"/>
      <c r="O97" s="291"/>
      <c r="P97" s="291"/>
      <c r="Q97" s="291"/>
      <c r="R97" s="291"/>
      <c r="S97" s="291"/>
      <c r="T97" s="292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T97" s="293" t="s">
        <v>169</v>
      </c>
      <c r="AU97" s="293" t="s">
        <v>81</v>
      </c>
      <c r="AV97" s="16" t="s">
        <v>104</v>
      </c>
      <c r="AW97" s="16" t="s">
        <v>34</v>
      </c>
      <c r="AX97" s="16" t="s">
        <v>72</v>
      </c>
      <c r="AY97" s="293" t="s">
        <v>161</v>
      </c>
    </row>
    <row r="98" s="15" customFormat="1">
      <c r="A98" s="15"/>
      <c r="B98" s="251"/>
      <c r="C98" s="252"/>
      <c r="D98" s="231" t="s">
        <v>169</v>
      </c>
      <c r="E98" s="253" t="s">
        <v>21</v>
      </c>
      <c r="F98" s="254" t="s">
        <v>172</v>
      </c>
      <c r="G98" s="252"/>
      <c r="H98" s="255">
        <v>249.84</v>
      </c>
      <c r="I98" s="256"/>
      <c r="J98" s="252"/>
      <c r="K98" s="252"/>
      <c r="L98" s="257"/>
      <c r="M98" s="258"/>
      <c r="N98" s="259"/>
      <c r="O98" s="259"/>
      <c r="P98" s="259"/>
      <c r="Q98" s="259"/>
      <c r="R98" s="259"/>
      <c r="S98" s="259"/>
      <c r="T98" s="260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1" t="s">
        <v>169</v>
      </c>
      <c r="AU98" s="261" t="s">
        <v>81</v>
      </c>
      <c r="AV98" s="15" t="s">
        <v>167</v>
      </c>
      <c r="AW98" s="15" t="s">
        <v>34</v>
      </c>
      <c r="AX98" s="15" t="s">
        <v>79</v>
      </c>
      <c r="AY98" s="261" t="s">
        <v>161</v>
      </c>
    </row>
    <row r="99" s="2" customFormat="1" ht="16.5" customHeight="1">
      <c r="A99" s="41"/>
      <c r="B99" s="42"/>
      <c r="C99" s="216" t="s">
        <v>81</v>
      </c>
      <c r="D99" s="216" t="s">
        <v>163</v>
      </c>
      <c r="E99" s="217" t="s">
        <v>3945</v>
      </c>
      <c r="F99" s="218" t="s">
        <v>3946</v>
      </c>
      <c r="G99" s="219" t="s">
        <v>166</v>
      </c>
      <c r="H99" s="220">
        <v>18.399999999999999</v>
      </c>
      <c r="I99" s="221"/>
      <c r="J99" s="222">
        <f>ROUND(I99*H99,2)</f>
        <v>0</v>
      </c>
      <c r="K99" s="218" t="s">
        <v>178</v>
      </c>
      <c r="L99" s="47"/>
      <c r="M99" s="223" t="s">
        <v>21</v>
      </c>
      <c r="N99" s="224" t="s">
        <v>43</v>
      </c>
      <c r="O99" s="87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167</v>
      </c>
      <c r="AT99" s="227" t="s">
        <v>163</v>
      </c>
      <c r="AU99" s="227" t="s">
        <v>81</v>
      </c>
      <c r="AY99" s="20" t="s">
        <v>161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79</v>
      </c>
      <c r="BK99" s="228">
        <f>ROUND(I99*H99,2)</f>
        <v>0</v>
      </c>
      <c r="BL99" s="20" t="s">
        <v>167</v>
      </c>
      <c r="BM99" s="227" t="s">
        <v>3947</v>
      </c>
    </row>
    <row r="100" s="2" customFormat="1">
      <c r="A100" s="41"/>
      <c r="B100" s="42"/>
      <c r="C100" s="43"/>
      <c r="D100" s="262" t="s">
        <v>180</v>
      </c>
      <c r="E100" s="43"/>
      <c r="F100" s="263" t="s">
        <v>3948</v>
      </c>
      <c r="G100" s="43"/>
      <c r="H100" s="43"/>
      <c r="I100" s="264"/>
      <c r="J100" s="43"/>
      <c r="K100" s="43"/>
      <c r="L100" s="47"/>
      <c r="M100" s="265"/>
      <c r="N100" s="266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180</v>
      </c>
      <c r="AU100" s="20" t="s">
        <v>81</v>
      </c>
    </row>
    <row r="101" s="13" customFormat="1">
      <c r="A101" s="13"/>
      <c r="B101" s="229"/>
      <c r="C101" s="230"/>
      <c r="D101" s="231" t="s">
        <v>169</v>
      </c>
      <c r="E101" s="232" t="s">
        <v>21</v>
      </c>
      <c r="F101" s="233" t="s">
        <v>3939</v>
      </c>
      <c r="G101" s="230"/>
      <c r="H101" s="232" t="s">
        <v>21</v>
      </c>
      <c r="I101" s="234"/>
      <c r="J101" s="230"/>
      <c r="K101" s="230"/>
      <c r="L101" s="235"/>
      <c r="M101" s="236"/>
      <c r="N101" s="237"/>
      <c r="O101" s="237"/>
      <c r="P101" s="237"/>
      <c r="Q101" s="237"/>
      <c r="R101" s="237"/>
      <c r="S101" s="237"/>
      <c r="T101" s="238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9" t="s">
        <v>169</v>
      </c>
      <c r="AU101" s="239" t="s">
        <v>81</v>
      </c>
      <c r="AV101" s="13" t="s">
        <v>79</v>
      </c>
      <c r="AW101" s="13" t="s">
        <v>34</v>
      </c>
      <c r="AX101" s="13" t="s">
        <v>72</v>
      </c>
      <c r="AY101" s="239" t="s">
        <v>161</v>
      </c>
    </row>
    <row r="102" s="14" customFormat="1">
      <c r="A102" s="14"/>
      <c r="B102" s="240"/>
      <c r="C102" s="241"/>
      <c r="D102" s="231" t="s">
        <v>169</v>
      </c>
      <c r="E102" s="242" t="s">
        <v>21</v>
      </c>
      <c r="F102" s="243" t="s">
        <v>3949</v>
      </c>
      <c r="G102" s="241"/>
      <c r="H102" s="244">
        <v>14.4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0" t="s">
        <v>169</v>
      </c>
      <c r="AU102" s="250" t="s">
        <v>81</v>
      </c>
      <c r="AV102" s="14" t="s">
        <v>81</v>
      </c>
      <c r="AW102" s="14" t="s">
        <v>34</v>
      </c>
      <c r="AX102" s="14" t="s">
        <v>72</v>
      </c>
      <c r="AY102" s="250" t="s">
        <v>161</v>
      </c>
    </row>
    <row r="103" s="13" customFormat="1">
      <c r="A103" s="13"/>
      <c r="B103" s="229"/>
      <c r="C103" s="230"/>
      <c r="D103" s="231" t="s">
        <v>169</v>
      </c>
      <c r="E103" s="232" t="s">
        <v>21</v>
      </c>
      <c r="F103" s="233" t="s">
        <v>3943</v>
      </c>
      <c r="G103" s="230"/>
      <c r="H103" s="232" t="s">
        <v>21</v>
      </c>
      <c r="I103" s="234"/>
      <c r="J103" s="230"/>
      <c r="K103" s="230"/>
      <c r="L103" s="235"/>
      <c r="M103" s="236"/>
      <c r="N103" s="237"/>
      <c r="O103" s="237"/>
      <c r="P103" s="237"/>
      <c r="Q103" s="237"/>
      <c r="R103" s="237"/>
      <c r="S103" s="237"/>
      <c r="T103" s="238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9" t="s">
        <v>169</v>
      </c>
      <c r="AU103" s="239" t="s">
        <v>81</v>
      </c>
      <c r="AV103" s="13" t="s">
        <v>79</v>
      </c>
      <c r="AW103" s="13" t="s">
        <v>34</v>
      </c>
      <c r="AX103" s="13" t="s">
        <v>72</v>
      </c>
      <c r="AY103" s="239" t="s">
        <v>161</v>
      </c>
    </row>
    <row r="104" s="14" customFormat="1">
      <c r="A104" s="14"/>
      <c r="B104" s="240"/>
      <c r="C104" s="241"/>
      <c r="D104" s="231" t="s">
        <v>169</v>
      </c>
      <c r="E104" s="242" t="s">
        <v>21</v>
      </c>
      <c r="F104" s="243" t="s">
        <v>3944</v>
      </c>
      <c r="G104" s="241"/>
      <c r="H104" s="244">
        <v>4</v>
      </c>
      <c r="I104" s="245"/>
      <c r="J104" s="241"/>
      <c r="K104" s="241"/>
      <c r="L104" s="246"/>
      <c r="M104" s="247"/>
      <c r="N104" s="248"/>
      <c r="O104" s="248"/>
      <c r="P104" s="248"/>
      <c r="Q104" s="248"/>
      <c r="R104" s="248"/>
      <c r="S104" s="248"/>
      <c r="T104" s="249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0" t="s">
        <v>169</v>
      </c>
      <c r="AU104" s="250" t="s">
        <v>81</v>
      </c>
      <c r="AV104" s="14" t="s">
        <v>81</v>
      </c>
      <c r="AW104" s="14" t="s">
        <v>34</v>
      </c>
      <c r="AX104" s="14" t="s">
        <v>72</v>
      </c>
      <c r="AY104" s="250" t="s">
        <v>161</v>
      </c>
    </row>
    <row r="105" s="15" customFormat="1">
      <c r="A105" s="15"/>
      <c r="B105" s="251"/>
      <c r="C105" s="252"/>
      <c r="D105" s="231" t="s">
        <v>169</v>
      </c>
      <c r="E105" s="253" t="s">
        <v>21</v>
      </c>
      <c r="F105" s="254" t="s">
        <v>172</v>
      </c>
      <c r="G105" s="252"/>
      <c r="H105" s="255">
        <v>18.399999999999999</v>
      </c>
      <c r="I105" s="256"/>
      <c r="J105" s="252"/>
      <c r="K105" s="252"/>
      <c r="L105" s="257"/>
      <c r="M105" s="258"/>
      <c r="N105" s="259"/>
      <c r="O105" s="259"/>
      <c r="P105" s="259"/>
      <c r="Q105" s="259"/>
      <c r="R105" s="259"/>
      <c r="S105" s="259"/>
      <c r="T105" s="260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1" t="s">
        <v>169</v>
      </c>
      <c r="AU105" s="261" t="s">
        <v>81</v>
      </c>
      <c r="AV105" s="15" t="s">
        <v>167</v>
      </c>
      <c r="AW105" s="15" t="s">
        <v>34</v>
      </c>
      <c r="AX105" s="15" t="s">
        <v>79</v>
      </c>
      <c r="AY105" s="261" t="s">
        <v>161</v>
      </c>
    </row>
    <row r="106" s="2" customFormat="1" ht="24.15" customHeight="1">
      <c r="A106" s="41"/>
      <c r="B106" s="42"/>
      <c r="C106" s="216" t="s">
        <v>104</v>
      </c>
      <c r="D106" s="216" t="s">
        <v>163</v>
      </c>
      <c r="E106" s="217" t="s">
        <v>3950</v>
      </c>
      <c r="F106" s="218" t="s">
        <v>3951</v>
      </c>
      <c r="G106" s="219" t="s">
        <v>177</v>
      </c>
      <c r="H106" s="220">
        <v>14.4</v>
      </c>
      <c r="I106" s="221"/>
      <c r="J106" s="222">
        <f>ROUND(I106*H106,2)</f>
        <v>0</v>
      </c>
      <c r="K106" s="218" t="s">
        <v>178</v>
      </c>
      <c r="L106" s="47"/>
      <c r="M106" s="223" t="s">
        <v>21</v>
      </c>
      <c r="N106" s="224" t="s">
        <v>43</v>
      </c>
      <c r="O106" s="87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7" t="s">
        <v>167</v>
      </c>
      <c r="AT106" s="227" t="s">
        <v>163</v>
      </c>
      <c r="AU106" s="227" t="s">
        <v>81</v>
      </c>
      <c r="AY106" s="20" t="s">
        <v>161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20" t="s">
        <v>79</v>
      </c>
      <c r="BK106" s="228">
        <f>ROUND(I106*H106,2)</f>
        <v>0</v>
      </c>
      <c r="BL106" s="20" t="s">
        <v>167</v>
      </c>
      <c r="BM106" s="227" t="s">
        <v>3952</v>
      </c>
    </row>
    <row r="107" s="2" customFormat="1">
      <c r="A107" s="41"/>
      <c r="B107" s="42"/>
      <c r="C107" s="43"/>
      <c r="D107" s="262" t="s">
        <v>180</v>
      </c>
      <c r="E107" s="43"/>
      <c r="F107" s="263" t="s">
        <v>3953</v>
      </c>
      <c r="G107" s="43"/>
      <c r="H107" s="43"/>
      <c r="I107" s="264"/>
      <c r="J107" s="43"/>
      <c r="K107" s="43"/>
      <c r="L107" s="47"/>
      <c r="M107" s="265"/>
      <c r="N107" s="266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180</v>
      </c>
      <c r="AU107" s="20" t="s">
        <v>81</v>
      </c>
    </row>
    <row r="108" s="13" customFormat="1">
      <c r="A108" s="13"/>
      <c r="B108" s="229"/>
      <c r="C108" s="230"/>
      <c r="D108" s="231" t="s">
        <v>169</v>
      </c>
      <c r="E108" s="232" t="s">
        <v>21</v>
      </c>
      <c r="F108" s="233" t="s">
        <v>3954</v>
      </c>
      <c r="G108" s="230"/>
      <c r="H108" s="232" t="s">
        <v>21</v>
      </c>
      <c r="I108" s="234"/>
      <c r="J108" s="230"/>
      <c r="K108" s="230"/>
      <c r="L108" s="235"/>
      <c r="M108" s="236"/>
      <c r="N108" s="237"/>
      <c r="O108" s="237"/>
      <c r="P108" s="237"/>
      <c r="Q108" s="237"/>
      <c r="R108" s="237"/>
      <c r="S108" s="237"/>
      <c r="T108" s="238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9" t="s">
        <v>169</v>
      </c>
      <c r="AU108" s="239" t="s">
        <v>81</v>
      </c>
      <c r="AV108" s="13" t="s">
        <v>79</v>
      </c>
      <c r="AW108" s="13" t="s">
        <v>34</v>
      </c>
      <c r="AX108" s="13" t="s">
        <v>72</v>
      </c>
      <c r="AY108" s="239" t="s">
        <v>161</v>
      </c>
    </row>
    <row r="109" s="14" customFormat="1">
      <c r="A109" s="14"/>
      <c r="B109" s="240"/>
      <c r="C109" s="241"/>
      <c r="D109" s="231" t="s">
        <v>169</v>
      </c>
      <c r="E109" s="242" t="s">
        <v>21</v>
      </c>
      <c r="F109" s="243" t="s">
        <v>3955</v>
      </c>
      <c r="G109" s="241"/>
      <c r="H109" s="244">
        <v>14.4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0" t="s">
        <v>169</v>
      </c>
      <c r="AU109" s="250" t="s">
        <v>81</v>
      </c>
      <c r="AV109" s="14" t="s">
        <v>81</v>
      </c>
      <c r="AW109" s="14" t="s">
        <v>34</v>
      </c>
      <c r="AX109" s="14" t="s">
        <v>72</v>
      </c>
      <c r="AY109" s="250" t="s">
        <v>161</v>
      </c>
    </row>
    <row r="110" s="15" customFormat="1">
      <c r="A110" s="15"/>
      <c r="B110" s="251"/>
      <c r="C110" s="252"/>
      <c r="D110" s="231" t="s">
        <v>169</v>
      </c>
      <c r="E110" s="253" t="s">
        <v>21</v>
      </c>
      <c r="F110" s="254" t="s">
        <v>172</v>
      </c>
      <c r="G110" s="252"/>
      <c r="H110" s="255">
        <v>14.4</v>
      </c>
      <c r="I110" s="256"/>
      <c r="J110" s="252"/>
      <c r="K110" s="252"/>
      <c r="L110" s="257"/>
      <c r="M110" s="258"/>
      <c r="N110" s="259"/>
      <c r="O110" s="259"/>
      <c r="P110" s="259"/>
      <c r="Q110" s="259"/>
      <c r="R110" s="259"/>
      <c r="S110" s="259"/>
      <c r="T110" s="260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1" t="s">
        <v>169</v>
      </c>
      <c r="AU110" s="261" t="s">
        <v>81</v>
      </c>
      <c r="AV110" s="15" t="s">
        <v>167</v>
      </c>
      <c r="AW110" s="15" t="s">
        <v>34</v>
      </c>
      <c r="AX110" s="15" t="s">
        <v>79</v>
      </c>
      <c r="AY110" s="261" t="s">
        <v>161</v>
      </c>
    </row>
    <row r="111" s="2" customFormat="1" ht="24.15" customHeight="1">
      <c r="A111" s="41"/>
      <c r="B111" s="42"/>
      <c r="C111" s="216" t="s">
        <v>167</v>
      </c>
      <c r="D111" s="216" t="s">
        <v>163</v>
      </c>
      <c r="E111" s="217" t="s">
        <v>3956</v>
      </c>
      <c r="F111" s="218" t="s">
        <v>3957</v>
      </c>
      <c r="G111" s="219" t="s">
        <v>177</v>
      </c>
      <c r="H111" s="220">
        <v>39.311999999999998</v>
      </c>
      <c r="I111" s="221"/>
      <c r="J111" s="222">
        <f>ROUND(I111*H111,2)</f>
        <v>0</v>
      </c>
      <c r="K111" s="218" t="s">
        <v>178</v>
      </c>
      <c r="L111" s="47"/>
      <c r="M111" s="223" t="s">
        <v>21</v>
      </c>
      <c r="N111" s="224" t="s">
        <v>43</v>
      </c>
      <c r="O111" s="87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7" t="s">
        <v>167</v>
      </c>
      <c r="AT111" s="227" t="s">
        <v>163</v>
      </c>
      <c r="AU111" s="227" t="s">
        <v>81</v>
      </c>
      <c r="AY111" s="20" t="s">
        <v>161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20" t="s">
        <v>79</v>
      </c>
      <c r="BK111" s="228">
        <f>ROUND(I111*H111,2)</f>
        <v>0</v>
      </c>
      <c r="BL111" s="20" t="s">
        <v>167</v>
      </c>
      <c r="BM111" s="227" t="s">
        <v>3958</v>
      </c>
    </row>
    <row r="112" s="2" customFormat="1">
      <c r="A112" s="41"/>
      <c r="B112" s="42"/>
      <c r="C112" s="43"/>
      <c r="D112" s="262" t="s">
        <v>180</v>
      </c>
      <c r="E112" s="43"/>
      <c r="F112" s="263" t="s">
        <v>3959</v>
      </c>
      <c r="G112" s="43"/>
      <c r="H112" s="43"/>
      <c r="I112" s="264"/>
      <c r="J112" s="43"/>
      <c r="K112" s="43"/>
      <c r="L112" s="47"/>
      <c r="M112" s="265"/>
      <c r="N112" s="266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180</v>
      </c>
      <c r="AU112" s="20" t="s">
        <v>81</v>
      </c>
    </row>
    <row r="113" s="13" customFormat="1">
      <c r="A113" s="13"/>
      <c r="B113" s="229"/>
      <c r="C113" s="230"/>
      <c r="D113" s="231" t="s">
        <v>169</v>
      </c>
      <c r="E113" s="232" t="s">
        <v>21</v>
      </c>
      <c r="F113" s="233" t="s">
        <v>3941</v>
      </c>
      <c r="G113" s="230"/>
      <c r="H113" s="232" t="s">
        <v>21</v>
      </c>
      <c r="I113" s="234"/>
      <c r="J113" s="230"/>
      <c r="K113" s="230"/>
      <c r="L113" s="235"/>
      <c r="M113" s="236"/>
      <c r="N113" s="237"/>
      <c r="O113" s="237"/>
      <c r="P113" s="237"/>
      <c r="Q113" s="237"/>
      <c r="R113" s="237"/>
      <c r="S113" s="237"/>
      <c r="T113" s="238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9" t="s">
        <v>169</v>
      </c>
      <c r="AU113" s="239" t="s">
        <v>81</v>
      </c>
      <c r="AV113" s="13" t="s">
        <v>79</v>
      </c>
      <c r="AW113" s="13" t="s">
        <v>34</v>
      </c>
      <c r="AX113" s="13" t="s">
        <v>72</v>
      </c>
      <c r="AY113" s="239" t="s">
        <v>161</v>
      </c>
    </row>
    <row r="114" s="14" customFormat="1">
      <c r="A114" s="14"/>
      <c r="B114" s="240"/>
      <c r="C114" s="241"/>
      <c r="D114" s="231" t="s">
        <v>169</v>
      </c>
      <c r="E114" s="242" t="s">
        <v>21</v>
      </c>
      <c r="F114" s="243" t="s">
        <v>3960</v>
      </c>
      <c r="G114" s="241"/>
      <c r="H114" s="244">
        <v>39.311999999999998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0" t="s">
        <v>169</v>
      </c>
      <c r="AU114" s="250" t="s">
        <v>81</v>
      </c>
      <c r="AV114" s="14" t="s">
        <v>81</v>
      </c>
      <c r="AW114" s="14" t="s">
        <v>34</v>
      </c>
      <c r="AX114" s="14" t="s">
        <v>72</v>
      </c>
      <c r="AY114" s="250" t="s">
        <v>161</v>
      </c>
    </row>
    <row r="115" s="15" customFormat="1">
      <c r="A115" s="15"/>
      <c r="B115" s="251"/>
      <c r="C115" s="252"/>
      <c r="D115" s="231" t="s">
        <v>169</v>
      </c>
      <c r="E115" s="253" t="s">
        <v>21</v>
      </c>
      <c r="F115" s="254" t="s">
        <v>172</v>
      </c>
      <c r="G115" s="252"/>
      <c r="H115" s="255">
        <v>39.311999999999998</v>
      </c>
      <c r="I115" s="256"/>
      <c r="J115" s="252"/>
      <c r="K115" s="252"/>
      <c r="L115" s="257"/>
      <c r="M115" s="258"/>
      <c r="N115" s="259"/>
      <c r="O115" s="259"/>
      <c r="P115" s="259"/>
      <c r="Q115" s="259"/>
      <c r="R115" s="259"/>
      <c r="S115" s="259"/>
      <c r="T115" s="260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1" t="s">
        <v>169</v>
      </c>
      <c r="AU115" s="261" t="s">
        <v>81</v>
      </c>
      <c r="AV115" s="15" t="s">
        <v>167</v>
      </c>
      <c r="AW115" s="15" t="s">
        <v>34</v>
      </c>
      <c r="AX115" s="15" t="s">
        <v>79</v>
      </c>
      <c r="AY115" s="261" t="s">
        <v>161</v>
      </c>
    </row>
    <row r="116" s="2" customFormat="1" ht="24.15" customHeight="1">
      <c r="A116" s="41"/>
      <c r="B116" s="42"/>
      <c r="C116" s="216" t="s">
        <v>204</v>
      </c>
      <c r="D116" s="216" t="s">
        <v>163</v>
      </c>
      <c r="E116" s="217" t="s">
        <v>3961</v>
      </c>
      <c r="F116" s="218" t="s">
        <v>3962</v>
      </c>
      <c r="G116" s="219" t="s">
        <v>177</v>
      </c>
      <c r="H116" s="220">
        <v>429.12</v>
      </c>
      <c r="I116" s="221"/>
      <c r="J116" s="222">
        <f>ROUND(I116*H116,2)</f>
        <v>0</v>
      </c>
      <c r="K116" s="218" t="s">
        <v>178</v>
      </c>
      <c r="L116" s="47"/>
      <c r="M116" s="223" t="s">
        <v>21</v>
      </c>
      <c r="N116" s="224" t="s">
        <v>43</v>
      </c>
      <c r="O116" s="87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7" t="s">
        <v>167</v>
      </c>
      <c r="AT116" s="227" t="s">
        <v>163</v>
      </c>
      <c r="AU116" s="227" t="s">
        <v>81</v>
      </c>
      <c r="AY116" s="20" t="s">
        <v>161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20" t="s">
        <v>79</v>
      </c>
      <c r="BK116" s="228">
        <f>ROUND(I116*H116,2)</f>
        <v>0</v>
      </c>
      <c r="BL116" s="20" t="s">
        <v>167</v>
      </c>
      <c r="BM116" s="227" t="s">
        <v>3963</v>
      </c>
    </row>
    <row r="117" s="2" customFormat="1">
      <c r="A117" s="41"/>
      <c r="B117" s="42"/>
      <c r="C117" s="43"/>
      <c r="D117" s="262" t="s">
        <v>180</v>
      </c>
      <c r="E117" s="43"/>
      <c r="F117" s="263" t="s">
        <v>3964</v>
      </c>
      <c r="G117" s="43"/>
      <c r="H117" s="43"/>
      <c r="I117" s="264"/>
      <c r="J117" s="43"/>
      <c r="K117" s="43"/>
      <c r="L117" s="47"/>
      <c r="M117" s="265"/>
      <c r="N117" s="266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180</v>
      </c>
      <c r="AU117" s="20" t="s">
        <v>81</v>
      </c>
    </row>
    <row r="118" s="13" customFormat="1">
      <c r="A118" s="13"/>
      <c r="B118" s="229"/>
      <c r="C118" s="230"/>
      <c r="D118" s="231" t="s">
        <v>169</v>
      </c>
      <c r="E118" s="232" t="s">
        <v>21</v>
      </c>
      <c r="F118" s="233" t="s">
        <v>3965</v>
      </c>
      <c r="G118" s="230"/>
      <c r="H118" s="232" t="s">
        <v>21</v>
      </c>
      <c r="I118" s="234"/>
      <c r="J118" s="230"/>
      <c r="K118" s="230"/>
      <c r="L118" s="235"/>
      <c r="M118" s="236"/>
      <c r="N118" s="237"/>
      <c r="O118" s="237"/>
      <c r="P118" s="237"/>
      <c r="Q118" s="237"/>
      <c r="R118" s="237"/>
      <c r="S118" s="237"/>
      <c r="T118" s="238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9" t="s">
        <v>169</v>
      </c>
      <c r="AU118" s="239" t="s">
        <v>81</v>
      </c>
      <c r="AV118" s="13" t="s">
        <v>79</v>
      </c>
      <c r="AW118" s="13" t="s">
        <v>34</v>
      </c>
      <c r="AX118" s="13" t="s">
        <v>72</v>
      </c>
      <c r="AY118" s="239" t="s">
        <v>161</v>
      </c>
    </row>
    <row r="119" s="13" customFormat="1">
      <c r="A119" s="13"/>
      <c r="B119" s="229"/>
      <c r="C119" s="230"/>
      <c r="D119" s="231" t="s">
        <v>169</v>
      </c>
      <c r="E119" s="232" t="s">
        <v>21</v>
      </c>
      <c r="F119" s="233" t="s">
        <v>3939</v>
      </c>
      <c r="G119" s="230"/>
      <c r="H119" s="232" t="s">
        <v>21</v>
      </c>
      <c r="I119" s="234"/>
      <c r="J119" s="230"/>
      <c r="K119" s="230"/>
      <c r="L119" s="235"/>
      <c r="M119" s="236"/>
      <c r="N119" s="237"/>
      <c r="O119" s="237"/>
      <c r="P119" s="237"/>
      <c r="Q119" s="237"/>
      <c r="R119" s="237"/>
      <c r="S119" s="237"/>
      <c r="T119" s="238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9" t="s">
        <v>169</v>
      </c>
      <c r="AU119" s="239" t="s">
        <v>81</v>
      </c>
      <c r="AV119" s="13" t="s">
        <v>79</v>
      </c>
      <c r="AW119" s="13" t="s">
        <v>34</v>
      </c>
      <c r="AX119" s="13" t="s">
        <v>72</v>
      </c>
      <c r="AY119" s="239" t="s">
        <v>161</v>
      </c>
    </row>
    <row r="120" s="14" customFormat="1">
      <c r="A120" s="14"/>
      <c r="B120" s="240"/>
      <c r="C120" s="241"/>
      <c r="D120" s="231" t="s">
        <v>169</v>
      </c>
      <c r="E120" s="242" t="s">
        <v>21</v>
      </c>
      <c r="F120" s="243" t="s">
        <v>3966</v>
      </c>
      <c r="G120" s="241"/>
      <c r="H120" s="244">
        <v>403.19999999999999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0" t="s">
        <v>169</v>
      </c>
      <c r="AU120" s="250" t="s">
        <v>81</v>
      </c>
      <c r="AV120" s="14" t="s">
        <v>81</v>
      </c>
      <c r="AW120" s="14" t="s">
        <v>34</v>
      </c>
      <c r="AX120" s="14" t="s">
        <v>72</v>
      </c>
      <c r="AY120" s="250" t="s">
        <v>161</v>
      </c>
    </row>
    <row r="121" s="14" customFormat="1">
      <c r="A121" s="14"/>
      <c r="B121" s="240"/>
      <c r="C121" s="241"/>
      <c r="D121" s="231" t="s">
        <v>169</v>
      </c>
      <c r="E121" s="242" t="s">
        <v>21</v>
      </c>
      <c r="F121" s="243" t="s">
        <v>3967</v>
      </c>
      <c r="G121" s="241"/>
      <c r="H121" s="244">
        <v>25.920000000000002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0" t="s">
        <v>169</v>
      </c>
      <c r="AU121" s="250" t="s">
        <v>81</v>
      </c>
      <c r="AV121" s="14" t="s">
        <v>81</v>
      </c>
      <c r="AW121" s="14" t="s">
        <v>34</v>
      </c>
      <c r="AX121" s="14" t="s">
        <v>72</v>
      </c>
      <c r="AY121" s="250" t="s">
        <v>161</v>
      </c>
    </row>
    <row r="122" s="15" customFormat="1">
      <c r="A122" s="15"/>
      <c r="B122" s="251"/>
      <c r="C122" s="252"/>
      <c r="D122" s="231" t="s">
        <v>169</v>
      </c>
      <c r="E122" s="253" t="s">
        <v>21</v>
      </c>
      <c r="F122" s="254" t="s">
        <v>172</v>
      </c>
      <c r="G122" s="252"/>
      <c r="H122" s="255">
        <v>429.12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1" t="s">
        <v>169</v>
      </c>
      <c r="AU122" s="261" t="s">
        <v>81</v>
      </c>
      <c r="AV122" s="15" t="s">
        <v>167</v>
      </c>
      <c r="AW122" s="15" t="s">
        <v>34</v>
      </c>
      <c r="AX122" s="15" t="s">
        <v>79</v>
      </c>
      <c r="AY122" s="261" t="s">
        <v>161</v>
      </c>
    </row>
    <row r="123" s="2" customFormat="1" ht="21.75" customHeight="1">
      <c r="A123" s="41"/>
      <c r="B123" s="42"/>
      <c r="C123" s="216" t="s">
        <v>211</v>
      </c>
      <c r="D123" s="216" t="s">
        <v>163</v>
      </c>
      <c r="E123" s="217" t="s">
        <v>3968</v>
      </c>
      <c r="F123" s="218" t="s">
        <v>3969</v>
      </c>
      <c r="G123" s="219" t="s">
        <v>177</v>
      </c>
      <c r="H123" s="220">
        <v>509.65600000000001</v>
      </c>
      <c r="I123" s="221"/>
      <c r="J123" s="222">
        <f>ROUND(I123*H123,2)</f>
        <v>0</v>
      </c>
      <c r="K123" s="218" t="s">
        <v>21</v>
      </c>
      <c r="L123" s="47"/>
      <c r="M123" s="223" t="s">
        <v>21</v>
      </c>
      <c r="N123" s="224" t="s">
        <v>43</v>
      </c>
      <c r="O123" s="87"/>
      <c r="P123" s="225">
        <f>O123*H123</f>
        <v>0</v>
      </c>
      <c r="Q123" s="225">
        <v>0.0030000000000000001</v>
      </c>
      <c r="R123" s="225">
        <f>Q123*H123</f>
        <v>1.5289680000000001</v>
      </c>
      <c r="S123" s="225">
        <v>0</v>
      </c>
      <c r="T123" s="226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7" t="s">
        <v>167</v>
      </c>
      <c r="AT123" s="227" t="s">
        <v>163</v>
      </c>
      <c r="AU123" s="227" t="s">
        <v>81</v>
      </c>
      <c r="AY123" s="20" t="s">
        <v>161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20" t="s">
        <v>79</v>
      </c>
      <c r="BK123" s="228">
        <f>ROUND(I123*H123,2)</f>
        <v>0</v>
      </c>
      <c r="BL123" s="20" t="s">
        <v>167</v>
      </c>
      <c r="BM123" s="227" t="s">
        <v>3970</v>
      </c>
    </row>
    <row r="124" s="13" customFormat="1">
      <c r="A124" s="13"/>
      <c r="B124" s="229"/>
      <c r="C124" s="230"/>
      <c r="D124" s="231" t="s">
        <v>169</v>
      </c>
      <c r="E124" s="232" t="s">
        <v>21</v>
      </c>
      <c r="F124" s="233" t="s">
        <v>3954</v>
      </c>
      <c r="G124" s="230"/>
      <c r="H124" s="232" t="s">
        <v>21</v>
      </c>
      <c r="I124" s="234"/>
      <c r="J124" s="230"/>
      <c r="K124" s="230"/>
      <c r="L124" s="235"/>
      <c r="M124" s="236"/>
      <c r="N124" s="237"/>
      <c r="O124" s="237"/>
      <c r="P124" s="237"/>
      <c r="Q124" s="237"/>
      <c r="R124" s="237"/>
      <c r="S124" s="237"/>
      <c r="T124" s="23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9" t="s">
        <v>169</v>
      </c>
      <c r="AU124" s="239" t="s">
        <v>81</v>
      </c>
      <c r="AV124" s="13" t="s">
        <v>79</v>
      </c>
      <c r="AW124" s="13" t="s">
        <v>34</v>
      </c>
      <c r="AX124" s="13" t="s">
        <v>72</v>
      </c>
      <c r="AY124" s="239" t="s">
        <v>161</v>
      </c>
    </row>
    <row r="125" s="14" customFormat="1">
      <c r="A125" s="14"/>
      <c r="B125" s="240"/>
      <c r="C125" s="241"/>
      <c r="D125" s="231" t="s">
        <v>169</v>
      </c>
      <c r="E125" s="242" t="s">
        <v>21</v>
      </c>
      <c r="F125" s="243" t="s">
        <v>3971</v>
      </c>
      <c r="G125" s="241"/>
      <c r="H125" s="244">
        <v>15.199999999999999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0" t="s">
        <v>169</v>
      </c>
      <c r="AU125" s="250" t="s">
        <v>81</v>
      </c>
      <c r="AV125" s="14" t="s">
        <v>81</v>
      </c>
      <c r="AW125" s="14" t="s">
        <v>34</v>
      </c>
      <c r="AX125" s="14" t="s">
        <v>72</v>
      </c>
      <c r="AY125" s="250" t="s">
        <v>161</v>
      </c>
    </row>
    <row r="126" s="13" customFormat="1">
      <c r="A126" s="13"/>
      <c r="B126" s="229"/>
      <c r="C126" s="230"/>
      <c r="D126" s="231" t="s">
        <v>169</v>
      </c>
      <c r="E126" s="232" t="s">
        <v>21</v>
      </c>
      <c r="F126" s="233" t="s">
        <v>3941</v>
      </c>
      <c r="G126" s="230"/>
      <c r="H126" s="232" t="s">
        <v>21</v>
      </c>
      <c r="I126" s="234"/>
      <c r="J126" s="230"/>
      <c r="K126" s="230"/>
      <c r="L126" s="235"/>
      <c r="M126" s="236"/>
      <c r="N126" s="237"/>
      <c r="O126" s="237"/>
      <c r="P126" s="237"/>
      <c r="Q126" s="237"/>
      <c r="R126" s="237"/>
      <c r="S126" s="237"/>
      <c r="T126" s="23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9" t="s">
        <v>169</v>
      </c>
      <c r="AU126" s="239" t="s">
        <v>81</v>
      </c>
      <c r="AV126" s="13" t="s">
        <v>79</v>
      </c>
      <c r="AW126" s="13" t="s">
        <v>34</v>
      </c>
      <c r="AX126" s="13" t="s">
        <v>72</v>
      </c>
      <c r="AY126" s="239" t="s">
        <v>161</v>
      </c>
    </row>
    <row r="127" s="14" customFormat="1">
      <c r="A127" s="14"/>
      <c r="B127" s="240"/>
      <c r="C127" s="241"/>
      <c r="D127" s="231" t="s">
        <v>169</v>
      </c>
      <c r="E127" s="242" t="s">
        <v>21</v>
      </c>
      <c r="F127" s="243" t="s">
        <v>3972</v>
      </c>
      <c r="G127" s="241"/>
      <c r="H127" s="244">
        <v>41.496000000000002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0" t="s">
        <v>169</v>
      </c>
      <c r="AU127" s="250" t="s">
        <v>81</v>
      </c>
      <c r="AV127" s="14" t="s">
        <v>81</v>
      </c>
      <c r="AW127" s="14" t="s">
        <v>34</v>
      </c>
      <c r="AX127" s="14" t="s">
        <v>72</v>
      </c>
      <c r="AY127" s="250" t="s">
        <v>161</v>
      </c>
    </row>
    <row r="128" s="13" customFormat="1">
      <c r="A128" s="13"/>
      <c r="B128" s="229"/>
      <c r="C128" s="230"/>
      <c r="D128" s="231" t="s">
        <v>169</v>
      </c>
      <c r="E128" s="232" t="s">
        <v>21</v>
      </c>
      <c r="F128" s="233" t="s">
        <v>3965</v>
      </c>
      <c r="G128" s="230"/>
      <c r="H128" s="232" t="s">
        <v>21</v>
      </c>
      <c r="I128" s="234"/>
      <c r="J128" s="230"/>
      <c r="K128" s="230"/>
      <c r="L128" s="235"/>
      <c r="M128" s="236"/>
      <c r="N128" s="237"/>
      <c r="O128" s="237"/>
      <c r="P128" s="237"/>
      <c r="Q128" s="237"/>
      <c r="R128" s="237"/>
      <c r="S128" s="237"/>
      <c r="T128" s="23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9" t="s">
        <v>169</v>
      </c>
      <c r="AU128" s="239" t="s">
        <v>81</v>
      </c>
      <c r="AV128" s="13" t="s">
        <v>79</v>
      </c>
      <c r="AW128" s="13" t="s">
        <v>34</v>
      </c>
      <c r="AX128" s="13" t="s">
        <v>72</v>
      </c>
      <c r="AY128" s="239" t="s">
        <v>161</v>
      </c>
    </row>
    <row r="129" s="14" customFormat="1">
      <c r="A129" s="14"/>
      <c r="B129" s="240"/>
      <c r="C129" s="241"/>
      <c r="D129" s="231" t="s">
        <v>169</v>
      </c>
      <c r="E129" s="242" t="s">
        <v>21</v>
      </c>
      <c r="F129" s="243" t="s">
        <v>3973</v>
      </c>
      <c r="G129" s="241"/>
      <c r="H129" s="244">
        <v>425.60000000000002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0" t="s">
        <v>169</v>
      </c>
      <c r="AU129" s="250" t="s">
        <v>81</v>
      </c>
      <c r="AV129" s="14" t="s">
        <v>81</v>
      </c>
      <c r="AW129" s="14" t="s">
        <v>34</v>
      </c>
      <c r="AX129" s="14" t="s">
        <v>72</v>
      </c>
      <c r="AY129" s="250" t="s">
        <v>161</v>
      </c>
    </row>
    <row r="130" s="14" customFormat="1">
      <c r="A130" s="14"/>
      <c r="B130" s="240"/>
      <c r="C130" s="241"/>
      <c r="D130" s="231" t="s">
        <v>169</v>
      </c>
      <c r="E130" s="242" t="s">
        <v>21</v>
      </c>
      <c r="F130" s="243" t="s">
        <v>3974</v>
      </c>
      <c r="G130" s="241"/>
      <c r="H130" s="244">
        <v>27.359999999999999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0" t="s">
        <v>169</v>
      </c>
      <c r="AU130" s="250" t="s">
        <v>81</v>
      </c>
      <c r="AV130" s="14" t="s">
        <v>81</v>
      </c>
      <c r="AW130" s="14" t="s">
        <v>34</v>
      </c>
      <c r="AX130" s="14" t="s">
        <v>72</v>
      </c>
      <c r="AY130" s="250" t="s">
        <v>161</v>
      </c>
    </row>
    <row r="131" s="15" customFormat="1">
      <c r="A131" s="15"/>
      <c r="B131" s="251"/>
      <c r="C131" s="252"/>
      <c r="D131" s="231" t="s">
        <v>169</v>
      </c>
      <c r="E131" s="253" t="s">
        <v>21</v>
      </c>
      <c r="F131" s="254" t="s">
        <v>172</v>
      </c>
      <c r="G131" s="252"/>
      <c r="H131" s="255">
        <v>509.65600000000001</v>
      </c>
      <c r="I131" s="256"/>
      <c r="J131" s="252"/>
      <c r="K131" s="252"/>
      <c r="L131" s="257"/>
      <c r="M131" s="258"/>
      <c r="N131" s="259"/>
      <c r="O131" s="259"/>
      <c r="P131" s="259"/>
      <c r="Q131" s="259"/>
      <c r="R131" s="259"/>
      <c r="S131" s="259"/>
      <c r="T131" s="260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1" t="s">
        <v>169</v>
      </c>
      <c r="AU131" s="261" t="s">
        <v>81</v>
      </c>
      <c r="AV131" s="15" t="s">
        <v>167</v>
      </c>
      <c r="AW131" s="15" t="s">
        <v>34</v>
      </c>
      <c r="AX131" s="15" t="s">
        <v>79</v>
      </c>
      <c r="AY131" s="261" t="s">
        <v>161</v>
      </c>
    </row>
    <row r="132" s="2" customFormat="1" ht="21.75" customHeight="1">
      <c r="A132" s="41"/>
      <c r="B132" s="42"/>
      <c r="C132" s="216" t="s">
        <v>216</v>
      </c>
      <c r="D132" s="216" t="s">
        <v>163</v>
      </c>
      <c r="E132" s="217" t="s">
        <v>3975</v>
      </c>
      <c r="F132" s="218" t="s">
        <v>3976</v>
      </c>
      <c r="G132" s="219" t="s">
        <v>177</v>
      </c>
      <c r="H132" s="220">
        <v>507.024</v>
      </c>
      <c r="I132" s="221"/>
      <c r="J132" s="222">
        <f>ROUND(I132*H132,2)</f>
        <v>0</v>
      </c>
      <c r="K132" s="218" t="s">
        <v>21</v>
      </c>
      <c r="L132" s="47"/>
      <c r="M132" s="223" t="s">
        <v>21</v>
      </c>
      <c r="N132" s="224" t="s">
        <v>43</v>
      </c>
      <c r="O132" s="87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7" t="s">
        <v>167</v>
      </c>
      <c r="AT132" s="227" t="s">
        <v>163</v>
      </c>
      <c r="AU132" s="227" t="s">
        <v>81</v>
      </c>
      <c r="AY132" s="20" t="s">
        <v>161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20" t="s">
        <v>79</v>
      </c>
      <c r="BK132" s="228">
        <f>ROUND(I132*H132,2)</f>
        <v>0</v>
      </c>
      <c r="BL132" s="20" t="s">
        <v>167</v>
      </c>
      <c r="BM132" s="227" t="s">
        <v>3977</v>
      </c>
    </row>
    <row r="133" s="13" customFormat="1">
      <c r="A133" s="13"/>
      <c r="B133" s="229"/>
      <c r="C133" s="230"/>
      <c r="D133" s="231" t="s">
        <v>169</v>
      </c>
      <c r="E133" s="232" t="s">
        <v>21</v>
      </c>
      <c r="F133" s="233" t="s">
        <v>3978</v>
      </c>
      <c r="G133" s="230"/>
      <c r="H133" s="232" t="s">
        <v>21</v>
      </c>
      <c r="I133" s="234"/>
      <c r="J133" s="230"/>
      <c r="K133" s="230"/>
      <c r="L133" s="235"/>
      <c r="M133" s="236"/>
      <c r="N133" s="237"/>
      <c r="O133" s="237"/>
      <c r="P133" s="237"/>
      <c r="Q133" s="237"/>
      <c r="R133" s="237"/>
      <c r="S133" s="237"/>
      <c r="T133" s="23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9" t="s">
        <v>169</v>
      </c>
      <c r="AU133" s="239" t="s">
        <v>81</v>
      </c>
      <c r="AV133" s="13" t="s">
        <v>79</v>
      </c>
      <c r="AW133" s="13" t="s">
        <v>34</v>
      </c>
      <c r="AX133" s="13" t="s">
        <v>72</v>
      </c>
      <c r="AY133" s="239" t="s">
        <v>161</v>
      </c>
    </row>
    <row r="134" s="14" customFormat="1">
      <c r="A134" s="14"/>
      <c r="B134" s="240"/>
      <c r="C134" s="241"/>
      <c r="D134" s="231" t="s">
        <v>169</v>
      </c>
      <c r="E134" s="242" t="s">
        <v>21</v>
      </c>
      <c r="F134" s="243" t="s">
        <v>3979</v>
      </c>
      <c r="G134" s="241"/>
      <c r="H134" s="244">
        <v>501.26400000000001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0" t="s">
        <v>169</v>
      </c>
      <c r="AU134" s="250" t="s">
        <v>81</v>
      </c>
      <c r="AV134" s="14" t="s">
        <v>81</v>
      </c>
      <c r="AW134" s="14" t="s">
        <v>34</v>
      </c>
      <c r="AX134" s="14" t="s">
        <v>72</v>
      </c>
      <c r="AY134" s="250" t="s">
        <v>161</v>
      </c>
    </row>
    <row r="135" s="13" customFormat="1">
      <c r="A135" s="13"/>
      <c r="B135" s="229"/>
      <c r="C135" s="230"/>
      <c r="D135" s="231" t="s">
        <v>169</v>
      </c>
      <c r="E135" s="232" t="s">
        <v>21</v>
      </c>
      <c r="F135" s="233" t="s">
        <v>3854</v>
      </c>
      <c r="G135" s="230"/>
      <c r="H135" s="232" t="s">
        <v>21</v>
      </c>
      <c r="I135" s="234"/>
      <c r="J135" s="230"/>
      <c r="K135" s="230"/>
      <c r="L135" s="235"/>
      <c r="M135" s="236"/>
      <c r="N135" s="237"/>
      <c r="O135" s="237"/>
      <c r="P135" s="237"/>
      <c r="Q135" s="237"/>
      <c r="R135" s="237"/>
      <c r="S135" s="237"/>
      <c r="T135" s="23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9" t="s">
        <v>169</v>
      </c>
      <c r="AU135" s="239" t="s">
        <v>81</v>
      </c>
      <c r="AV135" s="13" t="s">
        <v>79</v>
      </c>
      <c r="AW135" s="13" t="s">
        <v>34</v>
      </c>
      <c r="AX135" s="13" t="s">
        <v>72</v>
      </c>
      <c r="AY135" s="239" t="s">
        <v>161</v>
      </c>
    </row>
    <row r="136" s="14" customFormat="1">
      <c r="A136" s="14"/>
      <c r="B136" s="240"/>
      <c r="C136" s="241"/>
      <c r="D136" s="231" t="s">
        <v>169</v>
      </c>
      <c r="E136" s="242" t="s">
        <v>21</v>
      </c>
      <c r="F136" s="243" t="s">
        <v>3980</v>
      </c>
      <c r="G136" s="241"/>
      <c r="H136" s="244">
        <v>5.7599999999999998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0" t="s">
        <v>169</v>
      </c>
      <c r="AU136" s="250" t="s">
        <v>81</v>
      </c>
      <c r="AV136" s="14" t="s">
        <v>81</v>
      </c>
      <c r="AW136" s="14" t="s">
        <v>34</v>
      </c>
      <c r="AX136" s="14" t="s">
        <v>72</v>
      </c>
      <c r="AY136" s="250" t="s">
        <v>161</v>
      </c>
    </row>
    <row r="137" s="15" customFormat="1">
      <c r="A137" s="15"/>
      <c r="B137" s="251"/>
      <c r="C137" s="252"/>
      <c r="D137" s="231" t="s">
        <v>169</v>
      </c>
      <c r="E137" s="253" t="s">
        <v>21</v>
      </c>
      <c r="F137" s="254" t="s">
        <v>172</v>
      </c>
      <c r="G137" s="252"/>
      <c r="H137" s="255">
        <v>507.024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1" t="s">
        <v>169</v>
      </c>
      <c r="AU137" s="261" t="s">
        <v>81</v>
      </c>
      <c r="AV137" s="15" t="s">
        <v>167</v>
      </c>
      <c r="AW137" s="15" t="s">
        <v>34</v>
      </c>
      <c r="AX137" s="15" t="s">
        <v>79</v>
      </c>
      <c r="AY137" s="261" t="s">
        <v>161</v>
      </c>
    </row>
    <row r="138" s="2" customFormat="1" ht="21.75" customHeight="1">
      <c r="A138" s="41"/>
      <c r="B138" s="42"/>
      <c r="C138" s="216" t="s">
        <v>223</v>
      </c>
      <c r="D138" s="216" t="s">
        <v>163</v>
      </c>
      <c r="E138" s="217" t="s">
        <v>3756</v>
      </c>
      <c r="F138" s="218" t="s">
        <v>3981</v>
      </c>
      <c r="G138" s="219" t="s">
        <v>177</v>
      </c>
      <c r="H138" s="220">
        <v>259.024</v>
      </c>
      <c r="I138" s="221"/>
      <c r="J138" s="222">
        <f>ROUND(I138*H138,2)</f>
        <v>0</v>
      </c>
      <c r="K138" s="218" t="s">
        <v>21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167</v>
      </c>
      <c r="AT138" s="227" t="s">
        <v>163</v>
      </c>
      <c r="AU138" s="227" t="s">
        <v>81</v>
      </c>
      <c r="AY138" s="20" t="s">
        <v>161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79</v>
      </c>
      <c r="BK138" s="228">
        <f>ROUND(I138*H138,2)</f>
        <v>0</v>
      </c>
      <c r="BL138" s="20" t="s">
        <v>167</v>
      </c>
      <c r="BM138" s="227" t="s">
        <v>3982</v>
      </c>
    </row>
    <row r="139" s="14" customFormat="1">
      <c r="A139" s="14"/>
      <c r="B139" s="240"/>
      <c r="C139" s="241"/>
      <c r="D139" s="231" t="s">
        <v>169</v>
      </c>
      <c r="E139" s="242" t="s">
        <v>21</v>
      </c>
      <c r="F139" s="243" t="s">
        <v>3983</v>
      </c>
      <c r="G139" s="241"/>
      <c r="H139" s="244">
        <v>509.65600000000001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0" t="s">
        <v>169</v>
      </c>
      <c r="AU139" s="250" t="s">
        <v>81</v>
      </c>
      <c r="AV139" s="14" t="s">
        <v>81</v>
      </c>
      <c r="AW139" s="14" t="s">
        <v>34</v>
      </c>
      <c r="AX139" s="14" t="s">
        <v>72</v>
      </c>
      <c r="AY139" s="250" t="s">
        <v>161</v>
      </c>
    </row>
    <row r="140" s="14" customFormat="1">
      <c r="A140" s="14"/>
      <c r="B140" s="240"/>
      <c r="C140" s="241"/>
      <c r="D140" s="231" t="s">
        <v>169</v>
      </c>
      <c r="E140" s="242" t="s">
        <v>21</v>
      </c>
      <c r="F140" s="243" t="s">
        <v>3984</v>
      </c>
      <c r="G140" s="241"/>
      <c r="H140" s="244">
        <v>-250.63200000000001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0" t="s">
        <v>169</v>
      </c>
      <c r="AU140" s="250" t="s">
        <v>81</v>
      </c>
      <c r="AV140" s="14" t="s">
        <v>81</v>
      </c>
      <c r="AW140" s="14" t="s">
        <v>34</v>
      </c>
      <c r="AX140" s="14" t="s">
        <v>72</v>
      </c>
      <c r="AY140" s="250" t="s">
        <v>161</v>
      </c>
    </row>
    <row r="141" s="15" customFormat="1">
      <c r="A141" s="15"/>
      <c r="B141" s="251"/>
      <c r="C141" s="252"/>
      <c r="D141" s="231" t="s">
        <v>169</v>
      </c>
      <c r="E141" s="253" t="s">
        <v>21</v>
      </c>
      <c r="F141" s="254" t="s">
        <v>172</v>
      </c>
      <c r="G141" s="252"/>
      <c r="H141" s="255">
        <v>259.024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1" t="s">
        <v>169</v>
      </c>
      <c r="AU141" s="261" t="s">
        <v>81</v>
      </c>
      <c r="AV141" s="15" t="s">
        <v>167</v>
      </c>
      <c r="AW141" s="15" t="s">
        <v>34</v>
      </c>
      <c r="AX141" s="15" t="s">
        <v>79</v>
      </c>
      <c r="AY141" s="261" t="s">
        <v>161</v>
      </c>
    </row>
    <row r="142" s="2" customFormat="1" ht="24.15" customHeight="1">
      <c r="A142" s="41"/>
      <c r="B142" s="42"/>
      <c r="C142" s="216" t="s">
        <v>173</v>
      </c>
      <c r="D142" s="216" t="s">
        <v>163</v>
      </c>
      <c r="E142" s="217" t="s">
        <v>3985</v>
      </c>
      <c r="F142" s="218" t="s">
        <v>3986</v>
      </c>
      <c r="G142" s="219" t="s">
        <v>177</v>
      </c>
      <c r="H142" s="220">
        <v>250.63200000000001</v>
      </c>
      <c r="I142" s="221"/>
      <c r="J142" s="222">
        <f>ROUND(I142*H142,2)</f>
        <v>0</v>
      </c>
      <c r="K142" s="218" t="s">
        <v>178</v>
      </c>
      <c r="L142" s="47"/>
      <c r="M142" s="223" t="s">
        <v>21</v>
      </c>
      <c r="N142" s="224" t="s">
        <v>43</v>
      </c>
      <c r="O142" s="87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7" t="s">
        <v>167</v>
      </c>
      <c r="AT142" s="227" t="s">
        <v>163</v>
      </c>
      <c r="AU142" s="227" t="s">
        <v>81</v>
      </c>
      <c r="AY142" s="20" t="s">
        <v>161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20" t="s">
        <v>79</v>
      </c>
      <c r="BK142" s="228">
        <f>ROUND(I142*H142,2)</f>
        <v>0</v>
      </c>
      <c r="BL142" s="20" t="s">
        <v>167</v>
      </c>
      <c r="BM142" s="227" t="s">
        <v>3987</v>
      </c>
    </row>
    <row r="143" s="2" customFormat="1">
      <c r="A143" s="41"/>
      <c r="B143" s="42"/>
      <c r="C143" s="43"/>
      <c r="D143" s="262" t="s">
        <v>180</v>
      </c>
      <c r="E143" s="43"/>
      <c r="F143" s="263" t="s">
        <v>3988</v>
      </c>
      <c r="G143" s="43"/>
      <c r="H143" s="43"/>
      <c r="I143" s="264"/>
      <c r="J143" s="43"/>
      <c r="K143" s="43"/>
      <c r="L143" s="47"/>
      <c r="M143" s="265"/>
      <c r="N143" s="266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180</v>
      </c>
      <c r="AU143" s="20" t="s">
        <v>81</v>
      </c>
    </row>
    <row r="144" s="14" customFormat="1">
      <c r="A144" s="14"/>
      <c r="B144" s="240"/>
      <c r="C144" s="241"/>
      <c r="D144" s="231" t="s">
        <v>169</v>
      </c>
      <c r="E144" s="242" t="s">
        <v>21</v>
      </c>
      <c r="F144" s="243" t="s">
        <v>3930</v>
      </c>
      <c r="G144" s="241"/>
      <c r="H144" s="244">
        <v>250.63200000000001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0" t="s">
        <v>169</v>
      </c>
      <c r="AU144" s="250" t="s">
        <v>81</v>
      </c>
      <c r="AV144" s="14" t="s">
        <v>81</v>
      </c>
      <c r="AW144" s="14" t="s">
        <v>34</v>
      </c>
      <c r="AX144" s="14" t="s">
        <v>79</v>
      </c>
      <c r="AY144" s="250" t="s">
        <v>161</v>
      </c>
    </row>
    <row r="145" s="2" customFormat="1" ht="24.15" customHeight="1">
      <c r="A145" s="41"/>
      <c r="B145" s="42"/>
      <c r="C145" s="216" t="s">
        <v>234</v>
      </c>
      <c r="D145" s="216" t="s">
        <v>163</v>
      </c>
      <c r="E145" s="217" t="s">
        <v>511</v>
      </c>
      <c r="F145" s="218" t="s">
        <v>512</v>
      </c>
      <c r="G145" s="219" t="s">
        <v>269</v>
      </c>
      <c r="H145" s="220">
        <v>466.243</v>
      </c>
      <c r="I145" s="221"/>
      <c r="J145" s="222">
        <f>ROUND(I145*H145,2)</f>
        <v>0</v>
      </c>
      <c r="K145" s="218" t="s">
        <v>178</v>
      </c>
      <c r="L145" s="47"/>
      <c r="M145" s="223" t="s">
        <v>21</v>
      </c>
      <c r="N145" s="224" t="s">
        <v>43</v>
      </c>
      <c r="O145" s="87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7" t="s">
        <v>167</v>
      </c>
      <c r="AT145" s="227" t="s">
        <v>163</v>
      </c>
      <c r="AU145" s="227" t="s">
        <v>81</v>
      </c>
      <c r="AY145" s="20" t="s">
        <v>161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20" t="s">
        <v>79</v>
      </c>
      <c r="BK145" s="228">
        <f>ROUND(I145*H145,2)</f>
        <v>0</v>
      </c>
      <c r="BL145" s="20" t="s">
        <v>167</v>
      </c>
      <c r="BM145" s="227" t="s">
        <v>3989</v>
      </c>
    </row>
    <row r="146" s="2" customFormat="1">
      <c r="A146" s="41"/>
      <c r="B146" s="42"/>
      <c r="C146" s="43"/>
      <c r="D146" s="262" t="s">
        <v>180</v>
      </c>
      <c r="E146" s="43"/>
      <c r="F146" s="263" t="s">
        <v>514</v>
      </c>
      <c r="G146" s="43"/>
      <c r="H146" s="43"/>
      <c r="I146" s="264"/>
      <c r="J146" s="43"/>
      <c r="K146" s="43"/>
      <c r="L146" s="47"/>
      <c r="M146" s="265"/>
      <c r="N146" s="266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180</v>
      </c>
      <c r="AU146" s="20" t="s">
        <v>81</v>
      </c>
    </row>
    <row r="147" s="14" customFormat="1">
      <c r="A147" s="14"/>
      <c r="B147" s="240"/>
      <c r="C147" s="241"/>
      <c r="D147" s="231" t="s">
        <v>169</v>
      </c>
      <c r="E147" s="242" t="s">
        <v>21</v>
      </c>
      <c r="F147" s="243" t="s">
        <v>3990</v>
      </c>
      <c r="G147" s="241"/>
      <c r="H147" s="244">
        <v>466.243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0" t="s">
        <v>169</v>
      </c>
      <c r="AU147" s="250" t="s">
        <v>81</v>
      </c>
      <c r="AV147" s="14" t="s">
        <v>81</v>
      </c>
      <c r="AW147" s="14" t="s">
        <v>34</v>
      </c>
      <c r="AX147" s="14" t="s">
        <v>72</v>
      </c>
      <c r="AY147" s="250" t="s">
        <v>161</v>
      </c>
    </row>
    <row r="148" s="15" customFormat="1">
      <c r="A148" s="15"/>
      <c r="B148" s="251"/>
      <c r="C148" s="252"/>
      <c r="D148" s="231" t="s">
        <v>169</v>
      </c>
      <c r="E148" s="253" t="s">
        <v>21</v>
      </c>
      <c r="F148" s="254" t="s">
        <v>172</v>
      </c>
      <c r="G148" s="252"/>
      <c r="H148" s="255">
        <v>466.243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1" t="s">
        <v>169</v>
      </c>
      <c r="AU148" s="261" t="s">
        <v>81</v>
      </c>
      <c r="AV148" s="15" t="s">
        <v>167</v>
      </c>
      <c r="AW148" s="15" t="s">
        <v>34</v>
      </c>
      <c r="AX148" s="15" t="s">
        <v>79</v>
      </c>
      <c r="AY148" s="261" t="s">
        <v>161</v>
      </c>
    </row>
    <row r="149" s="2" customFormat="1" ht="16.5" customHeight="1">
      <c r="A149" s="41"/>
      <c r="B149" s="42"/>
      <c r="C149" s="216" t="s">
        <v>246</v>
      </c>
      <c r="D149" s="216" t="s">
        <v>163</v>
      </c>
      <c r="E149" s="217" t="s">
        <v>3991</v>
      </c>
      <c r="F149" s="218" t="s">
        <v>3992</v>
      </c>
      <c r="G149" s="219" t="s">
        <v>177</v>
      </c>
      <c r="H149" s="220">
        <v>250.63200000000001</v>
      </c>
      <c r="I149" s="221"/>
      <c r="J149" s="222">
        <f>ROUND(I149*H149,2)</f>
        <v>0</v>
      </c>
      <c r="K149" s="218" t="s">
        <v>21</v>
      </c>
      <c r="L149" s="47"/>
      <c r="M149" s="223" t="s">
        <v>21</v>
      </c>
      <c r="N149" s="224" t="s">
        <v>43</v>
      </c>
      <c r="O149" s="87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7" t="s">
        <v>167</v>
      </c>
      <c r="AT149" s="227" t="s">
        <v>163</v>
      </c>
      <c r="AU149" s="227" t="s">
        <v>81</v>
      </c>
      <c r="AY149" s="20" t="s">
        <v>161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20" t="s">
        <v>79</v>
      </c>
      <c r="BK149" s="228">
        <f>ROUND(I149*H149,2)</f>
        <v>0</v>
      </c>
      <c r="BL149" s="20" t="s">
        <v>167</v>
      </c>
      <c r="BM149" s="227" t="s">
        <v>3993</v>
      </c>
    </row>
    <row r="150" s="13" customFormat="1">
      <c r="A150" s="13"/>
      <c r="B150" s="229"/>
      <c r="C150" s="230"/>
      <c r="D150" s="231" t="s">
        <v>169</v>
      </c>
      <c r="E150" s="232" t="s">
        <v>21</v>
      </c>
      <c r="F150" s="233" t="s">
        <v>3941</v>
      </c>
      <c r="G150" s="230"/>
      <c r="H150" s="232" t="s">
        <v>21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169</v>
      </c>
      <c r="AU150" s="239" t="s">
        <v>81</v>
      </c>
      <c r="AV150" s="13" t="s">
        <v>79</v>
      </c>
      <c r="AW150" s="13" t="s">
        <v>34</v>
      </c>
      <c r="AX150" s="13" t="s">
        <v>72</v>
      </c>
      <c r="AY150" s="239" t="s">
        <v>161</v>
      </c>
    </row>
    <row r="151" s="14" customFormat="1">
      <c r="A151" s="14"/>
      <c r="B151" s="240"/>
      <c r="C151" s="241"/>
      <c r="D151" s="231" t="s">
        <v>169</v>
      </c>
      <c r="E151" s="242" t="s">
        <v>21</v>
      </c>
      <c r="F151" s="243" t="s">
        <v>3994</v>
      </c>
      <c r="G151" s="241"/>
      <c r="H151" s="244">
        <v>19.655999999999999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0" t="s">
        <v>169</v>
      </c>
      <c r="AU151" s="250" t="s">
        <v>81</v>
      </c>
      <c r="AV151" s="14" t="s">
        <v>81</v>
      </c>
      <c r="AW151" s="14" t="s">
        <v>34</v>
      </c>
      <c r="AX151" s="14" t="s">
        <v>72</v>
      </c>
      <c r="AY151" s="250" t="s">
        <v>161</v>
      </c>
    </row>
    <row r="152" s="13" customFormat="1">
      <c r="A152" s="13"/>
      <c r="B152" s="229"/>
      <c r="C152" s="230"/>
      <c r="D152" s="231" t="s">
        <v>169</v>
      </c>
      <c r="E152" s="232" t="s">
        <v>21</v>
      </c>
      <c r="F152" s="233" t="s">
        <v>3965</v>
      </c>
      <c r="G152" s="230"/>
      <c r="H152" s="232" t="s">
        <v>21</v>
      </c>
      <c r="I152" s="234"/>
      <c r="J152" s="230"/>
      <c r="K152" s="230"/>
      <c r="L152" s="235"/>
      <c r="M152" s="236"/>
      <c r="N152" s="237"/>
      <c r="O152" s="237"/>
      <c r="P152" s="237"/>
      <c r="Q152" s="237"/>
      <c r="R152" s="237"/>
      <c r="S152" s="237"/>
      <c r="T152" s="23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9" t="s">
        <v>169</v>
      </c>
      <c r="AU152" s="239" t="s">
        <v>81</v>
      </c>
      <c r="AV152" s="13" t="s">
        <v>79</v>
      </c>
      <c r="AW152" s="13" t="s">
        <v>34</v>
      </c>
      <c r="AX152" s="13" t="s">
        <v>72</v>
      </c>
      <c r="AY152" s="239" t="s">
        <v>161</v>
      </c>
    </row>
    <row r="153" s="14" customFormat="1">
      <c r="A153" s="14"/>
      <c r="B153" s="240"/>
      <c r="C153" s="241"/>
      <c r="D153" s="231" t="s">
        <v>169</v>
      </c>
      <c r="E153" s="242" t="s">
        <v>21</v>
      </c>
      <c r="F153" s="243" t="s">
        <v>3995</v>
      </c>
      <c r="G153" s="241"/>
      <c r="H153" s="244">
        <v>201.59999999999999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0" t="s">
        <v>169</v>
      </c>
      <c r="AU153" s="250" t="s">
        <v>81</v>
      </c>
      <c r="AV153" s="14" t="s">
        <v>81</v>
      </c>
      <c r="AW153" s="14" t="s">
        <v>34</v>
      </c>
      <c r="AX153" s="14" t="s">
        <v>72</v>
      </c>
      <c r="AY153" s="250" t="s">
        <v>161</v>
      </c>
    </row>
    <row r="154" s="14" customFormat="1">
      <c r="A154" s="14"/>
      <c r="B154" s="240"/>
      <c r="C154" s="241"/>
      <c r="D154" s="231" t="s">
        <v>169</v>
      </c>
      <c r="E154" s="242" t="s">
        <v>21</v>
      </c>
      <c r="F154" s="243" t="s">
        <v>3996</v>
      </c>
      <c r="G154" s="241"/>
      <c r="H154" s="244">
        <v>20.16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0" t="s">
        <v>169</v>
      </c>
      <c r="AU154" s="250" t="s">
        <v>81</v>
      </c>
      <c r="AV154" s="14" t="s">
        <v>81</v>
      </c>
      <c r="AW154" s="14" t="s">
        <v>34</v>
      </c>
      <c r="AX154" s="14" t="s">
        <v>72</v>
      </c>
      <c r="AY154" s="250" t="s">
        <v>161</v>
      </c>
    </row>
    <row r="155" s="13" customFormat="1">
      <c r="A155" s="13"/>
      <c r="B155" s="229"/>
      <c r="C155" s="230"/>
      <c r="D155" s="231" t="s">
        <v>169</v>
      </c>
      <c r="E155" s="232" t="s">
        <v>21</v>
      </c>
      <c r="F155" s="233" t="s">
        <v>3997</v>
      </c>
      <c r="G155" s="230"/>
      <c r="H155" s="232" t="s">
        <v>21</v>
      </c>
      <c r="I155" s="234"/>
      <c r="J155" s="230"/>
      <c r="K155" s="230"/>
      <c r="L155" s="235"/>
      <c r="M155" s="236"/>
      <c r="N155" s="237"/>
      <c r="O155" s="237"/>
      <c r="P155" s="237"/>
      <c r="Q155" s="237"/>
      <c r="R155" s="237"/>
      <c r="S155" s="237"/>
      <c r="T155" s="23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9" t="s">
        <v>169</v>
      </c>
      <c r="AU155" s="239" t="s">
        <v>81</v>
      </c>
      <c r="AV155" s="13" t="s">
        <v>79</v>
      </c>
      <c r="AW155" s="13" t="s">
        <v>34</v>
      </c>
      <c r="AX155" s="13" t="s">
        <v>72</v>
      </c>
      <c r="AY155" s="239" t="s">
        <v>161</v>
      </c>
    </row>
    <row r="156" s="14" customFormat="1">
      <c r="A156" s="14"/>
      <c r="B156" s="240"/>
      <c r="C156" s="241"/>
      <c r="D156" s="231" t="s">
        <v>169</v>
      </c>
      <c r="E156" s="242" t="s">
        <v>21</v>
      </c>
      <c r="F156" s="243" t="s">
        <v>3955</v>
      </c>
      <c r="G156" s="241"/>
      <c r="H156" s="244">
        <v>14.4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0" t="s">
        <v>169</v>
      </c>
      <c r="AU156" s="250" t="s">
        <v>81</v>
      </c>
      <c r="AV156" s="14" t="s">
        <v>81</v>
      </c>
      <c r="AW156" s="14" t="s">
        <v>34</v>
      </c>
      <c r="AX156" s="14" t="s">
        <v>72</v>
      </c>
      <c r="AY156" s="250" t="s">
        <v>161</v>
      </c>
    </row>
    <row r="157" s="14" customFormat="1">
      <c r="A157" s="14"/>
      <c r="B157" s="240"/>
      <c r="C157" s="241"/>
      <c r="D157" s="231" t="s">
        <v>169</v>
      </c>
      <c r="E157" s="242" t="s">
        <v>21</v>
      </c>
      <c r="F157" s="243" t="s">
        <v>3998</v>
      </c>
      <c r="G157" s="241"/>
      <c r="H157" s="244">
        <v>-5.1840000000000002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0" t="s">
        <v>169</v>
      </c>
      <c r="AU157" s="250" t="s">
        <v>81</v>
      </c>
      <c r="AV157" s="14" t="s">
        <v>81</v>
      </c>
      <c r="AW157" s="14" t="s">
        <v>34</v>
      </c>
      <c r="AX157" s="14" t="s">
        <v>72</v>
      </c>
      <c r="AY157" s="250" t="s">
        <v>161</v>
      </c>
    </row>
    <row r="158" s="16" customFormat="1">
      <c r="A158" s="16"/>
      <c r="B158" s="283"/>
      <c r="C158" s="284"/>
      <c r="D158" s="231" t="s">
        <v>169</v>
      </c>
      <c r="E158" s="285" t="s">
        <v>3930</v>
      </c>
      <c r="F158" s="286" t="s">
        <v>507</v>
      </c>
      <c r="G158" s="284"/>
      <c r="H158" s="287">
        <v>250.63200000000001</v>
      </c>
      <c r="I158" s="288"/>
      <c r="J158" s="284"/>
      <c r="K158" s="284"/>
      <c r="L158" s="289"/>
      <c r="M158" s="290"/>
      <c r="N158" s="291"/>
      <c r="O158" s="291"/>
      <c r="P158" s="291"/>
      <c r="Q158" s="291"/>
      <c r="R158" s="291"/>
      <c r="S158" s="291"/>
      <c r="T158" s="292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93" t="s">
        <v>169</v>
      </c>
      <c r="AU158" s="293" t="s">
        <v>81</v>
      </c>
      <c r="AV158" s="16" t="s">
        <v>104</v>
      </c>
      <c r="AW158" s="16" t="s">
        <v>34</v>
      </c>
      <c r="AX158" s="16" t="s">
        <v>72</v>
      </c>
      <c r="AY158" s="293" t="s">
        <v>161</v>
      </c>
    </row>
    <row r="159" s="15" customFormat="1">
      <c r="A159" s="15"/>
      <c r="B159" s="251"/>
      <c r="C159" s="252"/>
      <c r="D159" s="231" t="s">
        <v>169</v>
      </c>
      <c r="E159" s="253" t="s">
        <v>21</v>
      </c>
      <c r="F159" s="254" t="s">
        <v>172</v>
      </c>
      <c r="G159" s="252"/>
      <c r="H159" s="255">
        <v>250.63200000000001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1" t="s">
        <v>169</v>
      </c>
      <c r="AU159" s="261" t="s">
        <v>81</v>
      </c>
      <c r="AV159" s="15" t="s">
        <v>167</v>
      </c>
      <c r="AW159" s="15" t="s">
        <v>34</v>
      </c>
      <c r="AX159" s="15" t="s">
        <v>79</v>
      </c>
      <c r="AY159" s="261" t="s">
        <v>161</v>
      </c>
    </row>
    <row r="160" s="2" customFormat="1" ht="37.8" customHeight="1">
      <c r="A160" s="41"/>
      <c r="B160" s="42"/>
      <c r="C160" s="216" t="s">
        <v>255</v>
      </c>
      <c r="D160" s="216" t="s">
        <v>163</v>
      </c>
      <c r="E160" s="217" t="s">
        <v>3999</v>
      </c>
      <c r="F160" s="218" t="s">
        <v>4000</v>
      </c>
      <c r="G160" s="219" t="s">
        <v>177</v>
      </c>
      <c r="H160" s="220">
        <v>78.072000000000003</v>
      </c>
      <c r="I160" s="221"/>
      <c r="J160" s="222">
        <f>ROUND(I160*H160,2)</f>
        <v>0</v>
      </c>
      <c r="K160" s="218" t="s">
        <v>178</v>
      </c>
      <c r="L160" s="47"/>
      <c r="M160" s="223" t="s">
        <v>21</v>
      </c>
      <c r="N160" s="224" t="s">
        <v>43</v>
      </c>
      <c r="O160" s="87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7" t="s">
        <v>167</v>
      </c>
      <c r="AT160" s="227" t="s">
        <v>163</v>
      </c>
      <c r="AU160" s="227" t="s">
        <v>81</v>
      </c>
      <c r="AY160" s="20" t="s">
        <v>161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20" t="s">
        <v>79</v>
      </c>
      <c r="BK160" s="228">
        <f>ROUND(I160*H160,2)</f>
        <v>0</v>
      </c>
      <c r="BL160" s="20" t="s">
        <v>167</v>
      </c>
      <c r="BM160" s="227" t="s">
        <v>4001</v>
      </c>
    </row>
    <row r="161" s="2" customFormat="1">
      <c r="A161" s="41"/>
      <c r="B161" s="42"/>
      <c r="C161" s="43"/>
      <c r="D161" s="262" t="s">
        <v>180</v>
      </c>
      <c r="E161" s="43"/>
      <c r="F161" s="263" t="s">
        <v>4002</v>
      </c>
      <c r="G161" s="43"/>
      <c r="H161" s="43"/>
      <c r="I161" s="264"/>
      <c r="J161" s="43"/>
      <c r="K161" s="43"/>
      <c r="L161" s="47"/>
      <c r="M161" s="265"/>
      <c r="N161" s="266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180</v>
      </c>
      <c r="AU161" s="20" t="s">
        <v>81</v>
      </c>
    </row>
    <row r="162" s="13" customFormat="1">
      <c r="A162" s="13"/>
      <c r="B162" s="229"/>
      <c r="C162" s="230"/>
      <c r="D162" s="231" t="s">
        <v>169</v>
      </c>
      <c r="E162" s="232" t="s">
        <v>21</v>
      </c>
      <c r="F162" s="233" t="s">
        <v>3941</v>
      </c>
      <c r="G162" s="230"/>
      <c r="H162" s="232" t="s">
        <v>21</v>
      </c>
      <c r="I162" s="234"/>
      <c r="J162" s="230"/>
      <c r="K162" s="230"/>
      <c r="L162" s="235"/>
      <c r="M162" s="236"/>
      <c r="N162" s="237"/>
      <c r="O162" s="237"/>
      <c r="P162" s="237"/>
      <c r="Q162" s="237"/>
      <c r="R162" s="237"/>
      <c r="S162" s="237"/>
      <c r="T162" s="23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9" t="s">
        <v>169</v>
      </c>
      <c r="AU162" s="239" t="s">
        <v>81</v>
      </c>
      <c r="AV162" s="13" t="s">
        <v>79</v>
      </c>
      <c r="AW162" s="13" t="s">
        <v>34</v>
      </c>
      <c r="AX162" s="13" t="s">
        <v>72</v>
      </c>
      <c r="AY162" s="239" t="s">
        <v>161</v>
      </c>
    </row>
    <row r="163" s="14" customFormat="1">
      <c r="A163" s="14"/>
      <c r="B163" s="240"/>
      <c r="C163" s="241"/>
      <c r="D163" s="231" t="s">
        <v>169</v>
      </c>
      <c r="E163" s="242" t="s">
        <v>21</v>
      </c>
      <c r="F163" s="243" t="s">
        <v>4003</v>
      </c>
      <c r="G163" s="241"/>
      <c r="H163" s="244">
        <v>6.5519999999999996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0" t="s">
        <v>169</v>
      </c>
      <c r="AU163" s="250" t="s">
        <v>81</v>
      </c>
      <c r="AV163" s="14" t="s">
        <v>81</v>
      </c>
      <c r="AW163" s="14" t="s">
        <v>34</v>
      </c>
      <c r="AX163" s="14" t="s">
        <v>72</v>
      </c>
      <c r="AY163" s="250" t="s">
        <v>161</v>
      </c>
    </row>
    <row r="164" s="13" customFormat="1">
      <c r="A164" s="13"/>
      <c r="B164" s="229"/>
      <c r="C164" s="230"/>
      <c r="D164" s="231" t="s">
        <v>169</v>
      </c>
      <c r="E164" s="232" t="s">
        <v>21</v>
      </c>
      <c r="F164" s="233" t="s">
        <v>3965</v>
      </c>
      <c r="G164" s="230"/>
      <c r="H164" s="232" t="s">
        <v>21</v>
      </c>
      <c r="I164" s="234"/>
      <c r="J164" s="230"/>
      <c r="K164" s="230"/>
      <c r="L164" s="235"/>
      <c r="M164" s="236"/>
      <c r="N164" s="237"/>
      <c r="O164" s="237"/>
      <c r="P164" s="237"/>
      <c r="Q164" s="237"/>
      <c r="R164" s="237"/>
      <c r="S164" s="237"/>
      <c r="T164" s="23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9" t="s">
        <v>169</v>
      </c>
      <c r="AU164" s="239" t="s">
        <v>81</v>
      </c>
      <c r="AV164" s="13" t="s">
        <v>79</v>
      </c>
      <c r="AW164" s="13" t="s">
        <v>34</v>
      </c>
      <c r="AX164" s="13" t="s">
        <v>72</v>
      </c>
      <c r="AY164" s="239" t="s">
        <v>161</v>
      </c>
    </row>
    <row r="165" s="14" customFormat="1">
      <c r="A165" s="14"/>
      <c r="B165" s="240"/>
      <c r="C165" s="241"/>
      <c r="D165" s="231" t="s">
        <v>169</v>
      </c>
      <c r="E165" s="242" t="s">
        <v>21</v>
      </c>
      <c r="F165" s="243" t="s">
        <v>4004</v>
      </c>
      <c r="G165" s="241"/>
      <c r="H165" s="244">
        <v>67.200000000000003</v>
      </c>
      <c r="I165" s="245"/>
      <c r="J165" s="241"/>
      <c r="K165" s="241"/>
      <c r="L165" s="246"/>
      <c r="M165" s="247"/>
      <c r="N165" s="248"/>
      <c r="O165" s="248"/>
      <c r="P165" s="248"/>
      <c r="Q165" s="248"/>
      <c r="R165" s="248"/>
      <c r="S165" s="248"/>
      <c r="T165" s="24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0" t="s">
        <v>169</v>
      </c>
      <c r="AU165" s="250" t="s">
        <v>81</v>
      </c>
      <c r="AV165" s="14" t="s">
        <v>81</v>
      </c>
      <c r="AW165" s="14" t="s">
        <v>34</v>
      </c>
      <c r="AX165" s="14" t="s">
        <v>72</v>
      </c>
      <c r="AY165" s="250" t="s">
        <v>161</v>
      </c>
    </row>
    <row r="166" s="14" customFormat="1">
      <c r="A166" s="14"/>
      <c r="B166" s="240"/>
      <c r="C166" s="241"/>
      <c r="D166" s="231" t="s">
        <v>169</v>
      </c>
      <c r="E166" s="242" t="s">
        <v>21</v>
      </c>
      <c r="F166" s="243" t="s">
        <v>4005</v>
      </c>
      <c r="G166" s="241"/>
      <c r="H166" s="244">
        <v>4.3200000000000003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0" t="s">
        <v>169</v>
      </c>
      <c r="AU166" s="250" t="s">
        <v>81</v>
      </c>
      <c r="AV166" s="14" t="s">
        <v>81</v>
      </c>
      <c r="AW166" s="14" t="s">
        <v>34</v>
      </c>
      <c r="AX166" s="14" t="s">
        <v>72</v>
      </c>
      <c r="AY166" s="250" t="s">
        <v>161</v>
      </c>
    </row>
    <row r="167" s="15" customFormat="1">
      <c r="A167" s="15"/>
      <c r="B167" s="251"/>
      <c r="C167" s="252"/>
      <c r="D167" s="231" t="s">
        <v>169</v>
      </c>
      <c r="E167" s="253" t="s">
        <v>21</v>
      </c>
      <c r="F167" s="254" t="s">
        <v>172</v>
      </c>
      <c r="G167" s="252"/>
      <c r="H167" s="255">
        <v>78.072000000000003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1" t="s">
        <v>169</v>
      </c>
      <c r="AU167" s="261" t="s">
        <v>81</v>
      </c>
      <c r="AV167" s="15" t="s">
        <v>167</v>
      </c>
      <c r="AW167" s="15" t="s">
        <v>34</v>
      </c>
      <c r="AX167" s="15" t="s">
        <v>79</v>
      </c>
      <c r="AY167" s="261" t="s">
        <v>161</v>
      </c>
    </row>
    <row r="168" s="2" customFormat="1" ht="16.5" customHeight="1">
      <c r="A168" s="41"/>
      <c r="B168" s="42"/>
      <c r="C168" s="273" t="s">
        <v>260</v>
      </c>
      <c r="D168" s="273" t="s">
        <v>479</v>
      </c>
      <c r="E168" s="274" t="s">
        <v>4006</v>
      </c>
      <c r="F168" s="275" t="s">
        <v>4007</v>
      </c>
      <c r="G168" s="276" t="s">
        <v>269</v>
      </c>
      <c r="H168" s="277">
        <v>156.14400000000001</v>
      </c>
      <c r="I168" s="278"/>
      <c r="J168" s="279">
        <f>ROUND(I168*H168,2)</f>
        <v>0</v>
      </c>
      <c r="K168" s="275" t="s">
        <v>178</v>
      </c>
      <c r="L168" s="280"/>
      <c r="M168" s="281" t="s">
        <v>21</v>
      </c>
      <c r="N168" s="282" t="s">
        <v>43</v>
      </c>
      <c r="O168" s="87"/>
      <c r="P168" s="225">
        <f>O168*H168</f>
        <v>0</v>
      </c>
      <c r="Q168" s="225">
        <v>1</v>
      </c>
      <c r="R168" s="225">
        <f>Q168*H168</f>
        <v>156.14400000000001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223</v>
      </c>
      <c r="AT168" s="227" t="s">
        <v>479</v>
      </c>
      <c r="AU168" s="227" t="s">
        <v>81</v>
      </c>
      <c r="AY168" s="20" t="s">
        <v>161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79</v>
      </c>
      <c r="BK168" s="228">
        <f>ROUND(I168*H168,2)</f>
        <v>0</v>
      </c>
      <c r="BL168" s="20" t="s">
        <v>167</v>
      </c>
      <c r="BM168" s="227" t="s">
        <v>4008</v>
      </c>
    </row>
    <row r="169" s="14" customFormat="1">
      <c r="A169" s="14"/>
      <c r="B169" s="240"/>
      <c r="C169" s="241"/>
      <c r="D169" s="231" t="s">
        <v>169</v>
      </c>
      <c r="E169" s="242" t="s">
        <v>21</v>
      </c>
      <c r="F169" s="243" t="s">
        <v>4009</v>
      </c>
      <c r="G169" s="241"/>
      <c r="H169" s="244">
        <v>156.14400000000001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0" t="s">
        <v>169</v>
      </c>
      <c r="AU169" s="250" t="s">
        <v>81</v>
      </c>
      <c r="AV169" s="14" t="s">
        <v>81</v>
      </c>
      <c r="AW169" s="14" t="s">
        <v>34</v>
      </c>
      <c r="AX169" s="14" t="s">
        <v>72</v>
      </c>
      <c r="AY169" s="250" t="s">
        <v>161</v>
      </c>
    </row>
    <row r="170" s="15" customFormat="1">
      <c r="A170" s="15"/>
      <c r="B170" s="251"/>
      <c r="C170" s="252"/>
      <c r="D170" s="231" t="s">
        <v>169</v>
      </c>
      <c r="E170" s="253" t="s">
        <v>21</v>
      </c>
      <c r="F170" s="254" t="s">
        <v>172</v>
      </c>
      <c r="G170" s="252"/>
      <c r="H170" s="255">
        <v>156.14400000000001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1" t="s">
        <v>169</v>
      </c>
      <c r="AU170" s="261" t="s">
        <v>81</v>
      </c>
      <c r="AV170" s="15" t="s">
        <v>167</v>
      </c>
      <c r="AW170" s="15" t="s">
        <v>34</v>
      </c>
      <c r="AX170" s="15" t="s">
        <v>79</v>
      </c>
      <c r="AY170" s="261" t="s">
        <v>161</v>
      </c>
    </row>
    <row r="171" s="2" customFormat="1" ht="24.15" customHeight="1">
      <c r="A171" s="41"/>
      <c r="B171" s="42"/>
      <c r="C171" s="216" t="s">
        <v>266</v>
      </c>
      <c r="D171" s="216" t="s">
        <v>163</v>
      </c>
      <c r="E171" s="217" t="s">
        <v>4010</v>
      </c>
      <c r="F171" s="218" t="s">
        <v>4011</v>
      </c>
      <c r="G171" s="219" t="s">
        <v>166</v>
      </c>
      <c r="H171" s="220">
        <v>18.399999999999999</v>
      </c>
      <c r="I171" s="221"/>
      <c r="J171" s="222">
        <f>ROUND(I171*H171,2)</f>
        <v>0</v>
      </c>
      <c r="K171" s="218" t="s">
        <v>178</v>
      </c>
      <c r="L171" s="47"/>
      <c r="M171" s="223" t="s">
        <v>21</v>
      </c>
      <c r="N171" s="224" t="s">
        <v>43</v>
      </c>
      <c r="O171" s="87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7" t="s">
        <v>167</v>
      </c>
      <c r="AT171" s="227" t="s">
        <v>163</v>
      </c>
      <c r="AU171" s="227" t="s">
        <v>81</v>
      </c>
      <c r="AY171" s="20" t="s">
        <v>161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20" t="s">
        <v>79</v>
      </c>
      <c r="BK171" s="228">
        <f>ROUND(I171*H171,2)</f>
        <v>0</v>
      </c>
      <c r="BL171" s="20" t="s">
        <v>167</v>
      </c>
      <c r="BM171" s="227" t="s">
        <v>4012</v>
      </c>
    </row>
    <row r="172" s="2" customFormat="1">
      <c r="A172" s="41"/>
      <c r="B172" s="42"/>
      <c r="C172" s="43"/>
      <c r="D172" s="262" t="s">
        <v>180</v>
      </c>
      <c r="E172" s="43"/>
      <c r="F172" s="263" t="s">
        <v>4013</v>
      </c>
      <c r="G172" s="43"/>
      <c r="H172" s="43"/>
      <c r="I172" s="264"/>
      <c r="J172" s="43"/>
      <c r="K172" s="43"/>
      <c r="L172" s="47"/>
      <c r="M172" s="265"/>
      <c r="N172" s="266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180</v>
      </c>
      <c r="AU172" s="20" t="s">
        <v>81</v>
      </c>
    </row>
    <row r="173" s="13" customFormat="1">
      <c r="A173" s="13"/>
      <c r="B173" s="229"/>
      <c r="C173" s="230"/>
      <c r="D173" s="231" t="s">
        <v>169</v>
      </c>
      <c r="E173" s="232" t="s">
        <v>21</v>
      </c>
      <c r="F173" s="233" t="s">
        <v>3939</v>
      </c>
      <c r="G173" s="230"/>
      <c r="H173" s="232" t="s">
        <v>21</v>
      </c>
      <c r="I173" s="234"/>
      <c r="J173" s="230"/>
      <c r="K173" s="230"/>
      <c r="L173" s="235"/>
      <c r="M173" s="236"/>
      <c r="N173" s="237"/>
      <c r="O173" s="237"/>
      <c r="P173" s="237"/>
      <c r="Q173" s="237"/>
      <c r="R173" s="237"/>
      <c r="S173" s="237"/>
      <c r="T173" s="23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9" t="s">
        <v>169</v>
      </c>
      <c r="AU173" s="239" t="s">
        <v>81</v>
      </c>
      <c r="AV173" s="13" t="s">
        <v>79</v>
      </c>
      <c r="AW173" s="13" t="s">
        <v>34</v>
      </c>
      <c r="AX173" s="13" t="s">
        <v>72</v>
      </c>
      <c r="AY173" s="239" t="s">
        <v>161</v>
      </c>
    </row>
    <row r="174" s="14" customFormat="1">
      <c r="A174" s="14"/>
      <c r="B174" s="240"/>
      <c r="C174" s="241"/>
      <c r="D174" s="231" t="s">
        <v>169</v>
      </c>
      <c r="E174" s="242" t="s">
        <v>21</v>
      </c>
      <c r="F174" s="243" t="s">
        <v>3949</v>
      </c>
      <c r="G174" s="241"/>
      <c r="H174" s="244">
        <v>14.4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0" t="s">
        <v>169</v>
      </c>
      <c r="AU174" s="250" t="s">
        <v>81</v>
      </c>
      <c r="AV174" s="14" t="s">
        <v>81</v>
      </c>
      <c r="AW174" s="14" t="s">
        <v>34</v>
      </c>
      <c r="AX174" s="14" t="s">
        <v>72</v>
      </c>
      <c r="AY174" s="250" t="s">
        <v>161</v>
      </c>
    </row>
    <row r="175" s="14" customFormat="1">
      <c r="A175" s="14"/>
      <c r="B175" s="240"/>
      <c r="C175" s="241"/>
      <c r="D175" s="231" t="s">
        <v>169</v>
      </c>
      <c r="E175" s="242" t="s">
        <v>21</v>
      </c>
      <c r="F175" s="243" t="s">
        <v>3944</v>
      </c>
      <c r="G175" s="241"/>
      <c r="H175" s="244">
        <v>4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0" t="s">
        <v>169</v>
      </c>
      <c r="AU175" s="250" t="s">
        <v>81</v>
      </c>
      <c r="AV175" s="14" t="s">
        <v>81</v>
      </c>
      <c r="AW175" s="14" t="s">
        <v>34</v>
      </c>
      <c r="AX175" s="14" t="s">
        <v>72</v>
      </c>
      <c r="AY175" s="250" t="s">
        <v>161</v>
      </c>
    </row>
    <row r="176" s="15" customFormat="1">
      <c r="A176" s="15"/>
      <c r="B176" s="251"/>
      <c r="C176" s="252"/>
      <c r="D176" s="231" t="s">
        <v>169</v>
      </c>
      <c r="E176" s="253" t="s">
        <v>21</v>
      </c>
      <c r="F176" s="254" t="s">
        <v>172</v>
      </c>
      <c r="G176" s="252"/>
      <c r="H176" s="255">
        <v>18.399999999999999</v>
      </c>
      <c r="I176" s="256"/>
      <c r="J176" s="252"/>
      <c r="K176" s="252"/>
      <c r="L176" s="257"/>
      <c r="M176" s="258"/>
      <c r="N176" s="259"/>
      <c r="O176" s="259"/>
      <c r="P176" s="259"/>
      <c r="Q176" s="259"/>
      <c r="R176" s="259"/>
      <c r="S176" s="259"/>
      <c r="T176" s="260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1" t="s">
        <v>169</v>
      </c>
      <c r="AU176" s="261" t="s">
        <v>81</v>
      </c>
      <c r="AV176" s="15" t="s">
        <v>167</v>
      </c>
      <c r="AW176" s="15" t="s">
        <v>34</v>
      </c>
      <c r="AX176" s="15" t="s">
        <v>79</v>
      </c>
      <c r="AY176" s="261" t="s">
        <v>161</v>
      </c>
    </row>
    <row r="177" s="2" customFormat="1" ht="24.15" customHeight="1">
      <c r="A177" s="41"/>
      <c r="B177" s="42"/>
      <c r="C177" s="216" t="s">
        <v>8</v>
      </c>
      <c r="D177" s="216" t="s">
        <v>163</v>
      </c>
      <c r="E177" s="217" t="s">
        <v>4014</v>
      </c>
      <c r="F177" s="218" t="s">
        <v>4015</v>
      </c>
      <c r="G177" s="219" t="s">
        <v>166</v>
      </c>
      <c r="H177" s="220">
        <v>18.399999999999999</v>
      </c>
      <c r="I177" s="221"/>
      <c r="J177" s="222">
        <f>ROUND(I177*H177,2)</f>
        <v>0</v>
      </c>
      <c r="K177" s="218" t="s">
        <v>21</v>
      </c>
      <c r="L177" s="47"/>
      <c r="M177" s="223" t="s">
        <v>21</v>
      </c>
      <c r="N177" s="224" t="s">
        <v>43</v>
      </c>
      <c r="O177" s="87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7" t="s">
        <v>167</v>
      </c>
      <c r="AT177" s="227" t="s">
        <v>163</v>
      </c>
      <c r="AU177" s="227" t="s">
        <v>81</v>
      </c>
      <c r="AY177" s="20" t="s">
        <v>161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20" t="s">
        <v>79</v>
      </c>
      <c r="BK177" s="228">
        <f>ROUND(I177*H177,2)</f>
        <v>0</v>
      </c>
      <c r="BL177" s="20" t="s">
        <v>167</v>
      </c>
      <c r="BM177" s="227" t="s">
        <v>4016</v>
      </c>
    </row>
    <row r="178" s="14" customFormat="1">
      <c r="A178" s="14"/>
      <c r="B178" s="240"/>
      <c r="C178" s="241"/>
      <c r="D178" s="231" t="s">
        <v>169</v>
      </c>
      <c r="E178" s="242" t="s">
        <v>21</v>
      </c>
      <c r="F178" s="243" t="s">
        <v>4017</v>
      </c>
      <c r="G178" s="241"/>
      <c r="H178" s="244">
        <v>18.399999999999999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0" t="s">
        <v>169</v>
      </c>
      <c r="AU178" s="250" t="s">
        <v>81</v>
      </c>
      <c r="AV178" s="14" t="s">
        <v>81</v>
      </c>
      <c r="AW178" s="14" t="s">
        <v>34</v>
      </c>
      <c r="AX178" s="14" t="s">
        <v>72</v>
      </c>
      <c r="AY178" s="250" t="s">
        <v>161</v>
      </c>
    </row>
    <row r="179" s="15" customFormat="1">
      <c r="A179" s="15"/>
      <c r="B179" s="251"/>
      <c r="C179" s="252"/>
      <c r="D179" s="231" t="s">
        <v>169</v>
      </c>
      <c r="E179" s="253" t="s">
        <v>21</v>
      </c>
      <c r="F179" s="254" t="s">
        <v>172</v>
      </c>
      <c r="G179" s="252"/>
      <c r="H179" s="255">
        <v>18.399999999999999</v>
      </c>
      <c r="I179" s="256"/>
      <c r="J179" s="252"/>
      <c r="K179" s="252"/>
      <c r="L179" s="257"/>
      <c r="M179" s="258"/>
      <c r="N179" s="259"/>
      <c r="O179" s="259"/>
      <c r="P179" s="259"/>
      <c r="Q179" s="259"/>
      <c r="R179" s="259"/>
      <c r="S179" s="259"/>
      <c r="T179" s="26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1" t="s">
        <v>169</v>
      </c>
      <c r="AU179" s="261" t="s">
        <v>81</v>
      </c>
      <c r="AV179" s="15" t="s">
        <v>167</v>
      </c>
      <c r="AW179" s="15" t="s">
        <v>34</v>
      </c>
      <c r="AX179" s="15" t="s">
        <v>79</v>
      </c>
      <c r="AY179" s="261" t="s">
        <v>161</v>
      </c>
    </row>
    <row r="180" s="2" customFormat="1" ht="16.5" customHeight="1">
      <c r="A180" s="41"/>
      <c r="B180" s="42"/>
      <c r="C180" s="273" t="s">
        <v>276</v>
      </c>
      <c r="D180" s="273" t="s">
        <v>479</v>
      </c>
      <c r="E180" s="274" t="s">
        <v>4018</v>
      </c>
      <c r="F180" s="275" t="s">
        <v>4019</v>
      </c>
      <c r="G180" s="276" t="s">
        <v>2464</v>
      </c>
      <c r="H180" s="277">
        <v>0.36799999999999999</v>
      </c>
      <c r="I180" s="278"/>
      <c r="J180" s="279">
        <f>ROUND(I180*H180,2)</f>
        <v>0</v>
      </c>
      <c r="K180" s="275" t="s">
        <v>178</v>
      </c>
      <c r="L180" s="280"/>
      <c r="M180" s="281" t="s">
        <v>21</v>
      </c>
      <c r="N180" s="282" t="s">
        <v>43</v>
      </c>
      <c r="O180" s="87"/>
      <c r="P180" s="225">
        <f>O180*H180</f>
        <v>0</v>
      </c>
      <c r="Q180" s="225">
        <v>0.001</v>
      </c>
      <c r="R180" s="225">
        <f>Q180*H180</f>
        <v>0.000368</v>
      </c>
      <c r="S180" s="225">
        <v>0</v>
      </c>
      <c r="T180" s="226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7" t="s">
        <v>223</v>
      </c>
      <c r="AT180" s="227" t="s">
        <v>479</v>
      </c>
      <c r="AU180" s="227" t="s">
        <v>81</v>
      </c>
      <c r="AY180" s="20" t="s">
        <v>161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20" t="s">
        <v>79</v>
      </c>
      <c r="BK180" s="228">
        <f>ROUND(I180*H180,2)</f>
        <v>0</v>
      </c>
      <c r="BL180" s="20" t="s">
        <v>167</v>
      </c>
      <c r="BM180" s="227" t="s">
        <v>4020</v>
      </c>
    </row>
    <row r="181" s="13" customFormat="1">
      <c r="A181" s="13"/>
      <c r="B181" s="229"/>
      <c r="C181" s="230"/>
      <c r="D181" s="231" t="s">
        <v>169</v>
      </c>
      <c r="E181" s="232" t="s">
        <v>21</v>
      </c>
      <c r="F181" s="233" t="s">
        <v>4021</v>
      </c>
      <c r="G181" s="230"/>
      <c r="H181" s="232" t="s">
        <v>21</v>
      </c>
      <c r="I181" s="234"/>
      <c r="J181" s="230"/>
      <c r="K181" s="230"/>
      <c r="L181" s="235"/>
      <c r="M181" s="236"/>
      <c r="N181" s="237"/>
      <c r="O181" s="237"/>
      <c r="P181" s="237"/>
      <c r="Q181" s="237"/>
      <c r="R181" s="237"/>
      <c r="S181" s="237"/>
      <c r="T181" s="23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9" t="s">
        <v>169</v>
      </c>
      <c r="AU181" s="239" t="s">
        <v>81</v>
      </c>
      <c r="AV181" s="13" t="s">
        <v>79</v>
      </c>
      <c r="AW181" s="13" t="s">
        <v>34</v>
      </c>
      <c r="AX181" s="13" t="s">
        <v>72</v>
      </c>
      <c r="AY181" s="239" t="s">
        <v>161</v>
      </c>
    </row>
    <row r="182" s="14" customFormat="1">
      <c r="A182" s="14"/>
      <c r="B182" s="240"/>
      <c r="C182" s="241"/>
      <c r="D182" s="231" t="s">
        <v>169</v>
      </c>
      <c r="E182" s="242" t="s">
        <v>21</v>
      </c>
      <c r="F182" s="243" t="s">
        <v>4022</v>
      </c>
      <c r="G182" s="241"/>
      <c r="H182" s="244">
        <v>0.36799999999999999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0" t="s">
        <v>169</v>
      </c>
      <c r="AU182" s="250" t="s">
        <v>81</v>
      </c>
      <c r="AV182" s="14" t="s">
        <v>81</v>
      </c>
      <c r="AW182" s="14" t="s">
        <v>34</v>
      </c>
      <c r="AX182" s="14" t="s">
        <v>72</v>
      </c>
      <c r="AY182" s="250" t="s">
        <v>161</v>
      </c>
    </row>
    <row r="183" s="15" customFormat="1">
      <c r="A183" s="15"/>
      <c r="B183" s="251"/>
      <c r="C183" s="252"/>
      <c r="D183" s="231" t="s">
        <v>169</v>
      </c>
      <c r="E183" s="253" t="s">
        <v>21</v>
      </c>
      <c r="F183" s="254" t="s">
        <v>172</v>
      </c>
      <c r="G183" s="252"/>
      <c r="H183" s="255">
        <v>0.36799999999999999</v>
      </c>
      <c r="I183" s="256"/>
      <c r="J183" s="252"/>
      <c r="K183" s="252"/>
      <c r="L183" s="257"/>
      <c r="M183" s="258"/>
      <c r="N183" s="259"/>
      <c r="O183" s="259"/>
      <c r="P183" s="259"/>
      <c r="Q183" s="259"/>
      <c r="R183" s="259"/>
      <c r="S183" s="259"/>
      <c r="T183" s="26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1" t="s">
        <v>169</v>
      </c>
      <c r="AU183" s="261" t="s">
        <v>81</v>
      </c>
      <c r="AV183" s="15" t="s">
        <v>167</v>
      </c>
      <c r="AW183" s="15" t="s">
        <v>34</v>
      </c>
      <c r="AX183" s="15" t="s">
        <v>79</v>
      </c>
      <c r="AY183" s="261" t="s">
        <v>161</v>
      </c>
    </row>
    <row r="184" s="2" customFormat="1" ht="21.75" customHeight="1">
      <c r="A184" s="41"/>
      <c r="B184" s="42"/>
      <c r="C184" s="216" t="s">
        <v>283</v>
      </c>
      <c r="D184" s="216" t="s">
        <v>163</v>
      </c>
      <c r="E184" s="217" t="s">
        <v>539</v>
      </c>
      <c r="F184" s="218" t="s">
        <v>540</v>
      </c>
      <c r="G184" s="219" t="s">
        <v>166</v>
      </c>
      <c r="H184" s="220">
        <v>268.24000000000001</v>
      </c>
      <c r="I184" s="221"/>
      <c r="J184" s="222">
        <f>ROUND(I184*H184,2)</f>
        <v>0</v>
      </c>
      <c r="K184" s="218" t="s">
        <v>178</v>
      </c>
      <c r="L184" s="47"/>
      <c r="M184" s="223" t="s">
        <v>21</v>
      </c>
      <c r="N184" s="224" t="s">
        <v>43</v>
      </c>
      <c r="O184" s="87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7" t="s">
        <v>167</v>
      </c>
      <c r="AT184" s="227" t="s">
        <v>163</v>
      </c>
      <c r="AU184" s="227" t="s">
        <v>81</v>
      </c>
      <c r="AY184" s="20" t="s">
        <v>161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20" t="s">
        <v>79</v>
      </c>
      <c r="BK184" s="228">
        <f>ROUND(I184*H184,2)</f>
        <v>0</v>
      </c>
      <c r="BL184" s="20" t="s">
        <v>167</v>
      </c>
      <c r="BM184" s="227" t="s">
        <v>4023</v>
      </c>
    </row>
    <row r="185" s="2" customFormat="1">
      <c r="A185" s="41"/>
      <c r="B185" s="42"/>
      <c r="C185" s="43"/>
      <c r="D185" s="262" t="s">
        <v>180</v>
      </c>
      <c r="E185" s="43"/>
      <c r="F185" s="263" t="s">
        <v>542</v>
      </c>
      <c r="G185" s="43"/>
      <c r="H185" s="43"/>
      <c r="I185" s="264"/>
      <c r="J185" s="43"/>
      <c r="K185" s="43"/>
      <c r="L185" s="47"/>
      <c r="M185" s="265"/>
      <c r="N185" s="266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180</v>
      </c>
      <c r="AU185" s="20" t="s">
        <v>81</v>
      </c>
    </row>
    <row r="186" s="13" customFormat="1">
      <c r="A186" s="13"/>
      <c r="B186" s="229"/>
      <c r="C186" s="230"/>
      <c r="D186" s="231" t="s">
        <v>169</v>
      </c>
      <c r="E186" s="232" t="s">
        <v>21</v>
      </c>
      <c r="F186" s="233" t="s">
        <v>3954</v>
      </c>
      <c r="G186" s="230"/>
      <c r="H186" s="232" t="s">
        <v>21</v>
      </c>
      <c r="I186" s="234"/>
      <c r="J186" s="230"/>
      <c r="K186" s="230"/>
      <c r="L186" s="235"/>
      <c r="M186" s="236"/>
      <c r="N186" s="237"/>
      <c r="O186" s="237"/>
      <c r="P186" s="237"/>
      <c r="Q186" s="237"/>
      <c r="R186" s="237"/>
      <c r="S186" s="237"/>
      <c r="T186" s="23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9" t="s">
        <v>169</v>
      </c>
      <c r="AU186" s="239" t="s">
        <v>81</v>
      </c>
      <c r="AV186" s="13" t="s">
        <v>79</v>
      </c>
      <c r="AW186" s="13" t="s">
        <v>34</v>
      </c>
      <c r="AX186" s="13" t="s">
        <v>72</v>
      </c>
      <c r="AY186" s="239" t="s">
        <v>161</v>
      </c>
    </row>
    <row r="187" s="14" customFormat="1">
      <c r="A187" s="14"/>
      <c r="B187" s="240"/>
      <c r="C187" s="241"/>
      <c r="D187" s="231" t="s">
        <v>169</v>
      </c>
      <c r="E187" s="242" t="s">
        <v>21</v>
      </c>
      <c r="F187" s="243" t="s">
        <v>4024</v>
      </c>
      <c r="G187" s="241"/>
      <c r="H187" s="244">
        <v>8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169</v>
      </c>
      <c r="AU187" s="250" t="s">
        <v>81</v>
      </c>
      <c r="AV187" s="14" t="s">
        <v>81</v>
      </c>
      <c r="AW187" s="14" t="s">
        <v>34</v>
      </c>
      <c r="AX187" s="14" t="s">
        <v>72</v>
      </c>
      <c r="AY187" s="250" t="s">
        <v>161</v>
      </c>
    </row>
    <row r="188" s="13" customFormat="1">
      <c r="A188" s="13"/>
      <c r="B188" s="229"/>
      <c r="C188" s="230"/>
      <c r="D188" s="231" t="s">
        <v>169</v>
      </c>
      <c r="E188" s="232" t="s">
        <v>21</v>
      </c>
      <c r="F188" s="233" t="s">
        <v>3941</v>
      </c>
      <c r="G188" s="230"/>
      <c r="H188" s="232" t="s">
        <v>21</v>
      </c>
      <c r="I188" s="234"/>
      <c r="J188" s="230"/>
      <c r="K188" s="230"/>
      <c r="L188" s="235"/>
      <c r="M188" s="236"/>
      <c r="N188" s="237"/>
      <c r="O188" s="237"/>
      <c r="P188" s="237"/>
      <c r="Q188" s="237"/>
      <c r="R188" s="237"/>
      <c r="S188" s="237"/>
      <c r="T188" s="23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9" t="s">
        <v>169</v>
      </c>
      <c r="AU188" s="239" t="s">
        <v>81</v>
      </c>
      <c r="AV188" s="13" t="s">
        <v>79</v>
      </c>
      <c r="AW188" s="13" t="s">
        <v>34</v>
      </c>
      <c r="AX188" s="13" t="s">
        <v>72</v>
      </c>
      <c r="AY188" s="239" t="s">
        <v>161</v>
      </c>
    </row>
    <row r="189" s="14" customFormat="1">
      <c r="A189" s="14"/>
      <c r="B189" s="240"/>
      <c r="C189" s="241"/>
      <c r="D189" s="231" t="s">
        <v>169</v>
      </c>
      <c r="E189" s="242" t="s">
        <v>21</v>
      </c>
      <c r="F189" s="243" t="s">
        <v>3942</v>
      </c>
      <c r="G189" s="241"/>
      <c r="H189" s="244">
        <v>21.84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0" t="s">
        <v>169</v>
      </c>
      <c r="AU189" s="250" t="s">
        <v>81</v>
      </c>
      <c r="AV189" s="14" t="s">
        <v>81</v>
      </c>
      <c r="AW189" s="14" t="s">
        <v>34</v>
      </c>
      <c r="AX189" s="14" t="s">
        <v>72</v>
      </c>
      <c r="AY189" s="250" t="s">
        <v>161</v>
      </c>
    </row>
    <row r="190" s="13" customFormat="1">
      <c r="A190" s="13"/>
      <c r="B190" s="229"/>
      <c r="C190" s="230"/>
      <c r="D190" s="231" t="s">
        <v>169</v>
      </c>
      <c r="E190" s="232" t="s">
        <v>21</v>
      </c>
      <c r="F190" s="233" t="s">
        <v>3965</v>
      </c>
      <c r="G190" s="230"/>
      <c r="H190" s="232" t="s">
        <v>21</v>
      </c>
      <c r="I190" s="234"/>
      <c r="J190" s="230"/>
      <c r="K190" s="230"/>
      <c r="L190" s="235"/>
      <c r="M190" s="236"/>
      <c r="N190" s="237"/>
      <c r="O190" s="237"/>
      <c r="P190" s="237"/>
      <c r="Q190" s="237"/>
      <c r="R190" s="237"/>
      <c r="S190" s="237"/>
      <c r="T190" s="23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9" t="s">
        <v>169</v>
      </c>
      <c r="AU190" s="239" t="s">
        <v>81</v>
      </c>
      <c r="AV190" s="13" t="s">
        <v>79</v>
      </c>
      <c r="AW190" s="13" t="s">
        <v>34</v>
      </c>
      <c r="AX190" s="13" t="s">
        <v>72</v>
      </c>
      <c r="AY190" s="239" t="s">
        <v>161</v>
      </c>
    </row>
    <row r="191" s="14" customFormat="1">
      <c r="A191" s="14"/>
      <c r="B191" s="240"/>
      <c r="C191" s="241"/>
      <c r="D191" s="231" t="s">
        <v>169</v>
      </c>
      <c r="E191" s="242" t="s">
        <v>21</v>
      </c>
      <c r="F191" s="243" t="s">
        <v>3940</v>
      </c>
      <c r="G191" s="241"/>
      <c r="H191" s="244">
        <v>224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0" t="s">
        <v>169</v>
      </c>
      <c r="AU191" s="250" t="s">
        <v>81</v>
      </c>
      <c r="AV191" s="14" t="s">
        <v>81</v>
      </c>
      <c r="AW191" s="14" t="s">
        <v>34</v>
      </c>
      <c r="AX191" s="14" t="s">
        <v>72</v>
      </c>
      <c r="AY191" s="250" t="s">
        <v>161</v>
      </c>
    </row>
    <row r="192" s="14" customFormat="1">
      <c r="A192" s="14"/>
      <c r="B192" s="240"/>
      <c r="C192" s="241"/>
      <c r="D192" s="231" t="s">
        <v>169</v>
      </c>
      <c r="E192" s="242" t="s">
        <v>21</v>
      </c>
      <c r="F192" s="243" t="s">
        <v>3949</v>
      </c>
      <c r="G192" s="241"/>
      <c r="H192" s="244">
        <v>14.4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0" t="s">
        <v>169</v>
      </c>
      <c r="AU192" s="250" t="s">
        <v>81</v>
      </c>
      <c r="AV192" s="14" t="s">
        <v>81</v>
      </c>
      <c r="AW192" s="14" t="s">
        <v>34</v>
      </c>
      <c r="AX192" s="14" t="s">
        <v>72</v>
      </c>
      <c r="AY192" s="250" t="s">
        <v>161</v>
      </c>
    </row>
    <row r="193" s="15" customFormat="1">
      <c r="A193" s="15"/>
      <c r="B193" s="251"/>
      <c r="C193" s="252"/>
      <c r="D193" s="231" t="s">
        <v>169</v>
      </c>
      <c r="E193" s="253" t="s">
        <v>21</v>
      </c>
      <c r="F193" s="254" t="s">
        <v>172</v>
      </c>
      <c r="G193" s="252"/>
      <c r="H193" s="255">
        <v>268.24000000000001</v>
      </c>
      <c r="I193" s="256"/>
      <c r="J193" s="252"/>
      <c r="K193" s="252"/>
      <c r="L193" s="257"/>
      <c r="M193" s="258"/>
      <c r="N193" s="259"/>
      <c r="O193" s="259"/>
      <c r="P193" s="259"/>
      <c r="Q193" s="259"/>
      <c r="R193" s="259"/>
      <c r="S193" s="259"/>
      <c r="T193" s="26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1" t="s">
        <v>169</v>
      </c>
      <c r="AU193" s="261" t="s">
        <v>81</v>
      </c>
      <c r="AV193" s="15" t="s">
        <v>167</v>
      </c>
      <c r="AW193" s="15" t="s">
        <v>34</v>
      </c>
      <c r="AX193" s="15" t="s">
        <v>79</v>
      </c>
      <c r="AY193" s="261" t="s">
        <v>161</v>
      </c>
    </row>
    <row r="194" s="12" customFormat="1" ht="22.8" customHeight="1">
      <c r="A194" s="12"/>
      <c r="B194" s="200"/>
      <c r="C194" s="201"/>
      <c r="D194" s="202" t="s">
        <v>71</v>
      </c>
      <c r="E194" s="214" t="s">
        <v>167</v>
      </c>
      <c r="F194" s="214" t="s">
        <v>800</v>
      </c>
      <c r="G194" s="201"/>
      <c r="H194" s="201"/>
      <c r="I194" s="204"/>
      <c r="J194" s="215">
        <f>BK194</f>
        <v>0</v>
      </c>
      <c r="K194" s="201"/>
      <c r="L194" s="206"/>
      <c r="M194" s="207"/>
      <c r="N194" s="208"/>
      <c r="O194" s="208"/>
      <c r="P194" s="209">
        <f>SUM(P195:P205)</f>
        <v>0</v>
      </c>
      <c r="Q194" s="208"/>
      <c r="R194" s="209">
        <f>SUM(R195:R205)</f>
        <v>0</v>
      </c>
      <c r="S194" s="208"/>
      <c r="T194" s="210">
        <f>SUM(T195:T205)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1" t="s">
        <v>79</v>
      </c>
      <c r="AT194" s="212" t="s">
        <v>71</v>
      </c>
      <c r="AU194" s="212" t="s">
        <v>79</v>
      </c>
      <c r="AY194" s="211" t="s">
        <v>161</v>
      </c>
      <c r="BK194" s="213">
        <f>SUM(BK195:BK205)</f>
        <v>0</v>
      </c>
    </row>
    <row r="195" s="2" customFormat="1" ht="21.75" customHeight="1">
      <c r="A195" s="41"/>
      <c r="B195" s="42"/>
      <c r="C195" s="216" t="s">
        <v>289</v>
      </c>
      <c r="D195" s="216" t="s">
        <v>163</v>
      </c>
      <c r="E195" s="217" t="s">
        <v>4025</v>
      </c>
      <c r="F195" s="218" t="s">
        <v>4026</v>
      </c>
      <c r="G195" s="219" t="s">
        <v>177</v>
      </c>
      <c r="H195" s="220">
        <v>14.904</v>
      </c>
      <c r="I195" s="221"/>
      <c r="J195" s="222">
        <f>ROUND(I195*H195,2)</f>
        <v>0</v>
      </c>
      <c r="K195" s="218" t="s">
        <v>178</v>
      </c>
      <c r="L195" s="47"/>
      <c r="M195" s="223" t="s">
        <v>21</v>
      </c>
      <c r="N195" s="224" t="s">
        <v>43</v>
      </c>
      <c r="O195" s="87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7" t="s">
        <v>167</v>
      </c>
      <c r="AT195" s="227" t="s">
        <v>163</v>
      </c>
      <c r="AU195" s="227" t="s">
        <v>81</v>
      </c>
      <c r="AY195" s="20" t="s">
        <v>161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20" t="s">
        <v>79</v>
      </c>
      <c r="BK195" s="228">
        <f>ROUND(I195*H195,2)</f>
        <v>0</v>
      </c>
      <c r="BL195" s="20" t="s">
        <v>167</v>
      </c>
      <c r="BM195" s="227" t="s">
        <v>4027</v>
      </c>
    </row>
    <row r="196" s="2" customFormat="1">
      <c r="A196" s="41"/>
      <c r="B196" s="42"/>
      <c r="C196" s="43"/>
      <c r="D196" s="262" t="s">
        <v>180</v>
      </c>
      <c r="E196" s="43"/>
      <c r="F196" s="263" t="s">
        <v>4028</v>
      </c>
      <c r="G196" s="43"/>
      <c r="H196" s="43"/>
      <c r="I196" s="264"/>
      <c r="J196" s="43"/>
      <c r="K196" s="43"/>
      <c r="L196" s="47"/>
      <c r="M196" s="265"/>
      <c r="N196" s="266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180</v>
      </c>
      <c r="AU196" s="20" t="s">
        <v>81</v>
      </c>
    </row>
    <row r="197" s="2" customFormat="1">
      <c r="A197" s="41"/>
      <c r="B197" s="42"/>
      <c r="C197" s="43"/>
      <c r="D197" s="231" t="s">
        <v>251</v>
      </c>
      <c r="E197" s="43"/>
      <c r="F197" s="267" t="s">
        <v>4029</v>
      </c>
      <c r="G197" s="43"/>
      <c r="H197" s="43"/>
      <c r="I197" s="264"/>
      <c r="J197" s="43"/>
      <c r="K197" s="43"/>
      <c r="L197" s="47"/>
      <c r="M197" s="265"/>
      <c r="N197" s="266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251</v>
      </c>
      <c r="AU197" s="20" t="s">
        <v>81</v>
      </c>
    </row>
    <row r="198" s="13" customFormat="1">
      <c r="A198" s="13"/>
      <c r="B198" s="229"/>
      <c r="C198" s="230"/>
      <c r="D198" s="231" t="s">
        <v>169</v>
      </c>
      <c r="E198" s="232" t="s">
        <v>21</v>
      </c>
      <c r="F198" s="233" t="s">
        <v>3954</v>
      </c>
      <c r="G198" s="230"/>
      <c r="H198" s="232" t="s">
        <v>21</v>
      </c>
      <c r="I198" s="234"/>
      <c r="J198" s="230"/>
      <c r="K198" s="230"/>
      <c r="L198" s="235"/>
      <c r="M198" s="236"/>
      <c r="N198" s="237"/>
      <c r="O198" s="237"/>
      <c r="P198" s="237"/>
      <c r="Q198" s="237"/>
      <c r="R198" s="237"/>
      <c r="S198" s="237"/>
      <c r="T198" s="23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9" t="s">
        <v>169</v>
      </c>
      <c r="AU198" s="239" t="s">
        <v>81</v>
      </c>
      <c r="AV198" s="13" t="s">
        <v>79</v>
      </c>
      <c r="AW198" s="13" t="s">
        <v>34</v>
      </c>
      <c r="AX198" s="13" t="s">
        <v>72</v>
      </c>
      <c r="AY198" s="239" t="s">
        <v>161</v>
      </c>
    </row>
    <row r="199" s="14" customFormat="1">
      <c r="A199" s="14"/>
      <c r="B199" s="240"/>
      <c r="C199" s="241"/>
      <c r="D199" s="231" t="s">
        <v>169</v>
      </c>
      <c r="E199" s="242" t="s">
        <v>21</v>
      </c>
      <c r="F199" s="243" t="s">
        <v>4030</v>
      </c>
      <c r="G199" s="241"/>
      <c r="H199" s="244">
        <v>0.80000000000000004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0" t="s">
        <v>169</v>
      </c>
      <c r="AU199" s="250" t="s">
        <v>81</v>
      </c>
      <c r="AV199" s="14" t="s">
        <v>81</v>
      </c>
      <c r="AW199" s="14" t="s">
        <v>34</v>
      </c>
      <c r="AX199" s="14" t="s">
        <v>72</v>
      </c>
      <c r="AY199" s="250" t="s">
        <v>161</v>
      </c>
    </row>
    <row r="200" s="13" customFormat="1">
      <c r="A200" s="13"/>
      <c r="B200" s="229"/>
      <c r="C200" s="230"/>
      <c r="D200" s="231" t="s">
        <v>169</v>
      </c>
      <c r="E200" s="232" t="s">
        <v>21</v>
      </c>
      <c r="F200" s="233" t="s">
        <v>3941</v>
      </c>
      <c r="G200" s="230"/>
      <c r="H200" s="232" t="s">
        <v>21</v>
      </c>
      <c r="I200" s="234"/>
      <c r="J200" s="230"/>
      <c r="K200" s="230"/>
      <c r="L200" s="235"/>
      <c r="M200" s="236"/>
      <c r="N200" s="237"/>
      <c r="O200" s="237"/>
      <c r="P200" s="237"/>
      <c r="Q200" s="237"/>
      <c r="R200" s="237"/>
      <c r="S200" s="237"/>
      <c r="T200" s="23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9" t="s">
        <v>169</v>
      </c>
      <c r="AU200" s="239" t="s">
        <v>81</v>
      </c>
      <c r="AV200" s="13" t="s">
        <v>79</v>
      </c>
      <c r="AW200" s="13" t="s">
        <v>34</v>
      </c>
      <c r="AX200" s="13" t="s">
        <v>72</v>
      </c>
      <c r="AY200" s="239" t="s">
        <v>161</v>
      </c>
    </row>
    <row r="201" s="14" customFormat="1">
      <c r="A201" s="14"/>
      <c r="B201" s="240"/>
      <c r="C201" s="241"/>
      <c r="D201" s="231" t="s">
        <v>169</v>
      </c>
      <c r="E201" s="242" t="s">
        <v>21</v>
      </c>
      <c r="F201" s="243" t="s">
        <v>4031</v>
      </c>
      <c r="G201" s="241"/>
      <c r="H201" s="244">
        <v>2.1840000000000002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0" t="s">
        <v>169</v>
      </c>
      <c r="AU201" s="250" t="s">
        <v>81</v>
      </c>
      <c r="AV201" s="14" t="s">
        <v>81</v>
      </c>
      <c r="AW201" s="14" t="s">
        <v>34</v>
      </c>
      <c r="AX201" s="14" t="s">
        <v>72</v>
      </c>
      <c r="AY201" s="250" t="s">
        <v>161</v>
      </c>
    </row>
    <row r="202" s="13" customFormat="1">
      <c r="A202" s="13"/>
      <c r="B202" s="229"/>
      <c r="C202" s="230"/>
      <c r="D202" s="231" t="s">
        <v>169</v>
      </c>
      <c r="E202" s="232" t="s">
        <v>21</v>
      </c>
      <c r="F202" s="233" t="s">
        <v>4032</v>
      </c>
      <c r="G202" s="230"/>
      <c r="H202" s="232" t="s">
        <v>21</v>
      </c>
      <c r="I202" s="234"/>
      <c r="J202" s="230"/>
      <c r="K202" s="230"/>
      <c r="L202" s="235"/>
      <c r="M202" s="236"/>
      <c r="N202" s="237"/>
      <c r="O202" s="237"/>
      <c r="P202" s="237"/>
      <c r="Q202" s="237"/>
      <c r="R202" s="237"/>
      <c r="S202" s="237"/>
      <c r="T202" s="23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9" t="s">
        <v>169</v>
      </c>
      <c r="AU202" s="239" t="s">
        <v>81</v>
      </c>
      <c r="AV202" s="13" t="s">
        <v>79</v>
      </c>
      <c r="AW202" s="13" t="s">
        <v>34</v>
      </c>
      <c r="AX202" s="13" t="s">
        <v>72</v>
      </c>
      <c r="AY202" s="239" t="s">
        <v>161</v>
      </c>
    </row>
    <row r="203" s="14" customFormat="1">
      <c r="A203" s="14"/>
      <c r="B203" s="240"/>
      <c r="C203" s="241"/>
      <c r="D203" s="231" t="s">
        <v>169</v>
      </c>
      <c r="E203" s="242" t="s">
        <v>21</v>
      </c>
      <c r="F203" s="243" t="s">
        <v>4033</v>
      </c>
      <c r="G203" s="241"/>
      <c r="H203" s="244">
        <v>11.199999999999999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0" t="s">
        <v>169</v>
      </c>
      <c r="AU203" s="250" t="s">
        <v>81</v>
      </c>
      <c r="AV203" s="14" t="s">
        <v>81</v>
      </c>
      <c r="AW203" s="14" t="s">
        <v>34</v>
      </c>
      <c r="AX203" s="14" t="s">
        <v>72</v>
      </c>
      <c r="AY203" s="250" t="s">
        <v>161</v>
      </c>
    </row>
    <row r="204" s="14" customFormat="1">
      <c r="A204" s="14"/>
      <c r="B204" s="240"/>
      <c r="C204" s="241"/>
      <c r="D204" s="231" t="s">
        <v>169</v>
      </c>
      <c r="E204" s="242" t="s">
        <v>21</v>
      </c>
      <c r="F204" s="243" t="s">
        <v>4034</v>
      </c>
      <c r="G204" s="241"/>
      <c r="H204" s="244">
        <v>0.71999999999999997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0" t="s">
        <v>169</v>
      </c>
      <c r="AU204" s="250" t="s">
        <v>81</v>
      </c>
      <c r="AV204" s="14" t="s">
        <v>81</v>
      </c>
      <c r="AW204" s="14" t="s">
        <v>34</v>
      </c>
      <c r="AX204" s="14" t="s">
        <v>72</v>
      </c>
      <c r="AY204" s="250" t="s">
        <v>161</v>
      </c>
    </row>
    <row r="205" s="15" customFormat="1">
      <c r="A205" s="15"/>
      <c r="B205" s="251"/>
      <c r="C205" s="252"/>
      <c r="D205" s="231" t="s">
        <v>169</v>
      </c>
      <c r="E205" s="253" t="s">
        <v>21</v>
      </c>
      <c r="F205" s="254" t="s">
        <v>172</v>
      </c>
      <c r="G205" s="252"/>
      <c r="H205" s="255">
        <v>14.904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1" t="s">
        <v>169</v>
      </c>
      <c r="AU205" s="261" t="s">
        <v>81</v>
      </c>
      <c r="AV205" s="15" t="s">
        <v>167</v>
      </c>
      <c r="AW205" s="15" t="s">
        <v>34</v>
      </c>
      <c r="AX205" s="15" t="s">
        <v>79</v>
      </c>
      <c r="AY205" s="261" t="s">
        <v>161</v>
      </c>
    </row>
    <row r="206" s="12" customFormat="1" ht="22.8" customHeight="1">
      <c r="A206" s="12"/>
      <c r="B206" s="200"/>
      <c r="C206" s="201"/>
      <c r="D206" s="202" t="s">
        <v>71</v>
      </c>
      <c r="E206" s="214" t="s">
        <v>204</v>
      </c>
      <c r="F206" s="214" t="s">
        <v>904</v>
      </c>
      <c r="G206" s="201"/>
      <c r="H206" s="201"/>
      <c r="I206" s="204"/>
      <c r="J206" s="215">
        <f>BK206</f>
        <v>0</v>
      </c>
      <c r="K206" s="201"/>
      <c r="L206" s="206"/>
      <c r="M206" s="207"/>
      <c r="N206" s="208"/>
      <c r="O206" s="208"/>
      <c r="P206" s="209">
        <f>SUM(P207:P224)</f>
        <v>0</v>
      </c>
      <c r="Q206" s="208"/>
      <c r="R206" s="209">
        <f>SUM(R207:R224)</f>
        <v>0</v>
      </c>
      <c r="S206" s="208"/>
      <c r="T206" s="210">
        <f>SUM(T207:T224)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1" t="s">
        <v>79</v>
      </c>
      <c r="AT206" s="212" t="s">
        <v>71</v>
      </c>
      <c r="AU206" s="212" t="s">
        <v>79</v>
      </c>
      <c r="AY206" s="211" t="s">
        <v>161</v>
      </c>
      <c r="BK206" s="213">
        <f>SUM(BK207:BK224)</f>
        <v>0</v>
      </c>
    </row>
    <row r="207" s="2" customFormat="1" ht="16.5" customHeight="1">
      <c r="A207" s="41"/>
      <c r="B207" s="42"/>
      <c r="C207" s="216" t="s">
        <v>295</v>
      </c>
      <c r="D207" s="216" t="s">
        <v>163</v>
      </c>
      <c r="E207" s="217" t="s">
        <v>4035</v>
      </c>
      <c r="F207" s="218" t="s">
        <v>4036</v>
      </c>
      <c r="G207" s="219" t="s">
        <v>166</v>
      </c>
      <c r="H207" s="220">
        <v>249.84</v>
      </c>
      <c r="I207" s="221"/>
      <c r="J207" s="222">
        <f>ROUND(I207*H207,2)</f>
        <v>0</v>
      </c>
      <c r="K207" s="218" t="s">
        <v>21</v>
      </c>
      <c r="L207" s="47"/>
      <c r="M207" s="223" t="s">
        <v>21</v>
      </c>
      <c r="N207" s="224" t="s">
        <v>43</v>
      </c>
      <c r="O207" s="87"/>
      <c r="P207" s="225">
        <f>O207*H207</f>
        <v>0</v>
      </c>
      <c r="Q207" s="225">
        <v>0</v>
      </c>
      <c r="R207" s="225">
        <f>Q207*H207</f>
        <v>0</v>
      </c>
      <c r="S207" s="225">
        <v>0</v>
      </c>
      <c r="T207" s="226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7" t="s">
        <v>167</v>
      </c>
      <c r="AT207" s="227" t="s">
        <v>163</v>
      </c>
      <c r="AU207" s="227" t="s">
        <v>81</v>
      </c>
      <c r="AY207" s="20" t="s">
        <v>161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20" t="s">
        <v>79</v>
      </c>
      <c r="BK207" s="228">
        <f>ROUND(I207*H207,2)</f>
        <v>0</v>
      </c>
      <c r="BL207" s="20" t="s">
        <v>167</v>
      </c>
      <c r="BM207" s="227" t="s">
        <v>4037</v>
      </c>
    </row>
    <row r="208" s="14" customFormat="1">
      <c r="A208" s="14"/>
      <c r="B208" s="240"/>
      <c r="C208" s="241"/>
      <c r="D208" s="231" t="s">
        <v>169</v>
      </c>
      <c r="E208" s="242" t="s">
        <v>21</v>
      </c>
      <c r="F208" s="243" t="s">
        <v>3928</v>
      </c>
      <c r="G208" s="241"/>
      <c r="H208" s="244">
        <v>249.84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0" t="s">
        <v>169</v>
      </c>
      <c r="AU208" s="250" t="s">
        <v>81</v>
      </c>
      <c r="AV208" s="14" t="s">
        <v>81</v>
      </c>
      <c r="AW208" s="14" t="s">
        <v>34</v>
      </c>
      <c r="AX208" s="14" t="s">
        <v>79</v>
      </c>
      <c r="AY208" s="250" t="s">
        <v>161</v>
      </c>
    </row>
    <row r="209" s="2" customFormat="1" ht="16.5" customHeight="1">
      <c r="A209" s="41"/>
      <c r="B209" s="42"/>
      <c r="C209" s="216" t="s">
        <v>302</v>
      </c>
      <c r="D209" s="216" t="s">
        <v>163</v>
      </c>
      <c r="E209" s="217" t="s">
        <v>4038</v>
      </c>
      <c r="F209" s="218" t="s">
        <v>4039</v>
      </c>
      <c r="G209" s="219" t="s">
        <v>166</v>
      </c>
      <c r="H209" s="220">
        <v>249.84</v>
      </c>
      <c r="I209" s="221"/>
      <c r="J209" s="222">
        <f>ROUND(I209*H209,2)</f>
        <v>0</v>
      </c>
      <c r="K209" s="218" t="s">
        <v>21</v>
      </c>
      <c r="L209" s="47"/>
      <c r="M209" s="223" t="s">
        <v>21</v>
      </c>
      <c r="N209" s="224" t="s">
        <v>43</v>
      </c>
      <c r="O209" s="87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7" t="s">
        <v>167</v>
      </c>
      <c r="AT209" s="227" t="s">
        <v>163</v>
      </c>
      <c r="AU209" s="227" t="s">
        <v>81</v>
      </c>
      <c r="AY209" s="20" t="s">
        <v>161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20" t="s">
        <v>79</v>
      </c>
      <c r="BK209" s="228">
        <f>ROUND(I209*H209,2)</f>
        <v>0</v>
      </c>
      <c r="BL209" s="20" t="s">
        <v>167</v>
      </c>
      <c r="BM209" s="227" t="s">
        <v>4040</v>
      </c>
    </row>
    <row r="210" s="14" customFormat="1">
      <c r="A210" s="14"/>
      <c r="B210" s="240"/>
      <c r="C210" s="241"/>
      <c r="D210" s="231" t="s">
        <v>169</v>
      </c>
      <c r="E210" s="242" t="s">
        <v>21</v>
      </c>
      <c r="F210" s="243" t="s">
        <v>3928</v>
      </c>
      <c r="G210" s="241"/>
      <c r="H210" s="244">
        <v>249.84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0" t="s">
        <v>169</v>
      </c>
      <c r="AU210" s="250" t="s">
        <v>81</v>
      </c>
      <c r="AV210" s="14" t="s">
        <v>81</v>
      </c>
      <c r="AW210" s="14" t="s">
        <v>34</v>
      </c>
      <c r="AX210" s="14" t="s">
        <v>79</v>
      </c>
      <c r="AY210" s="250" t="s">
        <v>161</v>
      </c>
    </row>
    <row r="211" s="2" customFormat="1" ht="21.75" customHeight="1">
      <c r="A211" s="41"/>
      <c r="B211" s="42"/>
      <c r="C211" s="216" t="s">
        <v>7</v>
      </c>
      <c r="D211" s="216" t="s">
        <v>163</v>
      </c>
      <c r="E211" s="217" t="s">
        <v>4041</v>
      </c>
      <c r="F211" s="218" t="s">
        <v>4042</v>
      </c>
      <c r="G211" s="219" t="s">
        <v>166</v>
      </c>
      <c r="H211" s="220">
        <v>249.84</v>
      </c>
      <c r="I211" s="221"/>
      <c r="J211" s="222">
        <f>ROUND(I211*H211,2)</f>
        <v>0</v>
      </c>
      <c r="K211" s="218" t="s">
        <v>178</v>
      </c>
      <c r="L211" s="47"/>
      <c r="M211" s="223" t="s">
        <v>21</v>
      </c>
      <c r="N211" s="224" t="s">
        <v>43</v>
      </c>
      <c r="O211" s="87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7" t="s">
        <v>167</v>
      </c>
      <c r="AT211" s="227" t="s">
        <v>163</v>
      </c>
      <c r="AU211" s="227" t="s">
        <v>81</v>
      </c>
      <c r="AY211" s="20" t="s">
        <v>161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20" t="s">
        <v>79</v>
      </c>
      <c r="BK211" s="228">
        <f>ROUND(I211*H211,2)</f>
        <v>0</v>
      </c>
      <c r="BL211" s="20" t="s">
        <v>167</v>
      </c>
      <c r="BM211" s="227" t="s">
        <v>4043</v>
      </c>
    </row>
    <row r="212" s="2" customFormat="1">
      <c r="A212" s="41"/>
      <c r="B212" s="42"/>
      <c r="C212" s="43"/>
      <c r="D212" s="262" t="s">
        <v>180</v>
      </c>
      <c r="E212" s="43"/>
      <c r="F212" s="263" t="s">
        <v>4044</v>
      </c>
      <c r="G212" s="43"/>
      <c r="H212" s="43"/>
      <c r="I212" s="264"/>
      <c r="J212" s="43"/>
      <c r="K212" s="43"/>
      <c r="L212" s="47"/>
      <c r="M212" s="265"/>
      <c r="N212" s="266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180</v>
      </c>
      <c r="AU212" s="20" t="s">
        <v>81</v>
      </c>
    </row>
    <row r="213" s="13" customFormat="1">
      <c r="A213" s="13"/>
      <c r="B213" s="229"/>
      <c r="C213" s="230"/>
      <c r="D213" s="231" t="s">
        <v>169</v>
      </c>
      <c r="E213" s="232" t="s">
        <v>21</v>
      </c>
      <c r="F213" s="233" t="s">
        <v>4045</v>
      </c>
      <c r="G213" s="230"/>
      <c r="H213" s="232" t="s">
        <v>21</v>
      </c>
      <c r="I213" s="234"/>
      <c r="J213" s="230"/>
      <c r="K213" s="230"/>
      <c r="L213" s="235"/>
      <c r="M213" s="236"/>
      <c r="N213" s="237"/>
      <c r="O213" s="237"/>
      <c r="P213" s="237"/>
      <c r="Q213" s="237"/>
      <c r="R213" s="237"/>
      <c r="S213" s="237"/>
      <c r="T213" s="23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9" t="s">
        <v>169</v>
      </c>
      <c r="AU213" s="239" t="s">
        <v>81</v>
      </c>
      <c r="AV213" s="13" t="s">
        <v>79</v>
      </c>
      <c r="AW213" s="13" t="s">
        <v>34</v>
      </c>
      <c r="AX213" s="13" t="s">
        <v>72</v>
      </c>
      <c r="AY213" s="239" t="s">
        <v>161</v>
      </c>
    </row>
    <row r="214" s="14" customFormat="1">
      <c r="A214" s="14"/>
      <c r="B214" s="240"/>
      <c r="C214" s="241"/>
      <c r="D214" s="231" t="s">
        <v>169</v>
      </c>
      <c r="E214" s="242" t="s">
        <v>21</v>
      </c>
      <c r="F214" s="243" t="s">
        <v>3928</v>
      </c>
      <c r="G214" s="241"/>
      <c r="H214" s="244">
        <v>249.84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0" t="s">
        <v>169</v>
      </c>
      <c r="AU214" s="250" t="s">
        <v>81</v>
      </c>
      <c r="AV214" s="14" t="s">
        <v>81</v>
      </c>
      <c r="AW214" s="14" t="s">
        <v>34</v>
      </c>
      <c r="AX214" s="14" t="s">
        <v>72</v>
      </c>
      <c r="AY214" s="250" t="s">
        <v>161</v>
      </c>
    </row>
    <row r="215" s="16" customFormat="1">
      <c r="A215" s="16"/>
      <c r="B215" s="283"/>
      <c r="C215" s="284"/>
      <c r="D215" s="231" t="s">
        <v>169</v>
      </c>
      <c r="E215" s="285" t="s">
        <v>21</v>
      </c>
      <c r="F215" s="286" t="s">
        <v>507</v>
      </c>
      <c r="G215" s="284"/>
      <c r="H215" s="287">
        <v>249.84</v>
      </c>
      <c r="I215" s="288"/>
      <c r="J215" s="284"/>
      <c r="K215" s="284"/>
      <c r="L215" s="289"/>
      <c r="M215" s="290"/>
      <c r="N215" s="291"/>
      <c r="O215" s="291"/>
      <c r="P215" s="291"/>
      <c r="Q215" s="291"/>
      <c r="R215" s="291"/>
      <c r="S215" s="291"/>
      <c r="T215" s="292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T215" s="293" t="s">
        <v>169</v>
      </c>
      <c r="AU215" s="293" t="s">
        <v>81</v>
      </c>
      <c r="AV215" s="16" t="s">
        <v>104</v>
      </c>
      <c r="AW215" s="16" t="s">
        <v>34</v>
      </c>
      <c r="AX215" s="16" t="s">
        <v>72</v>
      </c>
      <c r="AY215" s="293" t="s">
        <v>161</v>
      </c>
    </row>
    <row r="216" s="15" customFormat="1">
      <c r="A216" s="15"/>
      <c r="B216" s="251"/>
      <c r="C216" s="252"/>
      <c r="D216" s="231" t="s">
        <v>169</v>
      </c>
      <c r="E216" s="253" t="s">
        <v>21</v>
      </c>
      <c r="F216" s="254" t="s">
        <v>172</v>
      </c>
      <c r="G216" s="252"/>
      <c r="H216" s="255">
        <v>249.84</v>
      </c>
      <c r="I216" s="256"/>
      <c r="J216" s="252"/>
      <c r="K216" s="252"/>
      <c r="L216" s="257"/>
      <c r="M216" s="258"/>
      <c r="N216" s="259"/>
      <c r="O216" s="259"/>
      <c r="P216" s="259"/>
      <c r="Q216" s="259"/>
      <c r="R216" s="259"/>
      <c r="S216" s="259"/>
      <c r="T216" s="260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1" t="s">
        <v>169</v>
      </c>
      <c r="AU216" s="261" t="s">
        <v>81</v>
      </c>
      <c r="AV216" s="15" t="s">
        <v>167</v>
      </c>
      <c r="AW216" s="15" t="s">
        <v>34</v>
      </c>
      <c r="AX216" s="15" t="s">
        <v>79</v>
      </c>
      <c r="AY216" s="261" t="s">
        <v>161</v>
      </c>
    </row>
    <row r="217" s="2" customFormat="1" ht="24.15" customHeight="1">
      <c r="A217" s="41"/>
      <c r="B217" s="42"/>
      <c r="C217" s="216" t="s">
        <v>321</v>
      </c>
      <c r="D217" s="216" t="s">
        <v>163</v>
      </c>
      <c r="E217" s="217" t="s">
        <v>4046</v>
      </c>
      <c r="F217" s="218" t="s">
        <v>4047</v>
      </c>
      <c r="G217" s="219" t="s">
        <v>166</v>
      </c>
      <c r="H217" s="220">
        <v>249.84</v>
      </c>
      <c r="I217" s="221"/>
      <c r="J217" s="222">
        <f>ROUND(I217*H217,2)</f>
        <v>0</v>
      </c>
      <c r="K217" s="218" t="s">
        <v>178</v>
      </c>
      <c r="L217" s="47"/>
      <c r="M217" s="223" t="s">
        <v>21</v>
      </c>
      <c r="N217" s="224" t="s">
        <v>43</v>
      </c>
      <c r="O217" s="87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7" t="s">
        <v>167</v>
      </c>
      <c r="AT217" s="227" t="s">
        <v>163</v>
      </c>
      <c r="AU217" s="227" t="s">
        <v>81</v>
      </c>
      <c r="AY217" s="20" t="s">
        <v>161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20" t="s">
        <v>79</v>
      </c>
      <c r="BK217" s="228">
        <f>ROUND(I217*H217,2)</f>
        <v>0</v>
      </c>
      <c r="BL217" s="20" t="s">
        <v>167</v>
      </c>
      <c r="BM217" s="227" t="s">
        <v>4048</v>
      </c>
    </row>
    <row r="218" s="2" customFormat="1">
      <c r="A218" s="41"/>
      <c r="B218" s="42"/>
      <c r="C218" s="43"/>
      <c r="D218" s="262" t="s">
        <v>180</v>
      </c>
      <c r="E218" s="43"/>
      <c r="F218" s="263" t="s">
        <v>4049</v>
      </c>
      <c r="G218" s="43"/>
      <c r="H218" s="43"/>
      <c r="I218" s="264"/>
      <c r="J218" s="43"/>
      <c r="K218" s="43"/>
      <c r="L218" s="47"/>
      <c r="M218" s="265"/>
      <c r="N218" s="266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180</v>
      </c>
      <c r="AU218" s="20" t="s">
        <v>81</v>
      </c>
    </row>
    <row r="219" s="14" customFormat="1">
      <c r="A219" s="14"/>
      <c r="B219" s="240"/>
      <c r="C219" s="241"/>
      <c r="D219" s="231" t="s">
        <v>169</v>
      </c>
      <c r="E219" s="242" t="s">
        <v>21</v>
      </c>
      <c r="F219" s="243" t="s">
        <v>3928</v>
      </c>
      <c r="G219" s="241"/>
      <c r="H219" s="244">
        <v>249.84</v>
      </c>
      <c r="I219" s="245"/>
      <c r="J219" s="241"/>
      <c r="K219" s="241"/>
      <c r="L219" s="246"/>
      <c r="M219" s="247"/>
      <c r="N219" s="248"/>
      <c r="O219" s="248"/>
      <c r="P219" s="248"/>
      <c r="Q219" s="248"/>
      <c r="R219" s="248"/>
      <c r="S219" s="248"/>
      <c r="T219" s="24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0" t="s">
        <v>169</v>
      </c>
      <c r="AU219" s="250" t="s">
        <v>81</v>
      </c>
      <c r="AV219" s="14" t="s">
        <v>81</v>
      </c>
      <c r="AW219" s="14" t="s">
        <v>34</v>
      </c>
      <c r="AX219" s="14" t="s">
        <v>79</v>
      </c>
      <c r="AY219" s="250" t="s">
        <v>161</v>
      </c>
    </row>
    <row r="220" s="2" customFormat="1" ht="16.5" customHeight="1">
      <c r="A220" s="41"/>
      <c r="B220" s="42"/>
      <c r="C220" s="216" t="s">
        <v>328</v>
      </c>
      <c r="D220" s="216" t="s">
        <v>163</v>
      </c>
      <c r="E220" s="217" t="s">
        <v>4050</v>
      </c>
      <c r="F220" s="218" t="s">
        <v>4051</v>
      </c>
      <c r="G220" s="219" t="s">
        <v>166</v>
      </c>
      <c r="H220" s="220">
        <v>499.68000000000001</v>
      </c>
      <c r="I220" s="221"/>
      <c r="J220" s="222">
        <f>ROUND(I220*H220,2)</f>
        <v>0</v>
      </c>
      <c r="K220" s="218" t="s">
        <v>21</v>
      </c>
      <c r="L220" s="47"/>
      <c r="M220" s="223" t="s">
        <v>21</v>
      </c>
      <c r="N220" s="224" t="s">
        <v>43</v>
      </c>
      <c r="O220" s="87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7" t="s">
        <v>167</v>
      </c>
      <c r="AT220" s="227" t="s">
        <v>163</v>
      </c>
      <c r="AU220" s="227" t="s">
        <v>81</v>
      </c>
      <c r="AY220" s="20" t="s">
        <v>161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20" t="s">
        <v>79</v>
      </c>
      <c r="BK220" s="228">
        <f>ROUND(I220*H220,2)</f>
        <v>0</v>
      </c>
      <c r="BL220" s="20" t="s">
        <v>167</v>
      </c>
      <c r="BM220" s="227" t="s">
        <v>4052</v>
      </c>
    </row>
    <row r="221" s="14" customFormat="1">
      <c r="A221" s="14"/>
      <c r="B221" s="240"/>
      <c r="C221" s="241"/>
      <c r="D221" s="231" t="s">
        <v>169</v>
      </c>
      <c r="E221" s="242" t="s">
        <v>21</v>
      </c>
      <c r="F221" s="243" t="s">
        <v>4053</v>
      </c>
      <c r="G221" s="241"/>
      <c r="H221" s="244">
        <v>499.68000000000001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0" t="s">
        <v>169</v>
      </c>
      <c r="AU221" s="250" t="s">
        <v>81</v>
      </c>
      <c r="AV221" s="14" t="s">
        <v>81</v>
      </c>
      <c r="AW221" s="14" t="s">
        <v>34</v>
      </c>
      <c r="AX221" s="14" t="s">
        <v>79</v>
      </c>
      <c r="AY221" s="250" t="s">
        <v>161</v>
      </c>
    </row>
    <row r="222" s="2" customFormat="1" ht="24.15" customHeight="1">
      <c r="A222" s="41"/>
      <c r="B222" s="42"/>
      <c r="C222" s="216" t="s">
        <v>334</v>
      </c>
      <c r="D222" s="216" t="s">
        <v>163</v>
      </c>
      <c r="E222" s="217" t="s">
        <v>4054</v>
      </c>
      <c r="F222" s="218" t="s">
        <v>4055</v>
      </c>
      <c r="G222" s="219" t="s">
        <v>166</v>
      </c>
      <c r="H222" s="220">
        <v>249.84</v>
      </c>
      <c r="I222" s="221"/>
      <c r="J222" s="222">
        <f>ROUND(I222*H222,2)</f>
        <v>0</v>
      </c>
      <c r="K222" s="218" t="s">
        <v>178</v>
      </c>
      <c r="L222" s="47"/>
      <c r="M222" s="223" t="s">
        <v>21</v>
      </c>
      <c r="N222" s="224" t="s">
        <v>43</v>
      </c>
      <c r="O222" s="87"/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167</v>
      </c>
      <c r="AT222" s="227" t="s">
        <v>163</v>
      </c>
      <c r="AU222" s="227" t="s">
        <v>81</v>
      </c>
      <c r="AY222" s="20" t="s">
        <v>161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79</v>
      </c>
      <c r="BK222" s="228">
        <f>ROUND(I222*H222,2)</f>
        <v>0</v>
      </c>
      <c r="BL222" s="20" t="s">
        <v>167</v>
      </c>
      <c r="BM222" s="227" t="s">
        <v>4056</v>
      </c>
    </row>
    <row r="223" s="2" customFormat="1">
      <c r="A223" s="41"/>
      <c r="B223" s="42"/>
      <c r="C223" s="43"/>
      <c r="D223" s="262" t="s">
        <v>180</v>
      </c>
      <c r="E223" s="43"/>
      <c r="F223" s="263" t="s">
        <v>4057</v>
      </c>
      <c r="G223" s="43"/>
      <c r="H223" s="43"/>
      <c r="I223" s="264"/>
      <c r="J223" s="43"/>
      <c r="K223" s="43"/>
      <c r="L223" s="47"/>
      <c r="M223" s="265"/>
      <c r="N223" s="266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180</v>
      </c>
      <c r="AU223" s="20" t="s">
        <v>81</v>
      </c>
    </row>
    <row r="224" s="14" customFormat="1">
      <c r="A224" s="14"/>
      <c r="B224" s="240"/>
      <c r="C224" s="241"/>
      <c r="D224" s="231" t="s">
        <v>169</v>
      </c>
      <c r="E224" s="242" t="s">
        <v>21</v>
      </c>
      <c r="F224" s="243" t="s">
        <v>3928</v>
      </c>
      <c r="G224" s="241"/>
      <c r="H224" s="244">
        <v>249.84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0" t="s">
        <v>169</v>
      </c>
      <c r="AU224" s="250" t="s">
        <v>81</v>
      </c>
      <c r="AV224" s="14" t="s">
        <v>81</v>
      </c>
      <c r="AW224" s="14" t="s">
        <v>34</v>
      </c>
      <c r="AX224" s="14" t="s">
        <v>79</v>
      </c>
      <c r="AY224" s="250" t="s">
        <v>161</v>
      </c>
    </row>
    <row r="225" s="12" customFormat="1" ht="22.8" customHeight="1">
      <c r="A225" s="12"/>
      <c r="B225" s="200"/>
      <c r="C225" s="201"/>
      <c r="D225" s="202" t="s">
        <v>71</v>
      </c>
      <c r="E225" s="214" t="s">
        <v>223</v>
      </c>
      <c r="F225" s="214" t="s">
        <v>4058</v>
      </c>
      <c r="G225" s="201"/>
      <c r="H225" s="201"/>
      <c r="I225" s="204"/>
      <c r="J225" s="215">
        <f>BK225</f>
        <v>0</v>
      </c>
      <c r="K225" s="201"/>
      <c r="L225" s="206"/>
      <c r="M225" s="207"/>
      <c r="N225" s="208"/>
      <c r="O225" s="208"/>
      <c r="P225" s="209">
        <f>SUM(P226:P265)</f>
        <v>0</v>
      </c>
      <c r="Q225" s="208"/>
      <c r="R225" s="209">
        <f>SUM(R226:R265)</f>
        <v>0.43676710000000002</v>
      </c>
      <c r="S225" s="208"/>
      <c r="T225" s="210">
        <f>SUM(T226:T265)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1" t="s">
        <v>79</v>
      </c>
      <c r="AT225" s="212" t="s">
        <v>71</v>
      </c>
      <c r="AU225" s="212" t="s">
        <v>79</v>
      </c>
      <c r="AY225" s="211" t="s">
        <v>161</v>
      </c>
      <c r="BK225" s="213">
        <f>SUM(BK226:BK265)</f>
        <v>0</v>
      </c>
    </row>
    <row r="226" s="2" customFormat="1" ht="24.15" customHeight="1">
      <c r="A226" s="41"/>
      <c r="B226" s="42"/>
      <c r="C226" s="216" t="s">
        <v>338</v>
      </c>
      <c r="D226" s="216" t="s">
        <v>163</v>
      </c>
      <c r="E226" s="217" t="s">
        <v>4059</v>
      </c>
      <c r="F226" s="218" t="s">
        <v>4060</v>
      </c>
      <c r="G226" s="219" t="s">
        <v>324</v>
      </c>
      <c r="H226" s="220">
        <v>6.2300000000000004</v>
      </c>
      <c r="I226" s="221"/>
      <c r="J226" s="222">
        <f>ROUND(I226*H226,2)</f>
        <v>0</v>
      </c>
      <c r="K226" s="218" t="s">
        <v>178</v>
      </c>
      <c r="L226" s="47"/>
      <c r="M226" s="223" t="s">
        <v>21</v>
      </c>
      <c r="N226" s="224" t="s">
        <v>43</v>
      </c>
      <c r="O226" s="87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7" t="s">
        <v>167</v>
      </c>
      <c r="AT226" s="227" t="s">
        <v>163</v>
      </c>
      <c r="AU226" s="227" t="s">
        <v>81</v>
      </c>
      <c r="AY226" s="20" t="s">
        <v>161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20" t="s">
        <v>79</v>
      </c>
      <c r="BK226" s="228">
        <f>ROUND(I226*H226,2)</f>
        <v>0</v>
      </c>
      <c r="BL226" s="20" t="s">
        <v>167</v>
      </c>
      <c r="BM226" s="227" t="s">
        <v>4061</v>
      </c>
    </row>
    <row r="227" s="2" customFormat="1">
      <c r="A227" s="41"/>
      <c r="B227" s="42"/>
      <c r="C227" s="43"/>
      <c r="D227" s="262" t="s">
        <v>180</v>
      </c>
      <c r="E227" s="43"/>
      <c r="F227" s="263" t="s">
        <v>4062</v>
      </c>
      <c r="G227" s="43"/>
      <c r="H227" s="43"/>
      <c r="I227" s="264"/>
      <c r="J227" s="43"/>
      <c r="K227" s="43"/>
      <c r="L227" s="47"/>
      <c r="M227" s="265"/>
      <c r="N227" s="266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180</v>
      </c>
      <c r="AU227" s="20" t="s">
        <v>81</v>
      </c>
    </row>
    <row r="228" s="14" customFormat="1">
      <c r="A228" s="14"/>
      <c r="B228" s="240"/>
      <c r="C228" s="241"/>
      <c r="D228" s="231" t="s">
        <v>169</v>
      </c>
      <c r="E228" s="242" t="s">
        <v>21</v>
      </c>
      <c r="F228" s="243" t="s">
        <v>4063</v>
      </c>
      <c r="G228" s="241"/>
      <c r="H228" s="244">
        <v>6.2300000000000004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0" t="s">
        <v>169</v>
      </c>
      <c r="AU228" s="250" t="s">
        <v>81</v>
      </c>
      <c r="AV228" s="14" t="s">
        <v>81</v>
      </c>
      <c r="AW228" s="14" t="s">
        <v>34</v>
      </c>
      <c r="AX228" s="14" t="s">
        <v>79</v>
      </c>
      <c r="AY228" s="250" t="s">
        <v>161</v>
      </c>
    </row>
    <row r="229" s="2" customFormat="1" ht="16.5" customHeight="1">
      <c r="A229" s="41"/>
      <c r="B229" s="42"/>
      <c r="C229" s="216" t="s">
        <v>614</v>
      </c>
      <c r="D229" s="216" t="s">
        <v>163</v>
      </c>
      <c r="E229" s="217" t="s">
        <v>4064</v>
      </c>
      <c r="F229" s="218" t="s">
        <v>4065</v>
      </c>
      <c r="G229" s="219" t="s">
        <v>1107</v>
      </c>
      <c r="H229" s="220">
        <v>2</v>
      </c>
      <c r="I229" s="221"/>
      <c r="J229" s="222">
        <f>ROUND(I229*H229,2)</f>
        <v>0</v>
      </c>
      <c r="K229" s="218" t="s">
        <v>21</v>
      </c>
      <c r="L229" s="47"/>
      <c r="M229" s="223" t="s">
        <v>21</v>
      </c>
      <c r="N229" s="224" t="s">
        <v>43</v>
      </c>
      <c r="O229" s="87"/>
      <c r="P229" s="225">
        <f>O229*H229</f>
        <v>0</v>
      </c>
      <c r="Q229" s="225">
        <v>0.00084999999999999995</v>
      </c>
      <c r="R229" s="225">
        <f>Q229*H229</f>
        <v>0.0016999999999999999</v>
      </c>
      <c r="S229" s="225">
        <v>0</v>
      </c>
      <c r="T229" s="226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7" t="s">
        <v>167</v>
      </c>
      <c r="AT229" s="227" t="s">
        <v>163</v>
      </c>
      <c r="AU229" s="227" t="s">
        <v>81</v>
      </c>
      <c r="AY229" s="20" t="s">
        <v>161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20" t="s">
        <v>79</v>
      </c>
      <c r="BK229" s="228">
        <f>ROUND(I229*H229,2)</f>
        <v>0</v>
      </c>
      <c r="BL229" s="20" t="s">
        <v>167</v>
      </c>
      <c r="BM229" s="227" t="s">
        <v>4066</v>
      </c>
    </row>
    <row r="230" s="14" customFormat="1">
      <c r="A230" s="14"/>
      <c r="B230" s="240"/>
      <c r="C230" s="241"/>
      <c r="D230" s="231" t="s">
        <v>169</v>
      </c>
      <c r="E230" s="242" t="s">
        <v>21</v>
      </c>
      <c r="F230" s="243" t="s">
        <v>81</v>
      </c>
      <c r="G230" s="241"/>
      <c r="H230" s="244">
        <v>2</v>
      </c>
      <c r="I230" s="245"/>
      <c r="J230" s="241"/>
      <c r="K230" s="241"/>
      <c r="L230" s="246"/>
      <c r="M230" s="247"/>
      <c r="N230" s="248"/>
      <c r="O230" s="248"/>
      <c r="P230" s="248"/>
      <c r="Q230" s="248"/>
      <c r="R230" s="248"/>
      <c r="S230" s="248"/>
      <c r="T230" s="24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0" t="s">
        <v>169</v>
      </c>
      <c r="AU230" s="250" t="s">
        <v>81</v>
      </c>
      <c r="AV230" s="14" t="s">
        <v>81</v>
      </c>
      <c r="AW230" s="14" t="s">
        <v>34</v>
      </c>
      <c r="AX230" s="14" t="s">
        <v>79</v>
      </c>
      <c r="AY230" s="250" t="s">
        <v>161</v>
      </c>
    </row>
    <row r="231" s="2" customFormat="1" ht="24.15" customHeight="1">
      <c r="A231" s="41"/>
      <c r="B231" s="42"/>
      <c r="C231" s="216" t="s">
        <v>619</v>
      </c>
      <c r="D231" s="216" t="s">
        <v>163</v>
      </c>
      <c r="E231" s="217" t="s">
        <v>4067</v>
      </c>
      <c r="F231" s="218" t="s">
        <v>4068</v>
      </c>
      <c r="G231" s="219" t="s">
        <v>324</v>
      </c>
      <c r="H231" s="220">
        <v>6.2300000000000004</v>
      </c>
      <c r="I231" s="221"/>
      <c r="J231" s="222">
        <f>ROUND(I231*H231,2)</f>
        <v>0</v>
      </c>
      <c r="K231" s="218" t="s">
        <v>178</v>
      </c>
      <c r="L231" s="47"/>
      <c r="M231" s="223" t="s">
        <v>21</v>
      </c>
      <c r="N231" s="224" t="s">
        <v>43</v>
      </c>
      <c r="O231" s="87"/>
      <c r="P231" s="225">
        <f>O231*H231</f>
        <v>0</v>
      </c>
      <c r="Q231" s="225">
        <v>3.0000000000000001E-05</v>
      </c>
      <c r="R231" s="225">
        <f>Q231*H231</f>
        <v>0.00018690000000000002</v>
      </c>
      <c r="S231" s="225">
        <v>0</v>
      </c>
      <c r="T231" s="226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7" t="s">
        <v>167</v>
      </c>
      <c r="AT231" s="227" t="s">
        <v>163</v>
      </c>
      <c r="AU231" s="227" t="s">
        <v>81</v>
      </c>
      <c r="AY231" s="20" t="s">
        <v>161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20" t="s">
        <v>79</v>
      </c>
      <c r="BK231" s="228">
        <f>ROUND(I231*H231,2)</f>
        <v>0</v>
      </c>
      <c r="BL231" s="20" t="s">
        <v>167</v>
      </c>
      <c r="BM231" s="227" t="s">
        <v>4069</v>
      </c>
    </row>
    <row r="232" s="2" customFormat="1">
      <c r="A232" s="41"/>
      <c r="B232" s="42"/>
      <c r="C232" s="43"/>
      <c r="D232" s="262" t="s">
        <v>180</v>
      </c>
      <c r="E232" s="43"/>
      <c r="F232" s="263" t="s">
        <v>4070</v>
      </c>
      <c r="G232" s="43"/>
      <c r="H232" s="43"/>
      <c r="I232" s="264"/>
      <c r="J232" s="43"/>
      <c r="K232" s="43"/>
      <c r="L232" s="47"/>
      <c r="M232" s="265"/>
      <c r="N232" s="266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180</v>
      </c>
      <c r="AU232" s="20" t="s">
        <v>81</v>
      </c>
    </row>
    <row r="233" s="14" customFormat="1">
      <c r="A233" s="14"/>
      <c r="B233" s="240"/>
      <c r="C233" s="241"/>
      <c r="D233" s="231" t="s">
        <v>169</v>
      </c>
      <c r="E233" s="242" t="s">
        <v>21</v>
      </c>
      <c r="F233" s="243" t="s">
        <v>4063</v>
      </c>
      <c r="G233" s="241"/>
      <c r="H233" s="244">
        <v>6.2300000000000004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0" t="s">
        <v>169</v>
      </c>
      <c r="AU233" s="250" t="s">
        <v>81</v>
      </c>
      <c r="AV233" s="14" t="s">
        <v>81</v>
      </c>
      <c r="AW233" s="14" t="s">
        <v>34</v>
      </c>
      <c r="AX233" s="14" t="s">
        <v>79</v>
      </c>
      <c r="AY233" s="250" t="s">
        <v>161</v>
      </c>
    </row>
    <row r="234" s="2" customFormat="1" ht="16.5" customHeight="1">
      <c r="A234" s="41"/>
      <c r="B234" s="42"/>
      <c r="C234" s="273" t="s">
        <v>625</v>
      </c>
      <c r="D234" s="273" t="s">
        <v>479</v>
      </c>
      <c r="E234" s="274" t="s">
        <v>4071</v>
      </c>
      <c r="F234" s="275" t="s">
        <v>4072</v>
      </c>
      <c r="G234" s="276" t="s">
        <v>324</v>
      </c>
      <c r="H234" s="277">
        <v>6.3230000000000004</v>
      </c>
      <c r="I234" s="278"/>
      <c r="J234" s="279">
        <f>ROUND(I234*H234,2)</f>
        <v>0</v>
      </c>
      <c r="K234" s="275" t="s">
        <v>178</v>
      </c>
      <c r="L234" s="280"/>
      <c r="M234" s="281" t="s">
        <v>21</v>
      </c>
      <c r="N234" s="282" t="s">
        <v>43</v>
      </c>
      <c r="O234" s="87"/>
      <c r="P234" s="225">
        <f>O234*H234</f>
        <v>0</v>
      </c>
      <c r="Q234" s="225">
        <v>0.024</v>
      </c>
      <c r="R234" s="225">
        <f>Q234*H234</f>
        <v>0.15175200000000003</v>
      </c>
      <c r="S234" s="225">
        <v>0</v>
      </c>
      <c r="T234" s="226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7" t="s">
        <v>223</v>
      </c>
      <c r="AT234" s="227" t="s">
        <v>479</v>
      </c>
      <c r="AU234" s="227" t="s">
        <v>81</v>
      </c>
      <c r="AY234" s="20" t="s">
        <v>161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20" t="s">
        <v>79</v>
      </c>
      <c r="BK234" s="228">
        <f>ROUND(I234*H234,2)</f>
        <v>0</v>
      </c>
      <c r="BL234" s="20" t="s">
        <v>167</v>
      </c>
      <c r="BM234" s="227" t="s">
        <v>4073</v>
      </c>
    </row>
    <row r="235" s="14" customFormat="1">
      <c r="A235" s="14"/>
      <c r="B235" s="240"/>
      <c r="C235" s="241"/>
      <c r="D235" s="231" t="s">
        <v>169</v>
      </c>
      <c r="E235" s="241"/>
      <c r="F235" s="243" t="s">
        <v>4074</v>
      </c>
      <c r="G235" s="241"/>
      <c r="H235" s="244">
        <v>6.3230000000000004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0" t="s">
        <v>169</v>
      </c>
      <c r="AU235" s="250" t="s">
        <v>81</v>
      </c>
      <c r="AV235" s="14" t="s">
        <v>81</v>
      </c>
      <c r="AW235" s="14" t="s">
        <v>4</v>
      </c>
      <c r="AX235" s="14" t="s">
        <v>79</v>
      </c>
      <c r="AY235" s="250" t="s">
        <v>161</v>
      </c>
    </row>
    <row r="236" s="2" customFormat="1" ht="24.15" customHeight="1">
      <c r="A236" s="41"/>
      <c r="B236" s="42"/>
      <c r="C236" s="216" t="s">
        <v>649</v>
      </c>
      <c r="D236" s="216" t="s">
        <v>163</v>
      </c>
      <c r="E236" s="217" t="s">
        <v>4075</v>
      </c>
      <c r="F236" s="218" t="s">
        <v>4076</v>
      </c>
      <c r="G236" s="219" t="s">
        <v>324</v>
      </c>
      <c r="H236" s="220">
        <v>168.90000000000001</v>
      </c>
      <c r="I236" s="221"/>
      <c r="J236" s="222">
        <f>ROUND(I236*H236,2)</f>
        <v>0</v>
      </c>
      <c r="K236" s="218" t="s">
        <v>178</v>
      </c>
      <c r="L236" s="47"/>
      <c r="M236" s="223" t="s">
        <v>21</v>
      </c>
      <c r="N236" s="224" t="s">
        <v>43</v>
      </c>
      <c r="O236" s="87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7" t="s">
        <v>167</v>
      </c>
      <c r="AT236" s="227" t="s">
        <v>163</v>
      </c>
      <c r="AU236" s="227" t="s">
        <v>81</v>
      </c>
      <c r="AY236" s="20" t="s">
        <v>161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20" t="s">
        <v>79</v>
      </c>
      <c r="BK236" s="228">
        <f>ROUND(I236*H236,2)</f>
        <v>0</v>
      </c>
      <c r="BL236" s="20" t="s">
        <v>167</v>
      </c>
      <c r="BM236" s="227" t="s">
        <v>4077</v>
      </c>
    </row>
    <row r="237" s="2" customFormat="1">
      <c r="A237" s="41"/>
      <c r="B237" s="42"/>
      <c r="C237" s="43"/>
      <c r="D237" s="262" t="s">
        <v>180</v>
      </c>
      <c r="E237" s="43"/>
      <c r="F237" s="263" t="s">
        <v>4078</v>
      </c>
      <c r="G237" s="43"/>
      <c r="H237" s="43"/>
      <c r="I237" s="264"/>
      <c r="J237" s="43"/>
      <c r="K237" s="43"/>
      <c r="L237" s="47"/>
      <c r="M237" s="265"/>
      <c r="N237" s="266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180</v>
      </c>
      <c r="AU237" s="20" t="s">
        <v>81</v>
      </c>
    </row>
    <row r="238" s="14" customFormat="1">
      <c r="A238" s="14"/>
      <c r="B238" s="240"/>
      <c r="C238" s="241"/>
      <c r="D238" s="231" t="s">
        <v>169</v>
      </c>
      <c r="E238" s="242" t="s">
        <v>21</v>
      </c>
      <c r="F238" s="243" t="s">
        <v>4079</v>
      </c>
      <c r="G238" s="241"/>
      <c r="H238" s="244">
        <v>168.90000000000001</v>
      </c>
      <c r="I238" s="245"/>
      <c r="J238" s="241"/>
      <c r="K238" s="241"/>
      <c r="L238" s="246"/>
      <c r="M238" s="247"/>
      <c r="N238" s="248"/>
      <c r="O238" s="248"/>
      <c r="P238" s="248"/>
      <c r="Q238" s="248"/>
      <c r="R238" s="248"/>
      <c r="S238" s="248"/>
      <c r="T238" s="24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0" t="s">
        <v>169</v>
      </c>
      <c r="AU238" s="250" t="s">
        <v>81</v>
      </c>
      <c r="AV238" s="14" t="s">
        <v>81</v>
      </c>
      <c r="AW238" s="14" t="s">
        <v>34</v>
      </c>
      <c r="AX238" s="14" t="s">
        <v>72</v>
      </c>
      <c r="AY238" s="250" t="s">
        <v>161</v>
      </c>
    </row>
    <row r="239" s="15" customFormat="1">
      <c r="A239" s="15"/>
      <c r="B239" s="251"/>
      <c r="C239" s="252"/>
      <c r="D239" s="231" t="s">
        <v>169</v>
      </c>
      <c r="E239" s="253" t="s">
        <v>21</v>
      </c>
      <c r="F239" s="254" t="s">
        <v>172</v>
      </c>
      <c r="G239" s="252"/>
      <c r="H239" s="255">
        <v>168.90000000000001</v>
      </c>
      <c r="I239" s="256"/>
      <c r="J239" s="252"/>
      <c r="K239" s="252"/>
      <c r="L239" s="257"/>
      <c r="M239" s="258"/>
      <c r="N239" s="259"/>
      <c r="O239" s="259"/>
      <c r="P239" s="259"/>
      <c r="Q239" s="259"/>
      <c r="R239" s="259"/>
      <c r="S239" s="259"/>
      <c r="T239" s="26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1" t="s">
        <v>169</v>
      </c>
      <c r="AU239" s="261" t="s">
        <v>81</v>
      </c>
      <c r="AV239" s="15" t="s">
        <v>167</v>
      </c>
      <c r="AW239" s="15" t="s">
        <v>34</v>
      </c>
      <c r="AX239" s="15" t="s">
        <v>79</v>
      </c>
      <c r="AY239" s="261" t="s">
        <v>161</v>
      </c>
    </row>
    <row r="240" s="2" customFormat="1" ht="16.5" customHeight="1">
      <c r="A240" s="41"/>
      <c r="B240" s="42"/>
      <c r="C240" s="273" t="s">
        <v>671</v>
      </c>
      <c r="D240" s="273" t="s">
        <v>479</v>
      </c>
      <c r="E240" s="274" t="s">
        <v>4080</v>
      </c>
      <c r="F240" s="275" t="s">
        <v>4081</v>
      </c>
      <c r="G240" s="276" t="s">
        <v>324</v>
      </c>
      <c r="H240" s="277">
        <v>171.434</v>
      </c>
      <c r="I240" s="278"/>
      <c r="J240" s="279">
        <f>ROUND(I240*H240,2)</f>
        <v>0</v>
      </c>
      <c r="K240" s="275" t="s">
        <v>178</v>
      </c>
      <c r="L240" s="280"/>
      <c r="M240" s="281" t="s">
        <v>21</v>
      </c>
      <c r="N240" s="282" t="s">
        <v>43</v>
      </c>
      <c r="O240" s="87"/>
      <c r="P240" s="225">
        <f>O240*H240</f>
        <v>0</v>
      </c>
      <c r="Q240" s="225">
        <v>0.0010499999999999999</v>
      </c>
      <c r="R240" s="225">
        <f>Q240*H240</f>
        <v>0.18000569999999999</v>
      </c>
      <c r="S240" s="225">
        <v>0</v>
      </c>
      <c r="T240" s="226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7" t="s">
        <v>223</v>
      </c>
      <c r="AT240" s="227" t="s">
        <v>479</v>
      </c>
      <c r="AU240" s="227" t="s">
        <v>81</v>
      </c>
      <c r="AY240" s="20" t="s">
        <v>161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20" t="s">
        <v>79</v>
      </c>
      <c r="BK240" s="228">
        <f>ROUND(I240*H240,2)</f>
        <v>0</v>
      </c>
      <c r="BL240" s="20" t="s">
        <v>167</v>
      </c>
      <c r="BM240" s="227" t="s">
        <v>4082</v>
      </c>
    </row>
    <row r="241" s="14" customFormat="1">
      <c r="A241" s="14"/>
      <c r="B241" s="240"/>
      <c r="C241" s="241"/>
      <c r="D241" s="231" t="s">
        <v>169</v>
      </c>
      <c r="E241" s="242" t="s">
        <v>21</v>
      </c>
      <c r="F241" s="243" t="s">
        <v>4083</v>
      </c>
      <c r="G241" s="241"/>
      <c r="H241" s="244">
        <v>171.434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0" t="s">
        <v>169</v>
      </c>
      <c r="AU241" s="250" t="s">
        <v>81</v>
      </c>
      <c r="AV241" s="14" t="s">
        <v>81</v>
      </c>
      <c r="AW241" s="14" t="s">
        <v>34</v>
      </c>
      <c r="AX241" s="14" t="s">
        <v>72</v>
      </c>
      <c r="AY241" s="250" t="s">
        <v>161</v>
      </c>
    </row>
    <row r="242" s="15" customFormat="1">
      <c r="A242" s="15"/>
      <c r="B242" s="251"/>
      <c r="C242" s="252"/>
      <c r="D242" s="231" t="s">
        <v>169</v>
      </c>
      <c r="E242" s="253" t="s">
        <v>21</v>
      </c>
      <c r="F242" s="254" t="s">
        <v>172</v>
      </c>
      <c r="G242" s="252"/>
      <c r="H242" s="255">
        <v>171.434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1" t="s">
        <v>169</v>
      </c>
      <c r="AU242" s="261" t="s">
        <v>81</v>
      </c>
      <c r="AV242" s="15" t="s">
        <v>167</v>
      </c>
      <c r="AW242" s="15" t="s">
        <v>34</v>
      </c>
      <c r="AX242" s="15" t="s">
        <v>79</v>
      </c>
      <c r="AY242" s="261" t="s">
        <v>161</v>
      </c>
    </row>
    <row r="243" s="2" customFormat="1" ht="21.75" customHeight="1">
      <c r="A243" s="41"/>
      <c r="B243" s="42"/>
      <c r="C243" s="216" t="s">
        <v>676</v>
      </c>
      <c r="D243" s="216" t="s">
        <v>163</v>
      </c>
      <c r="E243" s="217" t="s">
        <v>4084</v>
      </c>
      <c r="F243" s="218" t="s">
        <v>4085</v>
      </c>
      <c r="G243" s="219" t="s">
        <v>324</v>
      </c>
      <c r="H243" s="220">
        <v>168.90000000000001</v>
      </c>
      <c r="I243" s="221"/>
      <c r="J243" s="222">
        <f>ROUND(I243*H243,2)</f>
        <v>0</v>
      </c>
      <c r="K243" s="218" t="s">
        <v>178</v>
      </c>
      <c r="L243" s="47"/>
      <c r="M243" s="223" t="s">
        <v>21</v>
      </c>
      <c r="N243" s="224" t="s">
        <v>43</v>
      </c>
      <c r="O243" s="87"/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7" t="s">
        <v>167</v>
      </c>
      <c r="AT243" s="227" t="s">
        <v>163</v>
      </c>
      <c r="AU243" s="227" t="s">
        <v>81</v>
      </c>
      <c r="AY243" s="20" t="s">
        <v>161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20" t="s">
        <v>79</v>
      </c>
      <c r="BK243" s="228">
        <f>ROUND(I243*H243,2)</f>
        <v>0</v>
      </c>
      <c r="BL243" s="20" t="s">
        <v>167</v>
      </c>
      <c r="BM243" s="227" t="s">
        <v>4086</v>
      </c>
    </row>
    <row r="244" s="2" customFormat="1">
      <c r="A244" s="41"/>
      <c r="B244" s="42"/>
      <c r="C244" s="43"/>
      <c r="D244" s="262" t="s">
        <v>180</v>
      </c>
      <c r="E244" s="43"/>
      <c r="F244" s="263" t="s">
        <v>4087</v>
      </c>
      <c r="G244" s="43"/>
      <c r="H244" s="43"/>
      <c r="I244" s="264"/>
      <c r="J244" s="43"/>
      <c r="K244" s="43"/>
      <c r="L244" s="47"/>
      <c r="M244" s="265"/>
      <c r="N244" s="266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180</v>
      </c>
      <c r="AU244" s="20" t="s">
        <v>81</v>
      </c>
    </row>
    <row r="245" s="14" customFormat="1">
      <c r="A245" s="14"/>
      <c r="B245" s="240"/>
      <c r="C245" s="241"/>
      <c r="D245" s="231" t="s">
        <v>169</v>
      </c>
      <c r="E245" s="242" t="s">
        <v>21</v>
      </c>
      <c r="F245" s="243" t="s">
        <v>4079</v>
      </c>
      <c r="G245" s="241"/>
      <c r="H245" s="244">
        <v>168.90000000000001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0" t="s">
        <v>169</v>
      </c>
      <c r="AU245" s="250" t="s">
        <v>81</v>
      </c>
      <c r="AV245" s="14" t="s">
        <v>81</v>
      </c>
      <c r="AW245" s="14" t="s">
        <v>34</v>
      </c>
      <c r="AX245" s="14" t="s">
        <v>72</v>
      </c>
      <c r="AY245" s="250" t="s">
        <v>161</v>
      </c>
    </row>
    <row r="246" s="15" customFormat="1">
      <c r="A246" s="15"/>
      <c r="B246" s="251"/>
      <c r="C246" s="252"/>
      <c r="D246" s="231" t="s">
        <v>169</v>
      </c>
      <c r="E246" s="253" t="s">
        <v>21</v>
      </c>
      <c r="F246" s="254" t="s">
        <v>172</v>
      </c>
      <c r="G246" s="252"/>
      <c r="H246" s="255">
        <v>168.90000000000001</v>
      </c>
      <c r="I246" s="256"/>
      <c r="J246" s="252"/>
      <c r="K246" s="252"/>
      <c r="L246" s="257"/>
      <c r="M246" s="258"/>
      <c r="N246" s="259"/>
      <c r="O246" s="259"/>
      <c r="P246" s="259"/>
      <c r="Q246" s="259"/>
      <c r="R246" s="259"/>
      <c r="S246" s="259"/>
      <c r="T246" s="260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1" t="s">
        <v>169</v>
      </c>
      <c r="AU246" s="261" t="s">
        <v>81</v>
      </c>
      <c r="AV246" s="15" t="s">
        <v>167</v>
      </c>
      <c r="AW246" s="15" t="s">
        <v>34</v>
      </c>
      <c r="AX246" s="15" t="s">
        <v>79</v>
      </c>
      <c r="AY246" s="261" t="s">
        <v>161</v>
      </c>
    </row>
    <row r="247" s="2" customFormat="1" ht="16.5" customHeight="1">
      <c r="A247" s="41"/>
      <c r="B247" s="42"/>
      <c r="C247" s="216" t="s">
        <v>682</v>
      </c>
      <c r="D247" s="216" t="s">
        <v>163</v>
      </c>
      <c r="E247" s="217" t="s">
        <v>4088</v>
      </c>
      <c r="F247" s="218" t="s">
        <v>4089</v>
      </c>
      <c r="G247" s="219" t="s">
        <v>324</v>
      </c>
      <c r="H247" s="220">
        <v>168.90000000000001</v>
      </c>
      <c r="I247" s="221"/>
      <c r="J247" s="222">
        <f>ROUND(I247*H247,2)</f>
        <v>0</v>
      </c>
      <c r="K247" s="218" t="s">
        <v>178</v>
      </c>
      <c r="L247" s="47"/>
      <c r="M247" s="223" t="s">
        <v>21</v>
      </c>
      <c r="N247" s="224" t="s">
        <v>43</v>
      </c>
      <c r="O247" s="87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7" t="s">
        <v>167</v>
      </c>
      <c r="AT247" s="227" t="s">
        <v>163</v>
      </c>
      <c r="AU247" s="227" t="s">
        <v>81</v>
      </c>
      <c r="AY247" s="20" t="s">
        <v>161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20" t="s">
        <v>79</v>
      </c>
      <c r="BK247" s="228">
        <f>ROUND(I247*H247,2)</f>
        <v>0</v>
      </c>
      <c r="BL247" s="20" t="s">
        <v>167</v>
      </c>
      <c r="BM247" s="227" t="s">
        <v>4090</v>
      </c>
    </row>
    <row r="248" s="2" customFormat="1">
      <c r="A248" s="41"/>
      <c r="B248" s="42"/>
      <c r="C248" s="43"/>
      <c r="D248" s="262" t="s">
        <v>180</v>
      </c>
      <c r="E248" s="43"/>
      <c r="F248" s="263" t="s">
        <v>4091</v>
      </c>
      <c r="G248" s="43"/>
      <c r="H248" s="43"/>
      <c r="I248" s="264"/>
      <c r="J248" s="43"/>
      <c r="K248" s="43"/>
      <c r="L248" s="47"/>
      <c r="M248" s="265"/>
      <c r="N248" s="266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180</v>
      </c>
      <c r="AU248" s="20" t="s">
        <v>81</v>
      </c>
    </row>
    <row r="249" s="2" customFormat="1" ht="16.5" customHeight="1">
      <c r="A249" s="41"/>
      <c r="B249" s="42"/>
      <c r="C249" s="216" t="s">
        <v>689</v>
      </c>
      <c r="D249" s="216" t="s">
        <v>163</v>
      </c>
      <c r="E249" s="217" t="s">
        <v>4092</v>
      </c>
      <c r="F249" s="218" t="s">
        <v>4093</v>
      </c>
      <c r="G249" s="219" t="s">
        <v>324</v>
      </c>
      <c r="H249" s="220">
        <v>6.2300000000000004</v>
      </c>
      <c r="I249" s="221"/>
      <c r="J249" s="222">
        <f>ROUND(I249*H249,2)</f>
        <v>0</v>
      </c>
      <c r="K249" s="218" t="s">
        <v>178</v>
      </c>
      <c r="L249" s="47"/>
      <c r="M249" s="223" t="s">
        <v>21</v>
      </c>
      <c r="N249" s="224" t="s">
        <v>43</v>
      </c>
      <c r="O249" s="87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7" t="s">
        <v>167</v>
      </c>
      <c r="AT249" s="227" t="s">
        <v>163</v>
      </c>
      <c r="AU249" s="227" t="s">
        <v>81</v>
      </c>
      <c r="AY249" s="20" t="s">
        <v>161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20" t="s">
        <v>79</v>
      </c>
      <c r="BK249" s="228">
        <f>ROUND(I249*H249,2)</f>
        <v>0</v>
      </c>
      <c r="BL249" s="20" t="s">
        <v>167</v>
      </c>
      <c r="BM249" s="227" t="s">
        <v>4094</v>
      </c>
    </row>
    <row r="250" s="2" customFormat="1">
      <c r="A250" s="41"/>
      <c r="B250" s="42"/>
      <c r="C250" s="43"/>
      <c r="D250" s="262" t="s">
        <v>180</v>
      </c>
      <c r="E250" s="43"/>
      <c r="F250" s="263" t="s">
        <v>4095</v>
      </c>
      <c r="G250" s="43"/>
      <c r="H250" s="43"/>
      <c r="I250" s="264"/>
      <c r="J250" s="43"/>
      <c r="K250" s="43"/>
      <c r="L250" s="47"/>
      <c r="M250" s="265"/>
      <c r="N250" s="266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180</v>
      </c>
      <c r="AU250" s="20" t="s">
        <v>81</v>
      </c>
    </row>
    <row r="251" s="2" customFormat="1" ht="24.15" customHeight="1">
      <c r="A251" s="41"/>
      <c r="B251" s="42"/>
      <c r="C251" s="216" t="s">
        <v>695</v>
      </c>
      <c r="D251" s="216" t="s">
        <v>163</v>
      </c>
      <c r="E251" s="217" t="s">
        <v>4096</v>
      </c>
      <c r="F251" s="218" t="s">
        <v>4097</v>
      </c>
      <c r="G251" s="219" t="s">
        <v>214</v>
      </c>
      <c r="H251" s="220">
        <v>1</v>
      </c>
      <c r="I251" s="221"/>
      <c r="J251" s="222">
        <f>ROUND(I251*H251,2)</f>
        <v>0</v>
      </c>
      <c r="K251" s="218" t="s">
        <v>21</v>
      </c>
      <c r="L251" s="47"/>
      <c r="M251" s="223" t="s">
        <v>21</v>
      </c>
      <c r="N251" s="224" t="s">
        <v>43</v>
      </c>
      <c r="O251" s="87"/>
      <c r="P251" s="225">
        <f>O251*H251</f>
        <v>0</v>
      </c>
      <c r="Q251" s="225">
        <v>0.029669999999999998</v>
      </c>
      <c r="R251" s="225">
        <f>Q251*H251</f>
        <v>0.029669999999999998</v>
      </c>
      <c r="S251" s="225">
        <v>0</v>
      </c>
      <c r="T251" s="226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7" t="s">
        <v>167</v>
      </c>
      <c r="AT251" s="227" t="s">
        <v>163</v>
      </c>
      <c r="AU251" s="227" t="s">
        <v>81</v>
      </c>
      <c r="AY251" s="20" t="s">
        <v>161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20" t="s">
        <v>79</v>
      </c>
      <c r="BK251" s="228">
        <f>ROUND(I251*H251,2)</f>
        <v>0</v>
      </c>
      <c r="BL251" s="20" t="s">
        <v>167</v>
      </c>
      <c r="BM251" s="227" t="s">
        <v>4098</v>
      </c>
    </row>
    <row r="252" s="2" customFormat="1">
      <c r="A252" s="41"/>
      <c r="B252" s="42"/>
      <c r="C252" s="43"/>
      <c r="D252" s="231" t="s">
        <v>251</v>
      </c>
      <c r="E252" s="43"/>
      <c r="F252" s="267" t="s">
        <v>4099</v>
      </c>
      <c r="G252" s="43"/>
      <c r="H252" s="43"/>
      <c r="I252" s="264"/>
      <c r="J252" s="43"/>
      <c r="K252" s="43"/>
      <c r="L252" s="47"/>
      <c r="M252" s="265"/>
      <c r="N252" s="266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251</v>
      </c>
      <c r="AU252" s="20" t="s">
        <v>81</v>
      </c>
    </row>
    <row r="253" s="14" customFormat="1">
      <c r="A253" s="14"/>
      <c r="B253" s="240"/>
      <c r="C253" s="241"/>
      <c r="D253" s="231" t="s">
        <v>169</v>
      </c>
      <c r="E253" s="242" t="s">
        <v>21</v>
      </c>
      <c r="F253" s="243" t="s">
        <v>79</v>
      </c>
      <c r="G253" s="241"/>
      <c r="H253" s="244">
        <v>1</v>
      </c>
      <c r="I253" s="245"/>
      <c r="J253" s="241"/>
      <c r="K253" s="241"/>
      <c r="L253" s="246"/>
      <c r="M253" s="247"/>
      <c r="N253" s="248"/>
      <c r="O253" s="248"/>
      <c r="P253" s="248"/>
      <c r="Q253" s="248"/>
      <c r="R253" s="248"/>
      <c r="S253" s="248"/>
      <c r="T253" s="24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0" t="s">
        <v>169</v>
      </c>
      <c r="AU253" s="250" t="s">
        <v>81</v>
      </c>
      <c r="AV253" s="14" t="s">
        <v>81</v>
      </c>
      <c r="AW253" s="14" t="s">
        <v>34</v>
      </c>
      <c r="AX253" s="14" t="s">
        <v>79</v>
      </c>
      <c r="AY253" s="250" t="s">
        <v>161</v>
      </c>
    </row>
    <row r="254" s="2" customFormat="1" ht="24.15" customHeight="1">
      <c r="A254" s="41"/>
      <c r="B254" s="42"/>
      <c r="C254" s="216" t="s">
        <v>700</v>
      </c>
      <c r="D254" s="216" t="s">
        <v>163</v>
      </c>
      <c r="E254" s="217" t="s">
        <v>4100</v>
      </c>
      <c r="F254" s="218" t="s">
        <v>4101</v>
      </c>
      <c r="G254" s="219" t="s">
        <v>214</v>
      </c>
      <c r="H254" s="220">
        <v>1</v>
      </c>
      <c r="I254" s="221"/>
      <c r="J254" s="222">
        <f>ROUND(I254*H254,2)</f>
        <v>0</v>
      </c>
      <c r="K254" s="218" t="s">
        <v>21</v>
      </c>
      <c r="L254" s="47"/>
      <c r="M254" s="223" t="s">
        <v>21</v>
      </c>
      <c r="N254" s="224" t="s">
        <v>43</v>
      </c>
      <c r="O254" s="87"/>
      <c r="P254" s="225">
        <f>O254*H254</f>
        <v>0</v>
      </c>
      <c r="Q254" s="225">
        <v>0.029669999999999998</v>
      </c>
      <c r="R254" s="225">
        <f>Q254*H254</f>
        <v>0.029669999999999998</v>
      </c>
      <c r="S254" s="225">
        <v>0</v>
      </c>
      <c r="T254" s="226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7" t="s">
        <v>167</v>
      </c>
      <c r="AT254" s="227" t="s">
        <v>163</v>
      </c>
      <c r="AU254" s="227" t="s">
        <v>81</v>
      </c>
      <c r="AY254" s="20" t="s">
        <v>161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20" t="s">
        <v>79</v>
      </c>
      <c r="BK254" s="228">
        <f>ROUND(I254*H254,2)</f>
        <v>0</v>
      </c>
      <c r="BL254" s="20" t="s">
        <v>167</v>
      </c>
      <c r="BM254" s="227" t="s">
        <v>4102</v>
      </c>
    </row>
    <row r="255" s="14" customFormat="1">
      <c r="A255" s="14"/>
      <c r="B255" s="240"/>
      <c r="C255" s="241"/>
      <c r="D255" s="231" t="s">
        <v>169</v>
      </c>
      <c r="E255" s="242" t="s">
        <v>21</v>
      </c>
      <c r="F255" s="243" t="s">
        <v>79</v>
      </c>
      <c r="G255" s="241"/>
      <c r="H255" s="244">
        <v>1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0" t="s">
        <v>169</v>
      </c>
      <c r="AU255" s="250" t="s">
        <v>81</v>
      </c>
      <c r="AV255" s="14" t="s">
        <v>81</v>
      </c>
      <c r="AW255" s="14" t="s">
        <v>34</v>
      </c>
      <c r="AX255" s="14" t="s">
        <v>79</v>
      </c>
      <c r="AY255" s="250" t="s">
        <v>161</v>
      </c>
    </row>
    <row r="256" s="2" customFormat="1" ht="16.5" customHeight="1">
      <c r="A256" s="41"/>
      <c r="B256" s="42"/>
      <c r="C256" s="216" t="s">
        <v>706</v>
      </c>
      <c r="D256" s="216" t="s">
        <v>163</v>
      </c>
      <c r="E256" s="217" t="s">
        <v>4103</v>
      </c>
      <c r="F256" s="218" t="s">
        <v>4104</v>
      </c>
      <c r="G256" s="219" t="s">
        <v>324</v>
      </c>
      <c r="H256" s="220">
        <v>175.13</v>
      </c>
      <c r="I256" s="221"/>
      <c r="J256" s="222">
        <f>ROUND(I256*H256,2)</f>
        <v>0</v>
      </c>
      <c r="K256" s="218" t="s">
        <v>178</v>
      </c>
      <c r="L256" s="47"/>
      <c r="M256" s="223" t="s">
        <v>21</v>
      </c>
      <c r="N256" s="224" t="s">
        <v>43</v>
      </c>
      <c r="O256" s="87"/>
      <c r="P256" s="225">
        <f>O256*H256</f>
        <v>0</v>
      </c>
      <c r="Q256" s="225">
        <v>0.00019000000000000001</v>
      </c>
      <c r="R256" s="225">
        <f>Q256*H256</f>
        <v>0.033274700000000004</v>
      </c>
      <c r="S256" s="225">
        <v>0</v>
      </c>
      <c r="T256" s="226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7" t="s">
        <v>167</v>
      </c>
      <c r="AT256" s="227" t="s">
        <v>163</v>
      </c>
      <c r="AU256" s="227" t="s">
        <v>81</v>
      </c>
      <c r="AY256" s="20" t="s">
        <v>161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20" t="s">
        <v>79</v>
      </c>
      <c r="BK256" s="228">
        <f>ROUND(I256*H256,2)</f>
        <v>0</v>
      </c>
      <c r="BL256" s="20" t="s">
        <v>167</v>
      </c>
      <c r="BM256" s="227" t="s">
        <v>4105</v>
      </c>
    </row>
    <row r="257" s="2" customFormat="1">
      <c r="A257" s="41"/>
      <c r="B257" s="42"/>
      <c r="C257" s="43"/>
      <c r="D257" s="262" t="s">
        <v>180</v>
      </c>
      <c r="E257" s="43"/>
      <c r="F257" s="263" t="s">
        <v>4106</v>
      </c>
      <c r="G257" s="43"/>
      <c r="H257" s="43"/>
      <c r="I257" s="264"/>
      <c r="J257" s="43"/>
      <c r="K257" s="43"/>
      <c r="L257" s="47"/>
      <c r="M257" s="265"/>
      <c r="N257" s="266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180</v>
      </c>
      <c r="AU257" s="20" t="s">
        <v>81</v>
      </c>
    </row>
    <row r="258" s="14" customFormat="1">
      <c r="A258" s="14"/>
      <c r="B258" s="240"/>
      <c r="C258" s="241"/>
      <c r="D258" s="231" t="s">
        <v>169</v>
      </c>
      <c r="E258" s="242" t="s">
        <v>21</v>
      </c>
      <c r="F258" s="243" t="s">
        <v>4079</v>
      </c>
      <c r="G258" s="241"/>
      <c r="H258" s="244">
        <v>168.90000000000001</v>
      </c>
      <c r="I258" s="245"/>
      <c r="J258" s="241"/>
      <c r="K258" s="241"/>
      <c r="L258" s="246"/>
      <c r="M258" s="247"/>
      <c r="N258" s="248"/>
      <c r="O258" s="248"/>
      <c r="P258" s="248"/>
      <c r="Q258" s="248"/>
      <c r="R258" s="248"/>
      <c r="S258" s="248"/>
      <c r="T258" s="24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0" t="s">
        <v>169</v>
      </c>
      <c r="AU258" s="250" t="s">
        <v>81</v>
      </c>
      <c r="AV258" s="14" t="s">
        <v>81</v>
      </c>
      <c r="AW258" s="14" t="s">
        <v>34</v>
      </c>
      <c r="AX258" s="14" t="s">
        <v>72</v>
      </c>
      <c r="AY258" s="250" t="s">
        <v>161</v>
      </c>
    </row>
    <row r="259" s="14" customFormat="1">
      <c r="A259" s="14"/>
      <c r="B259" s="240"/>
      <c r="C259" s="241"/>
      <c r="D259" s="231" t="s">
        <v>169</v>
      </c>
      <c r="E259" s="242" t="s">
        <v>21</v>
      </c>
      <c r="F259" s="243" t="s">
        <v>4063</v>
      </c>
      <c r="G259" s="241"/>
      <c r="H259" s="244">
        <v>6.2300000000000004</v>
      </c>
      <c r="I259" s="245"/>
      <c r="J259" s="241"/>
      <c r="K259" s="241"/>
      <c r="L259" s="246"/>
      <c r="M259" s="247"/>
      <c r="N259" s="248"/>
      <c r="O259" s="248"/>
      <c r="P259" s="248"/>
      <c r="Q259" s="248"/>
      <c r="R259" s="248"/>
      <c r="S259" s="248"/>
      <c r="T259" s="24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0" t="s">
        <v>169</v>
      </c>
      <c r="AU259" s="250" t="s">
        <v>81</v>
      </c>
      <c r="AV259" s="14" t="s">
        <v>81</v>
      </c>
      <c r="AW259" s="14" t="s">
        <v>34</v>
      </c>
      <c r="AX259" s="14" t="s">
        <v>72</v>
      </c>
      <c r="AY259" s="250" t="s">
        <v>161</v>
      </c>
    </row>
    <row r="260" s="15" customFormat="1">
      <c r="A260" s="15"/>
      <c r="B260" s="251"/>
      <c r="C260" s="252"/>
      <c r="D260" s="231" t="s">
        <v>169</v>
      </c>
      <c r="E260" s="253" t="s">
        <v>21</v>
      </c>
      <c r="F260" s="254" t="s">
        <v>172</v>
      </c>
      <c r="G260" s="252"/>
      <c r="H260" s="255">
        <v>175.13</v>
      </c>
      <c r="I260" s="256"/>
      <c r="J260" s="252"/>
      <c r="K260" s="252"/>
      <c r="L260" s="257"/>
      <c r="M260" s="258"/>
      <c r="N260" s="259"/>
      <c r="O260" s="259"/>
      <c r="P260" s="259"/>
      <c r="Q260" s="259"/>
      <c r="R260" s="259"/>
      <c r="S260" s="259"/>
      <c r="T260" s="260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1" t="s">
        <v>169</v>
      </c>
      <c r="AU260" s="261" t="s">
        <v>81</v>
      </c>
      <c r="AV260" s="15" t="s">
        <v>167</v>
      </c>
      <c r="AW260" s="15" t="s">
        <v>34</v>
      </c>
      <c r="AX260" s="15" t="s">
        <v>79</v>
      </c>
      <c r="AY260" s="261" t="s">
        <v>161</v>
      </c>
    </row>
    <row r="261" s="2" customFormat="1" ht="16.5" customHeight="1">
      <c r="A261" s="41"/>
      <c r="B261" s="42"/>
      <c r="C261" s="216" t="s">
        <v>711</v>
      </c>
      <c r="D261" s="216" t="s">
        <v>163</v>
      </c>
      <c r="E261" s="217" t="s">
        <v>4107</v>
      </c>
      <c r="F261" s="218" t="s">
        <v>4108</v>
      </c>
      <c r="G261" s="219" t="s">
        <v>324</v>
      </c>
      <c r="H261" s="220">
        <v>175.13</v>
      </c>
      <c r="I261" s="221"/>
      <c r="J261" s="222">
        <f>ROUND(I261*H261,2)</f>
        <v>0</v>
      </c>
      <c r="K261" s="218" t="s">
        <v>178</v>
      </c>
      <c r="L261" s="47"/>
      <c r="M261" s="223" t="s">
        <v>21</v>
      </c>
      <c r="N261" s="224" t="s">
        <v>43</v>
      </c>
      <c r="O261" s="87"/>
      <c r="P261" s="225">
        <f>O261*H261</f>
        <v>0</v>
      </c>
      <c r="Q261" s="225">
        <v>6.0000000000000002E-05</v>
      </c>
      <c r="R261" s="225">
        <f>Q261*H261</f>
        <v>0.010507799999999999</v>
      </c>
      <c r="S261" s="225">
        <v>0</v>
      </c>
      <c r="T261" s="226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7" t="s">
        <v>167</v>
      </c>
      <c r="AT261" s="227" t="s">
        <v>163</v>
      </c>
      <c r="AU261" s="227" t="s">
        <v>81</v>
      </c>
      <c r="AY261" s="20" t="s">
        <v>161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20" t="s">
        <v>79</v>
      </c>
      <c r="BK261" s="228">
        <f>ROUND(I261*H261,2)</f>
        <v>0</v>
      </c>
      <c r="BL261" s="20" t="s">
        <v>167</v>
      </c>
      <c r="BM261" s="227" t="s">
        <v>4109</v>
      </c>
    </row>
    <row r="262" s="2" customFormat="1">
      <c r="A262" s="41"/>
      <c r="B262" s="42"/>
      <c r="C262" s="43"/>
      <c r="D262" s="262" t="s">
        <v>180</v>
      </c>
      <c r="E262" s="43"/>
      <c r="F262" s="263" t="s">
        <v>4110</v>
      </c>
      <c r="G262" s="43"/>
      <c r="H262" s="43"/>
      <c r="I262" s="264"/>
      <c r="J262" s="43"/>
      <c r="K262" s="43"/>
      <c r="L262" s="47"/>
      <c r="M262" s="265"/>
      <c r="N262" s="266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180</v>
      </c>
      <c r="AU262" s="20" t="s">
        <v>81</v>
      </c>
    </row>
    <row r="263" s="14" customFormat="1">
      <c r="A263" s="14"/>
      <c r="B263" s="240"/>
      <c r="C263" s="241"/>
      <c r="D263" s="231" t="s">
        <v>169</v>
      </c>
      <c r="E263" s="242" t="s">
        <v>21</v>
      </c>
      <c r="F263" s="243" t="s">
        <v>4079</v>
      </c>
      <c r="G263" s="241"/>
      <c r="H263" s="244">
        <v>168.90000000000001</v>
      </c>
      <c r="I263" s="245"/>
      <c r="J263" s="241"/>
      <c r="K263" s="241"/>
      <c r="L263" s="246"/>
      <c r="M263" s="247"/>
      <c r="N263" s="248"/>
      <c r="O263" s="248"/>
      <c r="P263" s="248"/>
      <c r="Q263" s="248"/>
      <c r="R263" s="248"/>
      <c r="S263" s="248"/>
      <c r="T263" s="24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0" t="s">
        <v>169</v>
      </c>
      <c r="AU263" s="250" t="s">
        <v>81</v>
      </c>
      <c r="AV263" s="14" t="s">
        <v>81</v>
      </c>
      <c r="AW263" s="14" t="s">
        <v>34</v>
      </c>
      <c r="AX263" s="14" t="s">
        <v>72</v>
      </c>
      <c r="AY263" s="250" t="s">
        <v>161</v>
      </c>
    </row>
    <row r="264" s="14" customFormat="1">
      <c r="A264" s="14"/>
      <c r="B264" s="240"/>
      <c r="C264" s="241"/>
      <c r="D264" s="231" t="s">
        <v>169</v>
      </c>
      <c r="E264" s="242" t="s">
        <v>21</v>
      </c>
      <c r="F264" s="243" t="s">
        <v>4063</v>
      </c>
      <c r="G264" s="241"/>
      <c r="H264" s="244">
        <v>6.2300000000000004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0" t="s">
        <v>169</v>
      </c>
      <c r="AU264" s="250" t="s">
        <v>81</v>
      </c>
      <c r="AV264" s="14" t="s">
        <v>81</v>
      </c>
      <c r="AW264" s="14" t="s">
        <v>34</v>
      </c>
      <c r="AX264" s="14" t="s">
        <v>72</v>
      </c>
      <c r="AY264" s="250" t="s">
        <v>161</v>
      </c>
    </row>
    <row r="265" s="15" customFormat="1">
      <c r="A265" s="15"/>
      <c r="B265" s="251"/>
      <c r="C265" s="252"/>
      <c r="D265" s="231" t="s">
        <v>169</v>
      </c>
      <c r="E265" s="253" t="s">
        <v>21</v>
      </c>
      <c r="F265" s="254" t="s">
        <v>172</v>
      </c>
      <c r="G265" s="252"/>
      <c r="H265" s="255">
        <v>175.13</v>
      </c>
      <c r="I265" s="256"/>
      <c r="J265" s="252"/>
      <c r="K265" s="252"/>
      <c r="L265" s="257"/>
      <c r="M265" s="258"/>
      <c r="N265" s="259"/>
      <c r="O265" s="259"/>
      <c r="P265" s="259"/>
      <c r="Q265" s="259"/>
      <c r="R265" s="259"/>
      <c r="S265" s="259"/>
      <c r="T265" s="260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1" t="s">
        <v>169</v>
      </c>
      <c r="AU265" s="261" t="s">
        <v>81</v>
      </c>
      <c r="AV265" s="15" t="s">
        <v>167</v>
      </c>
      <c r="AW265" s="15" t="s">
        <v>34</v>
      </c>
      <c r="AX265" s="15" t="s">
        <v>79</v>
      </c>
      <c r="AY265" s="261" t="s">
        <v>161</v>
      </c>
    </row>
    <row r="266" s="12" customFormat="1" ht="22.8" customHeight="1">
      <c r="A266" s="12"/>
      <c r="B266" s="200"/>
      <c r="C266" s="201"/>
      <c r="D266" s="202" t="s">
        <v>71</v>
      </c>
      <c r="E266" s="214" t="s">
        <v>264</v>
      </c>
      <c r="F266" s="214" t="s">
        <v>265</v>
      </c>
      <c r="G266" s="201"/>
      <c r="H266" s="201"/>
      <c r="I266" s="204"/>
      <c r="J266" s="215">
        <f>BK266</f>
        <v>0</v>
      </c>
      <c r="K266" s="201"/>
      <c r="L266" s="206"/>
      <c r="M266" s="207"/>
      <c r="N266" s="208"/>
      <c r="O266" s="208"/>
      <c r="P266" s="209">
        <f>SUM(P267:P277)</f>
        <v>0</v>
      </c>
      <c r="Q266" s="208"/>
      <c r="R266" s="209">
        <f>SUM(R267:R277)</f>
        <v>0</v>
      </c>
      <c r="S266" s="208"/>
      <c r="T266" s="210">
        <f>SUM(T267:T277)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1" t="s">
        <v>79</v>
      </c>
      <c r="AT266" s="212" t="s">
        <v>71</v>
      </c>
      <c r="AU266" s="212" t="s">
        <v>79</v>
      </c>
      <c r="AY266" s="211" t="s">
        <v>161</v>
      </c>
      <c r="BK266" s="213">
        <f>SUM(BK267:BK277)</f>
        <v>0</v>
      </c>
    </row>
    <row r="267" s="2" customFormat="1" ht="24.15" customHeight="1">
      <c r="A267" s="41"/>
      <c r="B267" s="42"/>
      <c r="C267" s="216" t="s">
        <v>717</v>
      </c>
      <c r="D267" s="216" t="s">
        <v>163</v>
      </c>
      <c r="E267" s="217" t="s">
        <v>267</v>
      </c>
      <c r="F267" s="218" t="s">
        <v>268</v>
      </c>
      <c r="G267" s="219" t="s">
        <v>269</v>
      </c>
      <c r="H267" s="220">
        <v>109.93000000000001</v>
      </c>
      <c r="I267" s="221"/>
      <c r="J267" s="222">
        <f>ROUND(I267*H267,2)</f>
        <v>0</v>
      </c>
      <c r="K267" s="218" t="s">
        <v>178</v>
      </c>
      <c r="L267" s="47"/>
      <c r="M267" s="223" t="s">
        <v>21</v>
      </c>
      <c r="N267" s="224" t="s">
        <v>43</v>
      </c>
      <c r="O267" s="87"/>
      <c r="P267" s="225">
        <f>O267*H267</f>
        <v>0</v>
      </c>
      <c r="Q267" s="225">
        <v>0</v>
      </c>
      <c r="R267" s="225">
        <f>Q267*H267</f>
        <v>0</v>
      </c>
      <c r="S267" s="225">
        <v>0</v>
      </c>
      <c r="T267" s="226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27" t="s">
        <v>167</v>
      </c>
      <c r="AT267" s="227" t="s">
        <v>163</v>
      </c>
      <c r="AU267" s="227" t="s">
        <v>81</v>
      </c>
      <c r="AY267" s="20" t="s">
        <v>161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20" t="s">
        <v>79</v>
      </c>
      <c r="BK267" s="228">
        <f>ROUND(I267*H267,2)</f>
        <v>0</v>
      </c>
      <c r="BL267" s="20" t="s">
        <v>167</v>
      </c>
      <c r="BM267" s="227" t="s">
        <v>4111</v>
      </c>
    </row>
    <row r="268" s="2" customFormat="1">
      <c r="A268" s="41"/>
      <c r="B268" s="42"/>
      <c r="C268" s="43"/>
      <c r="D268" s="262" t="s">
        <v>180</v>
      </c>
      <c r="E268" s="43"/>
      <c r="F268" s="263" t="s">
        <v>271</v>
      </c>
      <c r="G268" s="43"/>
      <c r="H268" s="43"/>
      <c r="I268" s="264"/>
      <c r="J268" s="43"/>
      <c r="K268" s="43"/>
      <c r="L268" s="47"/>
      <c r="M268" s="265"/>
      <c r="N268" s="266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180</v>
      </c>
      <c r="AU268" s="20" t="s">
        <v>81</v>
      </c>
    </row>
    <row r="269" s="2" customFormat="1" ht="21.75" customHeight="1">
      <c r="A269" s="41"/>
      <c r="B269" s="42"/>
      <c r="C269" s="216" t="s">
        <v>722</v>
      </c>
      <c r="D269" s="216" t="s">
        <v>163</v>
      </c>
      <c r="E269" s="217" t="s">
        <v>272</v>
      </c>
      <c r="F269" s="218" t="s">
        <v>273</v>
      </c>
      <c r="G269" s="219" t="s">
        <v>269</v>
      </c>
      <c r="H269" s="220">
        <v>109.93000000000001</v>
      </c>
      <c r="I269" s="221"/>
      <c r="J269" s="222">
        <f>ROUND(I269*H269,2)</f>
        <v>0</v>
      </c>
      <c r="K269" s="218" t="s">
        <v>178</v>
      </c>
      <c r="L269" s="47"/>
      <c r="M269" s="223" t="s">
        <v>21</v>
      </c>
      <c r="N269" s="224" t="s">
        <v>43</v>
      </c>
      <c r="O269" s="87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7" t="s">
        <v>167</v>
      </c>
      <c r="AT269" s="227" t="s">
        <v>163</v>
      </c>
      <c r="AU269" s="227" t="s">
        <v>81</v>
      </c>
      <c r="AY269" s="20" t="s">
        <v>161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20" t="s">
        <v>79</v>
      </c>
      <c r="BK269" s="228">
        <f>ROUND(I269*H269,2)</f>
        <v>0</v>
      </c>
      <c r="BL269" s="20" t="s">
        <v>167</v>
      </c>
      <c r="BM269" s="227" t="s">
        <v>4112</v>
      </c>
    </row>
    <row r="270" s="2" customFormat="1">
      <c r="A270" s="41"/>
      <c r="B270" s="42"/>
      <c r="C270" s="43"/>
      <c r="D270" s="262" t="s">
        <v>180</v>
      </c>
      <c r="E270" s="43"/>
      <c r="F270" s="263" t="s">
        <v>275</v>
      </c>
      <c r="G270" s="43"/>
      <c r="H270" s="43"/>
      <c r="I270" s="264"/>
      <c r="J270" s="43"/>
      <c r="K270" s="43"/>
      <c r="L270" s="47"/>
      <c r="M270" s="265"/>
      <c r="N270" s="266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180</v>
      </c>
      <c r="AU270" s="20" t="s">
        <v>81</v>
      </c>
    </row>
    <row r="271" s="2" customFormat="1" ht="24.15" customHeight="1">
      <c r="A271" s="41"/>
      <c r="B271" s="42"/>
      <c r="C271" s="216" t="s">
        <v>730</v>
      </c>
      <c r="D271" s="216" t="s">
        <v>163</v>
      </c>
      <c r="E271" s="217" t="s">
        <v>277</v>
      </c>
      <c r="F271" s="218" t="s">
        <v>278</v>
      </c>
      <c r="G271" s="219" t="s">
        <v>269</v>
      </c>
      <c r="H271" s="220">
        <v>2088.6700000000001</v>
      </c>
      <c r="I271" s="221"/>
      <c r="J271" s="222">
        <f>ROUND(I271*H271,2)</f>
        <v>0</v>
      </c>
      <c r="K271" s="218" t="s">
        <v>178</v>
      </c>
      <c r="L271" s="47"/>
      <c r="M271" s="223" t="s">
        <v>21</v>
      </c>
      <c r="N271" s="224" t="s">
        <v>43</v>
      </c>
      <c r="O271" s="87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7" t="s">
        <v>167</v>
      </c>
      <c r="AT271" s="227" t="s">
        <v>163</v>
      </c>
      <c r="AU271" s="227" t="s">
        <v>81</v>
      </c>
      <c r="AY271" s="20" t="s">
        <v>161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20" t="s">
        <v>79</v>
      </c>
      <c r="BK271" s="228">
        <f>ROUND(I271*H271,2)</f>
        <v>0</v>
      </c>
      <c r="BL271" s="20" t="s">
        <v>167</v>
      </c>
      <c r="BM271" s="227" t="s">
        <v>4113</v>
      </c>
    </row>
    <row r="272" s="2" customFormat="1">
      <c r="A272" s="41"/>
      <c r="B272" s="42"/>
      <c r="C272" s="43"/>
      <c r="D272" s="262" t="s">
        <v>180</v>
      </c>
      <c r="E272" s="43"/>
      <c r="F272" s="263" t="s">
        <v>280</v>
      </c>
      <c r="G272" s="43"/>
      <c r="H272" s="43"/>
      <c r="I272" s="264"/>
      <c r="J272" s="43"/>
      <c r="K272" s="43"/>
      <c r="L272" s="47"/>
      <c r="M272" s="265"/>
      <c r="N272" s="266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180</v>
      </c>
      <c r="AU272" s="20" t="s">
        <v>81</v>
      </c>
    </row>
    <row r="273" s="14" customFormat="1">
      <c r="A273" s="14"/>
      <c r="B273" s="240"/>
      <c r="C273" s="241"/>
      <c r="D273" s="231" t="s">
        <v>169</v>
      </c>
      <c r="E273" s="242" t="s">
        <v>21</v>
      </c>
      <c r="F273" s="243" t="s">
        <v>4114</v>
      </c>
      <c r="G273" s="241"/>
      <c r="H273" s="244">
        <v>2088.6700000000001</v>
      </c>
      <c r="I273" s="245"/>
      <c r="J273" s="241"/>
      <c r="K273" s="241"/>
      <c r="L273" s="246"/>
      <c r="M273" s="247"/>
      <c r="N273" s="248"/>
      <c r="O273" s="248"/>
      <c r="P273" s="248"/>
      <c r="Q273" s="248"/>
      <c r="R273" s="248"/>
      <c r="S273" s="248"/>
      <c r="T273" s="24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0" t="s">
        <v>169</v>
      </c>
      <c r="AU273" s="250" t="s">
        <v>81</v>
      </c>
      <c r="AV273" s="14" t="s">
        <v>81</v>
      </c>
      <c r="AW273" s="14" t="s">
        <v>34</v>
      </c>
      <c r="AX273" s="14" t="s">
        <v>79</v>
      </c>
      <c r="AY273" s="250" t="s">
        <v>161</v>
      </c>
    </row>
    <row r="274" s="2" customFormat="1" ht="24.15" customHeight="1">
      <c r="A274" s="41"/>
      <c r="B274" s="42"/>
      <c r="C274" s="216" t="s">
        <v>736</v>
      </c>
      <c r="D274" s="216" t="s">
        <v>163</v>
      </c>
      <c r="E274" s="217" t="s">
        <v>4115</v>
      </c>
      <c r="F274" s="218" t="s">
        <v>4116</v>
      </c>
      <c r="G274" s="219" t="s">
        <v>269</v>
      </c>
      <c r="H274" s="220">
        <v>109.93000000000001</v>
      </c>
      <c r="I274" s="221"/>
      <c r="J274" s="222">
        <f>ROUND(I274*H274,2)</f>
        <v>0</v>
      </c>
      <c r="K274" s="218" t="s">
        <v>178</v>
      </c>
      <c r="L274" s="47"/>
      <c r="M274" s="223" t="s">
        <v>21</v>
      </c>
      <c r="N274" s="224" t="s">
        <v>43</v>
      </c>
      <c r="O274" s="87"/>
      <c r="P274" s="225">
        <f>O274*H274</f>
        <v>0</v>
      </c>
      <c r="Q274" s="225">
        <v>0</v>
      </c>
      <c r="R274" s="225">
        <f>Q274*H274</f>
        <v>0</v>
      </c>
      <c r="S274" s="225">
        <v>0</v>
      </c>
      <c r="T274" s="226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7" t="s">
        <v>167</v>
      </c>
      <c r="AT274" s="227" t="s">
        <v>163</v>
      </c>
      <c r="AU274" s="227" t="s">
        <v>81</v>
      </c>
      <c r="AY274" s="20" t="s">
        <v>161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20" t="s">
        <v>79</v>
      </c>
      <c r="BK274" s="228">
        <f>ROUND(I274*H274,2)</f>
        <v>0</v>
      </c>
      <c r="BL274" s="20" t="s">
        <v>167</v>
      </c>
      <c r="BM274" s="227" t="s">
        <v>4117</v>
      </c>
    </row>
    <row r="275" s="2" customFormat="1">
      <c r="A275" s="41"/>
      <c r="B275" s="42"/>
      <c r="C275" s="43"/>
      <c r="D275" s="262" t="s">
        <v>180</v>
      </c>
      <c r="E275" s="43"/>
      <c r="F275" s="263" t="s">
        <v>4118</v>
      </c>
      <c r="G275" s="43"/>
      <c r="H275" s="43"/>
      <c r="I275" s="264"/>
      <c r="J275" s="43"/>
      <c r="K275" s="43"/>
      <c r="L275" s="47"/>
      <c r="M275" s="265"/>
      <c r="N275" s="266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180</v>
      </c>
      <c r="AU275" s="20" t="s">
        <v>81</v>
      </c>
    </row>
    <row r="276" s="14" customFormat="1">
      <c r="A276" s="14"/>
      <c r="B276" s="240"/>
      <c r="C276" s="241"/>
      <c r="D276" s="231" t="s">
        <v>169</v>
      </c>
      <c r="E276" s="242" t="s">
        <v>21</v>
      </c>
      <c r="F276" s="243" t="s">
        <v>4119</v>
      </c>
      <c r="G276" s="241"/>
      <c r="H276" s="244">
        <v>109.93000000000001</v>
      </c>
      <c r="I276" s="245"/>
      <c r="J276" s="241"/>
      <c r="K276" s="241"/>
      <c r="L276" s="246"/>
      <c r="M276" s="247"/>
      <c r="N276" s="248"/>
      <c r="O276" s="248"/>
      <c r="P276" s="248"/>
      <c r="Q276" s="248"/>
      <c r="R276" s="248"/>
      <c r="S276" s="248"/>
      <c r="T276" s="24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0" t="s">
        <v>169</v>
      </c>
      <c r="AU276" s="250" t="s">
        <v>81</v>
      </c>
      <c r="AV276" s="14" t="s">
        <v>81</v>
      </c>
      <c r="AW276" s="14" t="s">
        <v>34</v>
      </c>
      <c r="AX276" s="14" t="s">
        <v>72</v>
      </c>
      <c r="AY276" s="250" t="s">
        <v>161</v>
      </c>
    </row>
    <row r="277" s="15" customFormat="1">
      <c r="A277" s="15"/>
      <c r="B277" s="251"/>
      <c r="C277" s="252"/>
      <c r="D277" s="231" t="s">
        <v>169</v>
      </c>
      <c r="E277" s="253" t="s">
        <v>21</v>
      </c>
      <c r="F277" s="254" t="s">
        <v>172</v>
      </c>
      <c r="G277" s="252"/>
      <c r="H277" s="255">
        <v>109.93000000000001</v>
      </c>
      <c r="I277" s="256"/>
      <c r="J277" s="252"/>
      <c r="K277" s="252"/>
      <c r="L277" s="257"/>
      <c r="M277" s="258"/>
      <c r="N277" s="259"/>
      <c r="O277" s="259"/>
      <c r="P277" s="259"/>
      <c r="Q277" s="259"/>
      <c r="R277" s="259"/>
      <c r="S277" s="259"/>
      <c r="T277" s="260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1" t="s">
        <v>169</v>
      </c>
      <c r="AU277" s="261" t="s">
        <v>81</v>
      </c>
      <c r="AV277" s="15" t="s">
        <v>167</v>
      </c>
      <c r="AW277" s="15" t="s">
        <v>34</v>
      </c>
      <c r="AX277" s="15" t="s">
        <v>79</v>
      </c>
      <c r="AY277" s="261" t="s">
        <v>161</v>
      </c>
    </row>
    <row r="278" s="12" customFormat="1" ht="22.8" customHeight="1">
      <c r="A278" s="12"/>
      <c r="B278" s="200"/>
      <c r="C278" s="201"/>
      <c r="D278" s="202" t="s">
        <v>71</v>
      </c>
      <c r="E278" s="214" t="s">
        <v>1149</v>
      </c>
      <c r="F278" s="214" t="s">
        <v>1150</v>
      </c>
      <c r="G278" s="201"/>
      <c r="H278" s="201"/>
      <c r="I278" s="204"/>
      <c r="J278" s="215">
        <f>BK278</f>
        <v>0</v>
      </c>
      <c r="K278" s="201"/>
      <c r="L278" s="206"/>
      <c r="M278" s="207"/>
      <c r="N278" s="208"/>
      <c r="O278" s="208"/>
      <c r="P278" s="209">
        <f>SUM(P279:P280)</f>
        <v>0</v>
      </c>
      <c r="Q278" s="208"/>
      <c r="R278" s="209">
        <f>SUM(R279:R280)</f>
        <v>0</v>
      </c>
      <c r="S278" s="208"/>
      <c r="T278" s="210">
        <f>SUM(T279:T280)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11" t="s">
        <v>79</v>
      </c>
      <c r="AT278" s="212" t="s">
        <v>71</v>
      </c>
      <c r="AU278" s="212" t="s">
        <v>79</v>
      </c>
      <c r="AY278" s="211" t="s">
        <v>161</v>
      </c>
      <c r="BK278" s="213">
        <f>SUM(BK279:BK280)</f>
        <v>0</v>
      </c>
    </row>
    <row r="279" s="2" customFormat="1" ht="24.15" customHeight="1">
      <c r="A279" s="41"/>
      <c r="B279" s="42"/>
      <c r="C279" s="216" t="s">
        <v>741</v>
      </c>
      <c r="D279" s="216" t="s">
        <v>163</v>
      </c>
      <c r="E279" s="217" t="s">
        <v>4120</v>
      </c>
      <c r="F279" s="218" t="s">
        <v>4121</v>
      </c>
      <c r="G279" s="219" t="s">
        <v>269</v>
      </c>
      <c r="H279" s="220">
        <v>158.11000000000001</v>
      </c>
      <c r="I279" s="221"/>
      <c r="J279" s="222">
        <f>ROUND(I279*H279,2)</f>
        <v>0</v>
      </c>
      <c r="K279" s="218" t="s">
        <v>178</v>
      </c>
      <c r="L279" s="47"/>
      <c r="M279" s="223" t="s">
        <v>21</v>
      </c>
      <c r="N279" s="224" t="s">
        <v>43</v>
      </c>
      <c r="O279" s="87"/>
      <c r="P279" s="225">
        <f>O279*H279</f>
        <v>0</v>
      </c>
      <c r="Q279" s="225">
        <v>0</v>
      </c>
      <c r="R279" s="225">
        <f>Q279*H279</f>
        <v>0</v>
      </c>
      <c r="S279" s="225">
        <v>0</v>
      </c>
      <c r="T279" s="226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7" t="s">
        <v>167</v>
      </c>
      <c r="AT279" s="227" t="s">
        <v>163</v>
      </c>
      <c r="AU279" s="227" t="s">
        <v>81</v>
      </c>
      <c r="AY279" s="20" t="s">
        <v>161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20" t="s">
        <v>79</v>
      </c>
      <c r="BK279" s="228">
        <f>ROUND(I279*H279,2)</f>
        <v>0</v>
      </c>
      <c r="BL279" s="20" t="s">
        <v>167</v>
      </c>
      <c r="BM279" s="227" t="s">
        <v>4122</v>
      </c>
    </row>
    <row r="280" s="2" customFormat="1">
      <c r="A280" s="41"/>
      <c r="B280" s="42"/>
      <c r="C280" s="43"/>
      <c r="D280" s="262" t="s">
        <v>180</v>
      </c>
      <c r="E280" s="43"/>
      <c r="F280" s="263" t="s">
        <v>4123</v>
      </c>
      <c r="G280" s="43"/>
      <c r="H280" s="43"/>
      <c r="I280" s="264"/>
      <c r="J280" s="43"/>
      <c r="K280" s="43"/>
      <c r="L280" s="47"/>
      <c r="M280" s="303"/>
      <c r="N280" s="304"/>
      <c r="O280" s="296"/>
      <c r="P280" s="296"/>
      <c r="Q280" s="296"/>
      <c r="R280" s="296"/>
      <c r="S280" s="296"/>
      <c r="T280" s="305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180</v>
      </c>
      <c r="AU280" s="20" t="s">
        <v>81</v>
      </c>
    </row>
    <row r="281" s="2" customFormat="1" ht="6.96" customHeight="1">
      <c r="A281" s="41"/>
      <c r="B281" s="62"/>
      <c r="C281" s="63"/>
      <c r="D281" s="63"/>
      <c r="E281" s="63"/>
      <c r="F281" s="63"/>
      <c r="G281" s="63"/>
      <c r="H281" s="63"/>
      <c r="I281" s="63"/>
      <c r="J281" s="63"/>
      <c r="K281" s="63"/>
      <c r="L281" s="47"/>
      <c r="M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</row>
  </sheetData>
  <sheetProtection sheet="1" autoFilter="0" formatColumns="0" formatRows="0" objects="1" scenarios="1" spinCount="100000" saltValue="s0lMS0Dxqe63Fcx0IW2kCpWZ+Zgcgcb0ntXlPKYQpaGJHIOk+UasGfXQA5LWRSO58l56ewn2H2W29dVLMXRMIg==" hashValue="Hw2ryjMh69+CAQHoM1KPPfUGk3eN2IUv4Dx+ZHNVMGuCupS6kjqxIbcqzqI/dpWbruYxDDqMYwW7k+xTtVWRNw==" algorithmName="SHA-512" password="CC35"/>
  <autoFilter ref="C85:K28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4_02/113107523"/>
    <hyperlink ref="F100" r:id="rId2" display="https://podminky.urs.cz/item/CS_URS_2024_02/121151105"/>
    <hyperlink ref="F107" r:id="rId3" display="https://podminky.urs.cz/item/CS_URS_2024_02/131251201"/>
    <hyperlink ref="F112" r:id="rId4" display="https://podminky.urs.cz/item/CS_URS_2024_02/132251102"/>
    <hyperlink ref="F117" r:id="rId5" display="https://podminky.urs.cz/item/CS_URS_2024_02/132251254"/>
    <hyperlink ref="F143" r:id="rId6" display="https://podminky.urs.cz/item/CS_URS_2024_02/167151101"/>
    <hyperlink ref="F146" r:id="rId7" display="https://podminky.urs.cz/item/CS_URS_2024_02/171201231"/>
    <hyperlink ref="F161" r:id="rId8" display="https://podminky.urs.cz/item/CS_URS_2024_02/175151201"/>
    <hyperlink ref="F172" r:id="rId9" display="https://podminky.urs.cz/item/CS_URS_2024_02/181351103"/>
    <hyperlink ref="F185" r:id="rId10" display="https://podminky.urs.cz/item/CS_URS_2024_02/181951112"/>
    <hyperlink ref="F196" r:id="rId11" display="https://podminky.urs.cz/item/CS_URS_2024_02/4515721.1"/>
    <hyperlink ref="F212" r:id="rId12" display="https://podminky.urs.cz/item/CS_URS_2024_02/564861111"/>
    <hyperlink ref="F218" r:id="rId13" display="https://podminky.urs.cz/item/CS_URS_2024_02/565145111"/>
    <hyperlink ref="F223" r:id="rId14" display="https://podminky.urs.cz/item/CS_URS_2024_02/577134111"/>
    <hyperlink ref="F227" r:id="rId15" display="https://podminky.urs.cz/item/CS_URS_2024_02/831262191"/>
    <hyperlink ref="F232" r:id="rId16" display="https://podminky.urs.cz/item/CS_URS_2024_02/831312121"/>
    <hyperlink ref="F237" r:id="rId17" display="https://podminky.urs.cz/item/CS_URS_2024_02/871224201"/>
    <hyperlink ref="F244" r:id="rId18" display="https://podminky.urs.cz/item/CS_URS_2024_02/879230191"/>
    <hyperlink ref="F248" r:id="rId19" display="https://podminky.urs.cz/item/CS_URS_2024_02/892241111"/>
    <hyperlink ref="F250" r:id="rId20" display="https://podminky.urs.cz/item/CS_URS_2024_02/892351111"/>
    <hyperlink ref="F257" r:id="rId21" display="https://podminky.urs.cz/item/CS_URS_2024_02/899721111"/>
    <hyperlink ref="F262" r:id="rId22" display="https://podminky.urs.cz/item/CS_URS_2024_02/899722111"/>
    <hyperlink ref="F268" r:id="rId23" display="https://podminky.urs.cz/item/CS_URS_2024_02/997013111"/>
    <hyperlink ref="F270" r:id="rId24" display="https://podminky.urs.cz/item/CS_URS_2024_02/997013501"/>
    <hyperlink ref="F272" r:id="rId25" display="https://podminky.urs.cz/item/CS_URS_2024_02/997013509"/>
    <hyperlink ref="F275" r:id="rId26" display="https://podminky.urs.cz/item/CS_URS_2024_02/997013645"/>
    <hyperlink ref="F280" r:id="rId27" display="https://podminky.urs.cz/item/CS_URS_2024_02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124</v>
      </c>
      <c r="AZ2" s="271" t="s">
        <v>3928</v>
      </c>
      <c r="BA2" s="271" t="s">
        <v>21</v>
      </c>
      <c r="BB2" s="271" t="s">
        <v>21</v>
      </c>
      <c r="BC2" s="271" t="s">
        <v>4124</v>
      </c>
      <c r="BD2" s="271" t="s">
        <v>81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  <c r="AZ3" s="271" t="s">
        <v>3930</v>
      </c>
      <c r="BA3" s="271" t="s">
        <v>21</v>
      </c>
      <c r="BB3" s="271" t="s">
        <v>21</v>
      </c>
      <c r="BC3" s="271" t="s">
        <v>4125</v>
      </c>
      <c r="BD3" s="271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4126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125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8. 11. 2024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33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35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33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23.25" customHeight="1">
      <c r="A27" s="151"/>
      <c r="B27" s="152"/>
      <c r="C27" s="151"/>
      <c r="D27" s="151"/>
      <c r="E27" s="153" t="s">
        <v>3933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ROUND(J86,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ROUND((SUM(BE86:BE258)),  2)</f>
        <v>0</v>
      </c>
      <c r="G33" s="41"/>
      <c r="H33" s="41"/>
      <c r="I33" s="161">
        <v>0.20999999999999999</v>
      </c>
      <c r="J33" s="160">
        <f>ROUND(((SUM(BE86:BE258))*I33),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ROUND((SUM(BF86:BF258)),  2)</f>
        <v>0</v>
      </c>
      <c r="G34" s="41"/>
      <c r="H34" s="41"/>
      <c r="I34" s="161">
        <v>0.14999999999999999</v>
      </c>
      <c r="J34" s="160">
        <f>ROUND(((SUM(BF86:BF258))*I34),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ROUND((SUM(BG86:BG258)),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ROUND((SUM(BH86:BH258)),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ROUND((SUM(BI86:BI258)),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135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1. etapa - Rekonstrukce a přístavba Loděnice Mšeno, Jablonec nad Nisou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IO.06 - Přípojka vody a vnější vodovod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 xml:space="preserve">Mšeno nad Nisou </v>
      </c>
      <c r="G52" s="43"/>
      <c r="H52" s="43"/>
      <c r="I52" s="35" t="s">
        <v>24</v>
      </c>
      <c r="J52" s="75" t="str">
        <f>IF(J12="","",J12)</f>
        <v>8. 11. 2024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Rychlostní kanoistika Jablonec nad Nisou, z.s.</v>
      </c>
      <c r="G54" s="43"/>
      <c r="H54" s="43"/>
      <c r="I54" s="35" t="s">
        <v>32</v>
      </c>
      <c r="J54" s="39" t="str">
        <f>E21</f>
        <v>Studio Raketoplán, s.r.o.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35</v>
      </c>
      <c r="J55" s="39" t="str">
        <f>E24</f>
        <v>Studio Raketoplán, s.r.o.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136</v>
      </c>
      <c r="D57" s="175"/>
      <c r="E57" s="175"/>
      <c r="F57" s="175"/>
      <c r="G57" s="175"/>
      <c r="H57" s="175"/>
      <c r="I57" s="175"/>
      <c r="J57" s="176" t="s">
        <v>137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138</v>
      </c>
    </row>
    <row r="60" s="9" customFormat="1" ht="24.96" customHeight="1">
      <c r="A60" s="9"/>
      <c r="B60" s="178"/>
      <c r="C60" s="179"/>
      <c r="D60" s="180" t="s">
        <v>139</v>
      </c>
      <c r="E60" s="181"/>
      <c r="F60" s="181"/>
      <c r="G60" s="181"/>
      <c r="H60" s="181"/>
      <c r="I60" s="181"/>
      <c r="J60" s="182">
        <f>J87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140</v>
      </c>
      <c r="E61" s="186"/>
      <c r="F61" s="186"/>
      <c r="G61" s="186"/>
      <c r="H61" s="186"/>
      <c r="I61" s="186"/>
      <c r="J61" s="187">
        <f>J88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437</v>
      </c>
      <c r="E62" s="186"/>
      <c r="F62" s="186"/>
      <c r="G62" s="186"/>
      <c r="H62" s="186"/>
      <c r="I62" s="186"/>
      <c r="J62" s="187">
        <f>J177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438</v>
      </c>
      <c r="E63" s="186"/>
      <c r="F63" s="186"/>
      <c r="G63" s="186"/>
      <c r="H63" s="186"/>
      <c r="I63" s="186"/>
      <c r="J63" s="187">
        <f>J185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8"/>
      <c r="D64" s="185" t="s">
        <v>3934</v>
      </c>
      <c r="E64" s="186"/>
      <c r="F64" s="186"/>
      <c r="G64" s="186"/>
      <c r="H64" s="186"/>
      <c r="I64" s="186"/>
      <c r="J64" s="187">
        <f>J204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4"/>
      <c r="C65" s="128"/>
      <c r="D65" s="185" t="s">
        <v>142</v>
      </c>
      <c r="E65" s="186"/>
      <c r="F65" s="186"/>
      <c r="G65" s="186"/>
      <c r="H65" s="186"/>
      <c r="I65" s="186"/>
      <c r="J65" s="187">
        <f>J246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8"/>
      <c r="D66" s="185" t="s">
        <v>440</v>
      </c>
      <c r="E66" s="186"/>
      <c r="F66" s="186"/>
      <c r="G66" s="186"/>
      <c r="H66" s="186"/>
      <c r="I66" s="186"/>
      <c r="J66" s="187">
        <f>J256</f>
        <v>0</v>
      </c>
      <c r="K66" s="128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8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146</v>
      </c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3" t="str">
        <f>E7</f>
        <v>1. etapa - Rekonstrukce a přístavba Loděnice Mšeno, Jablonec nad Nisou</v>
      </c>
      <c r="F76" s="35"/>
      <c r="G76" s="35"/>
      <c r="H76" s="35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130</v>
      </c>
      <c r="D77" s="43"/>
      <c r="E77" s="43"/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IO.06 - Přípojka vody a vnější vodovod</v>
      </c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22</v>
      </c>
      <c r="D80" s="43"/>
      <c r="E80" s="43"/>
      <c r="F80" s="30" t="str">
        <f>F12</f>
        <v xml:space="preserve">Mšeno nad Nisou </v>
      </c>
      <c r="G80" s="43"/>
      <c r="H80" s="43"/>
      <c r="I80" s="35" t="s">
        <v>24</v>
      </c>
      <c r="J80" s="75" t="str">
        <f>IF(J12="","",J12)</f>
        <v>8. 11. 2024</v>
      </c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5.65" customHeight="1">
      <c r="A82" s="41"/>
      <c r="B82" s="42"/>
      <c r="C82" s="35" t="s">
        <v>26</v>
      </c>
      <c r="D82" s="43"/>
      <c r="E82" s="43"/>
      <c r="F82" s="30" t="str">
        <f>E15</f>
        <v>Rychlostní kanoistika Jablonec nad Nisou, z.s.</v>
      </c>
      <c r="G82" s="43"/>
      <c r="H82" s="43"/>
      <c r="I82" s="35" t="s">
        <v>32</v>
      </c>
      <c r="J82" s="39" t="str">
        <f>E21</f>
        <v>Studio Raketoplán, s.r.o.</v>
      </c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5.65" customHeight="1">
      <c r="A83" s="41"/>
      <c r="B83" s="42"/>
      <c r="C83" s="35" t="s">
        <v>30</v>
      </c>
      <c r="D83" s="43"/>
      <c r="E83" s="43"/>
      <c r="F83" s="30" t="str">
        <f>IF(E18="","",E18)</f>
        <v>Vyplň údaj</v>
      </c>
      <c r="G83" s="43"/>
      <c r="H83" s="43"/>
      <c r="I83" s="35" t="s">
        <v>35</v>
      </c>
      <c r="J83" s="39" t="str">
        <f>E24</f>
        <v>Studio Raketoplán, s.r.o.</v>
      </c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8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9"/>
      <c r="B85" s="190"/>
      <c r="C85" s="191" t="s">
        <v>147</v>
      </c>
      <c r="D85" s="192" t="s">
        <v>57</v>
      </c>
      <c r="E85" s="192" t="s">
        <v>53</v>
      </c>
      <c r="F85" s="192" t="s">
        <v>54</v>
      </c>
      <c r="G85" s="192" t="s">
        <v>148</v>
      </c>
      <c r="H85" s="192" t="s">
        <v>149</v>
      </c>
      <c r="I85" s="192" t="s">
        <v>150</v>
      </c>
      <c r="J85" s="192" t="s">
        <v>137</v>
      </c>
      <c r="K85" s="193" t="s">
        <v>151</v>
      </c>
      <c r="L85" s="194"/>
      <c r="M85" s="95" t="s">
        <v>21</v>
      </c>
      <c r="N85" s="96" t="s">
        <v>42</v>
      </c>
      <c r="O85" s="96" t="s">
        <v>152</v>
      </c>
      <c r="P85" s="96" t="s">
        <v>153</v>
      </c>
      <c r="Q85" s="96" t="s">
        <v>154</v>
      </c>
      <c r="R85" s="96" t="s">
        <v>155</v>
      </c>
      <c r="S85" s="96" t="s">
        <v>156</v>
      </c>
      <c r="T85" s="97" t="s">
        <v>157</v>
      </c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</row>
    <row r="86" s="2" customFormat="1" ht="22.8" customHeight="1">
      <c r="A86" s="41"/>
      <c r="B86" s="42"/>
      <c r="C86" s="102" t="s">
        <v>158</v>
      </c>
      <c r="D86" s="43"/>
      <c r="E86" s="43"/>
      <c r="F86" s="43"/>
      <c r="G86" s="43"/>
      <c r="H86" s="43"/>
      <c r="I86" s="43"/>
      <c r="J86" s="195">
        <f>BK86</f>
        <v>0</v>
      </c>
      <c r="K86" s="43"/>
      <c r="L86" s="47"/>
      <c r="M86" s="98"/>
      <c r="N86" s="196"/>
      <c r="O86" s="99"/>
      <c r="P86" s="197">
        <f>P87</f>
        <v>0</v>
      </c>
      <c r="Q86" s="99"/>
      <c r="R86" s="197">
        <f>R87</f>
        <v>21.268413280000001</v>
      </c>
      <c r="S86" s="99"/>
      <c r="T86" s="198">
        <f>T87</f>
        <v>9.8208000000000002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71</v>
      </c>
      <c r="AU86" s="20" t="s">
        <v>138</v>
      </c>
      <c r="BK86" s="199">
        <f>BK87</f>
        <v>0</v>
      </c>
    </row>
    <row r="87" s="12" customFormat="1" ht="25.92" customHeight="1">
      <c r="A87" s="12"/>
      <c r="B87" s="200"/>
      <c r="C87" s="201"/>
      <c r="D87" s="202" t="s">
        <v>71</v>
      </c>
      <c r="E87" s="203" t="s">
        <v>159</v>
      </c>
      <c r="F87" s="203" t="s">
        <v>160</v>
      </c>
      <c r="G87" s="201"/>
      <c r="H87" s="201"/>
      <c r="I87" s="204"/>
      <c r="J87" s="205">
        <f>BK87</f>
        <v>0</v>
      </c>
      <c r="K87" s="201"/>
      <c r="L87" s="206"/>
      <c r="M87" s="207"/>
      <c r="N87" s="208"/>
      <c r="O87" s="208"/>
      <c r="P87" s="209">
        <f>P88+P177+P185+P204+P246+P256</f>
        <v>0</v>
      </c>
      <c r="Q87" s="208"/>
      <c r="R87" s="209">
        <f>R88+R177+R185+R204+R246+R256</f>
        <v>21.268413280000001</v>
      </c>
      <c r="S87" s="208"/>
      <c r="T87" s="210">
        <f>T88+T177+T185+T204+T246+T256</f>
        <v>9.8208000000000002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1" t="s">
        <v>79</v>
      </c>
      <c r="AT87" s="212" t="s">
        <v>71</v>
      </c>
      <c r="AU87" s="212" t="s">
        <v>72</v>
      </c>
      <c r="AY87" s="211" t="s">
        <v>161</v>
      </c>
      <c r="BK87" s="213">
        <f>BK88+BK177+BK185+BK204+BK246+BK256</f>
        <v>0</v>
      </c>
    </row>
    <row r="88" s="12" customFormat="1" ht="22.8" customHeight="1">
      <c r="A88" s="12"/>
      <c r="B88" s="200"/>
      <c r="C88" s="201"/>
      <c r="D88" s="202" t="s">
        <v>71</v>
      </c>
      <c r="E88" s="214" t="s">
        <v>79</v>
      </c>
      <c r="F88" s="214" t="s">
        <v>162</v>
      </c>
      <c r="G88" s="201"/>
      <c r="H88" s="201"/>
      <c r="I88" s="204"/>
      <c r="J88" s="215">
        <f>BK88</f>
        <v>0</v>
      </c>
      <c r="K88" s="201"/>
      <c r="L88" s="206"/>
      <c r="M88" s="207"/>
      <c r="N88" s="208"/>
      <c r="O88" s="208"/>
      <c r="P88" s="209">
        <f>SUM(P89:P176)</f>
        <v>0</v>
      </c>
      <c r="Q88" s="208"/>
      <c r="R88" s="209">
        <f>SUM(R89:R176)</f>
        <v>14.040224</v>
      </c>
      <c r="S88" s="208"/>
      <c r="T88" s="210">
        <f>SUM(T89:T176)</f>
        <v>9.8208000000000002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1" t="s">
        <v>79</v>
      </c>
      <c r="AT88" s="212" t="s">
        <v>71</v>
      </c>
      <c r="AU88" s="212" t="s">
        <v>79</v>
      </c>
      <c r="AY88" s="211" t="s">
        <v>161</v>
      </c>
      <c r="BK88" s="213">
        <f>SUM(BK89:BK176)</f>
        <v>0</v>
      </c>
    </row>
    <row r="89" s="2" customFormat="1" ht="37.8" customHeight="1">
      <c r="A89" s="41"/>
      <c r="B89" s="42"/>
      <c r="C89" s="216" t="s">
        <v>79</v>
      </c>
      <c r="D89" s="216" t="s">
        <v>163</v>
      </c>
      <c r="E89" s="217" t="s">
        <v>3935</v>
      </c>
      <c r="F89" s="218" t="s">
        <v>3936</v>
      </c>
      <c r="G89" s="219" t="s">
        <v>166</v>
      </c>
      <c r="H89" s="220">
        <v>22.32</v>
      </c>
      <c r="I89" s="221"/>
      <c r="J89" s="222">
        <f>ROUND(I89*H89,2)</f>
        <v>0</v>
      </c>
      <c r="K89" s="218" t="s">
        <v>178</v>
      </c>
      <c r="L89" s="47"/>
      <c r="M89" s="223" t="s">
        <v>21</v>
      </c>
      <c r="N89" s="224" t="s">
        <v>43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0.44</v>
      </c>
      <c r="T89" s="226">
        <f>S89*H89</f>
        <v>9.8208000000000002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167</v>
      </c>
      <c r="AT89" s="227" t="s">
        <v>163</v>
      </c>
      <c r="AU89" s="227" t="s">
        <v>81</v>
      </c>
      <c r="AY89" s="20" t="s">
        <v>161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79</v>
      </c>
      <c r="BK89" s="228">
        <f>ROUND(I89*H89,2)</f>
        <v>0</v>
      </c>
      <c r="BL89" s="20" t="s">
        <v>167</v>
      </c>
      <c r="BM89" s="227" t="s">
        <v>4127</v>
      </c>
    </row>
    <row r="90" s="2" customFormat="1">
      <c r="A90" s="41"/>
      <c r="B90" s="42"/>
      <c r="C90" s="43"/>
      <c r="D90" s="262" t="s">
        <v>180</v>
      </c>
      <c r="E90" s="43"/>
      <c r="F90" s="263" t="s">
        <v>3938</v>
      </c>
      <c r="G90" s="43"/>
      <c r="H90" s="43"/>
      <c r="I90" s="264"/>
      <c r="J90" s="43"/>
      <c r="K90" s="43"/>
      <c r="L90" s="47"/>
      <c r="M90" s="265"/>
      <c r="N90" s="266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180</v>
      </c>
      <c r="AU90" s="20" t="s">
        <v>81</v>
      </c>
    </row>
    <row r="91" s="13" customFormat="1">
      <c r="A91" s="13"/>
      <c r="B91" s="229"/>
      <c r="C91" s="230"/>
      <c r="D91" s="231" t="s">
        <v>169</v>
      </c>
      <c r="E91" s="232" t="s">
        <v>21</v>
      </c>
      <c r="F91" s="233" t="s">
        <v>4128</v>
      </c>
      <c r="G91" s="230"/>
      <c r="H91" s="232" t="s">
        <v>21</v>
      </c>
      <c r="I91" s="234"/>
      <c r="J91" s="230"/>
      <c r="K91" s="230"/>
      <c r="L91" s="235"/>
      <c r="M91" s="236"/>
      <c r="N91" s="237"/>
      <c r="O91" s="237"/>
      <c r="P91" s="237"/>
      <c r="Q91" s="237"/>
      <c r="R91" s="237"/>
      <c r="S91" s="237"/>
      <c r="T91" s="238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9" t="s">
        <v>169</v>
      </c>
      <c r="AU91" s="239" t="s">
        <v>81</v>
      </c>
      <c r="AV91" s="13" t="s">
        <v>79</v>
      </c>
      <c r="AW91" s="13" t="s">
        <v>34</v>
      </c>
      <c r="AX91" s="13" t="s">
        <v>72</v>
      </c>
      <c r="AY91" s="239" t="s">
        <v>161</v>
      </c>
    </row>
    <row r="92" s="14" customFormat="1">
      <c r="A92" s="14"/>
      <c r="B92" s="240"/>
      <c r="C92" s="241"/>
      <c r="D92" s="231" t="s">
        <v>169</v>
      </c>
      <c r="E92" s="242" t="s">
        <v>21</v>
      </c>
      <c r="F92" s="243" t="s">
        <v>4129</v>
      </c>
      <c r="G92" s="241"/>
      <c r="H92" s="244">
        <v>22.32</v>
      </c>
      <c r="I92" s="245"/>
      <c r="J92" s="241"/>
      <c r="K92" s="241"/>
      <c r="L92" s="246"/>
      <c r="M92" s="247"/>
      <c r="N92" s="248"/>
      <c r="O92" s="248"/>
      <c r="P92" s="248"/>
      <c r="Q92" s="248"/>
      <c r="R92" s="248"/>
      <c r="S92" s="248"/>
      <c r="T92" s="249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0" t="s">
        <v>169</v>
      </c>
      <c r="AU92" s="250" t="s">
        <v>81</v>
      </c>
      <c r="AV92" s="14" t="s">
        <v>81</v>
      </c>
      <c r="AW92" s="14" t="s">
        <v>34</v>
      </c>
      <c r="AX92" s="14" t="s">
        <v>72</v>
      </c>
      <c r="AY92" s="250" t="s">
        <v>161</v>
      </c>
    </row>
    <row r="93" s="16" customFormat="1">
      <c r="A93" s="16"/>
      <c r="B93" s="283"/>
      <c r="C93" s="284"/>
      <c r="D93" s="231" t="s">
        <v>169</v>
      </c>
      <c r="E93" s="285" t="s">
        <v>3928</v>
      </c>
      <c r="F93" s="286" t="s">
        <v>507</v>
      </c>
      <c r="G93" s="284"/>
      <c r="H93" s="287">
        <v>22.32</v>
      </c>
      <c r="I93" s="288"/>
      <c r="J93" s="284"/>
      <c r="K93" s="284"/>
      <c r="L93" s="289"/>
      <c r="M93" s="290"/>
      <c r="N93" s="291"/>
      <c r="O93" s="291"/>
      <c r="P93" s="291"/>
      <c r="Q93" s="291"/>
      <c r="R93" s="291"/>
      <c r="S93" s="291"/>
      <c r="T93" s="292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T93" s="293" t="s">
        <v>169</v>
      </c>
      <c r="AU93" s="293" t="s">
        <v>81</v>
      </c>
      <c r="AV93" s="16" t="s">
        <v>104</v>
      </c>
      <c r="AW93" s="16" t="s">
        <v>34</v>
      </c>
      <c r="AX93" s="16" t="s">
        <v>72</v>
      </c>
      <c r="AY93" s="293" t="s">
        <v>161</v>
      </c>
    </row>
    <row r="94" s="15" customFormat="1">
      <c r="A94" s="15"/>
      <c r="B94" s="251"/>
      <c r="C94" s="252"/>
      <c r="D94" s="231" t="s">
        <v>169</v>
      </c>
      <c r="E94" s="253" t="s">
        <v>21</v>
      </c>
      <c r="F94" s="254" t="s">
        <v>172</v>
      </c>
      <c r="G94" s="252"/>
      <c r="H94" s="255">
        <v>22.32</v>
      </c>
      <c r="I94" s="256"/>
      <c r="J94" s="252"/>
      <c r="K94" s="252"/>
      <c r="L94" s="257"/>
      <c r="M94" s="258"/>
      <c r="N94" s="259"/>
      <c r="O94" s="259"/>
      <c r="P94" s="259"/>
      <c r="Q94" s="259"/>
      <c r="R94" s="259"/>
      <c r="S94" s="259"/>
      <c r="T94" s="260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T94" s="261" t="s">
        <v>169</v>
      </c>
      <c r="AU94" s="261" t="s">
        <v>81</v>
      </c>
      <c r="AV94" s="15" t="s">
        <v>167</v>
      </c>
      <c r="AW94" s="15" t="s">
        <v>34</v>
      </c>
      <c r="AX94" s="15" t="s">
        <v>79</v>
      </c>
      <c r="AY94" s="261" t="s">
        <v>161</v>
      </c>
    </row>
    <row r="95" s="2" customFormat="1" ht="16.5" customHeight="1">
      <c r="A95" s="41"/>
      <c r="B95" s="42"/>
      <c r="C95" s="216" t="s">
        <v>81</v>
      </c>
      <c r="D95" s="216" t="s">
        <v>163</v>
      </c>
      <c r="E95" s="217" t="s">
        <v>3945</v>
      </c>
      <c r="F95" s="218" t="s">
        <v>3946</v>
      </c>
      <c r="G95" s="219" t="s">
        <v>166</v>
      </c>
      <c r="H95" s="220">
        <v>8.8000000000000007</v>
      </c>
      <c r="I95" s="221"/>
      <c r="J95" s="222">
        <f>ROUND(I95*H95,2)</f>
        <v>0</v>
      </c>
      <c r="K95" s="218" t="s">
        <v>178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167</v>
      </c>
      <c r="AT95" s="227" t="s">
        <v>163</v>
      </c>
      <c r="AU95" s="227" t="s">
        <v>81</v>
      </c>
      <c r="AY95" s="20" t="s">
        <v>161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79</v>
      </c>
      <c r="BK95" s="228">
        <f>ROUND(I95*H95,2)</f>
        <v>0</v>
      </c>
      <c r="BL95" s="20" t="s">
        <v>167</v>
      </c>
      <c r="BM95" s="227" t="s">
        <v>4130</v>
      </c>
    </row>
    <row r="96" s="2" customFormat="1">
      <c r="A96" s="41"/>
      <c r="B96" s="42"/>
      <c r="C96" s="43"/>
      <c r="D96" s="262" t="s">
        <v>180</v>
      </c>
      <c r="E96" s="43"/>
      <c r="F96" s="263" t="s">
        <v>3948</v>
      </c>
      <c r="G96" s="43"/>
      <c r="H96" s="43"/>
      <c r="I96" s="264"/>
      <c r="J96" s="43"/>
      <c r="K96" s="43"/>
      <c r="L96" s="47"/>
      <c r="M96" s="265"/>
      <c r="N96" s="266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180</v>
      </c>
      <c r="AU96" s="20" t="s">
        <v>81</v>
      </c>
    </row>
    <row r="97" s="13" customFormat="1">
      <c r="A97" s="13"/>
      <c r="B97" s="229"/>
      <c r="C97" s="230"/>
      <c r="D97" s="231" t="s">
        <v>169</v>
      </c>
      <c r="E97" s="232" t="s">
        <v>21</v>
      </c>
      <c r="F97" s="233" t="s">
        <v>4131</v>
      </c>
      <c r="G97" s="230"/>
      <c r="H97" s="232" t="s">
        <v>21</v>
      </c>
      <c r="I97" s="234"/>
      <c r="J97" s="230"/>
      <c r="K97" s="230"/>
      <c r="L97" s="235"/>
      <c r="M97" s="236"/>
      <c r="N97" s="237"/>
      <c r="O97" s="237"/>
      <c r="P97" s="237"/>
      <c r="Q97" s="237"/>
      <c r="R97" s="237"/>
      <c r="S97" s="237"/>
      <c r="T97" s="23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9" t="s">
        <v>169</v>
      </c>
      <c r="AU97" s="239" t="s">
        <v>81</v>
      </c>
      <c r="AV97" s="13" t="s">
        <v>79</v>
      </c>
      <c r="AW97" s="13" t="s">
        <v>34</v>
      </c>
      <c r="AX97" s="13" t="s">
        <v>72</v>
      </c>
      <c r="AY97" s="239" t="s">
        <v>161</v>
      </c>
    </row>
    <row r="98" s="14" customFormat="1">
      <c r="A98" s="14"/>
      <c r="B98" s="240"/>
      <c r="C98" s="241"/>
      <c r="D98" s="231" t="s">
        <v>169</v>
      </c>
      <c r="E98" s="242" t="s">
        <v>21</v>
      </c>
      <c r="F98" s="243" t="s">
        <v>4132</v>
      </c>
      <c r="G98" s="241"/>
      <c r="H98" s="244">
        <v>0.80000000000000004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0" t="s">
        <v>169</v>
      </c>
      <c r="AU98" s="250" t="s">
        <v>81</v>
      </c>
      <c r="AV98" s="14" t="s">
        <v>81</v>
      </c>
      <c r="AW98" s="14" t="s">
        <v>34</v>
      </c>
      <c r="AX98" s="14" t="s">
        <v>72</v>
      </c>
      <c r="AY98" s="250" t="s">
        <v>161</v>
      </c>
    </row>
    <row r="99" s="13" customFormat="1">
      <c r="A99" s="13"/>
      <c r="B99" s="229"/>
      <c r="C99" s="230"/>
      <c r="D99" s="231" t="s">
        <v>169</v>
      </c>
      <c r="E99" s="232" t="s">
        <v>21</v>
      </c>
      <c r="F99" s="233" t="s">
        <v>4133</v>
      </c>
      <c r="G99" s="230"/>
      <c r="H99" s="232" t="s">
        <v>21</v>
      </c>
      <c r="I99" s="234"/>
      <c r="J99" s="230"/>
      <c r="K99" s="230"/>
      <c r="L99" s="235"/>
      <c r="M99" s="236"/>
      <c r="N99" s="237"/>
      <c r="O99" s="237"/>
      <c r="P99" s="237"/>
      <c r="Q99" s="237"/>
      <c r="R99" s="237"/>
      <c r="S99" s="237"/>
      <c r="T99" s="238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9" t="s">
        <v>169</v>
      </c>
      <c r="AU99" s="239" t="s">
        <v>81</v>
      </c>
      <c r="AV99" s="13" t="s">
        <v>79</v>
      </c>
      <c r="AW99" s="13" t="s">
        <v>34</v>
      </c>
      <c r="AX99" s="13" t="s">
        <v>72</v>
      </c>
      <c r="AY99" s="239" t="s">
        <v>161</v>
      </c>
    </row>
    <row r="100" s="14" customFormat="1">
      <c r="A100" s="14"/>
      <c r="B100" s="240"/>
      <c r="C100" s="241"/>
      <c r="D100" s="231" t="s">
        <v>169</v>
      </c>
      <c r="E100" s="242" t="s">
        <v>21</v>
      </c>
      <c r="F100" s="243" t="s">
        <v>4024</v>
      </c>
      <c r="G100" s="241"/>
      <c r="H100" s="244">
        <v>8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0" t="s">
        <v>169</v>
      </c>
      <c r="AU100" s="250" t="s">
        <v>81</v>
      </c>
      <c r="AV100" s="14" t="s">
        <v>81</v>
      </c>
      <c r="AW100" s="14" t="s">
        <v>34</v>
      </c>
      <c r="AX100" s="14" t="s">
        <v>72</v>
      </c>
      <c r="AY100" s="250" t="s">
        <v>161</v>
      </c>
    </row>
    <row r="101" s="16" customFormat="1">
      <c r="A101" s="16"/>
      <c r="B101" s="283"/>
      <c r="C101" s="284"/>
      <c r="D101" s="231" t="s">
        <v>169</v>
      </c>
      <c r="E101" s="285" t="s">
        <v>21</v>
      </c>
      <c r="F101" s="286" t="s">
        <v>507</v>
      </c>
      <c r="G101" s="284"/>
      <c r="H101" s="287">
        <v>8.8000000000000007</v>
      </c>
      <c r="I101" s="288"/>
      <c r="J101" s="284"/>
      <c r="K101" s="284"/>
      <c r="L101" s="289"/>
      <c r="M101" s="290"/>
      <c r="N101" s="291"/>
      <c r="O101" s="291"/>
      <c r="P101" s="291"/>
      <c r="Q101" s="291"/>
      <c r="R101" s="291"/>
      <c r="S101" s="291"/>
      <c r="T101" s="292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93" t="s">
        <v>169</v>
      </c>
      <c r="AU101" s="293" t="s">
        <v>81</v>
      </c>
      <c r="AV101" s="16" t="s">
        <v>104</v>
      </c>
      <c r="AW101" s="16" t="s">
        <v>34</v>
      </c>
      <c r="AX101" s="16" t="s">
        <v>72</v>
      </c>
      <c r="AY101" s="293" t="s">
        <v>161</v>
      </c>
    </row>
    <row r="102" s="15" customFormat="1">
      <c r="A102" s="15"/>
      <c r="B102" s="251"/>
      <c r="C102" s="252"/>
      <c r="D102" s="231" t="s">
        <v>169</v>
      </c>
      <c r="E102" s="253" t="s">
        <v>21</v>
      </c>
      <c r="F102" s="254" t="s">
        <v>172</v>
      </c>
      <c r="G102" s="252"/>
      <c r="H102" s="255">
        <v>8.8000000000000007</v>
      </c>
      <c r="I102" s="256"/>
      <c r="J102" s="252"/>
      <c r="K102" s="252"/>
      <c r="L102" s="257"/>
      <c r="M102" s="258"/>
      <c r="N102" s="259"/>
      <c r="O102" s="259"/>
      <c r="P102" s="259"/>
      <c r="Q102" s="259"/>
      <c r="R102" s="259"/>
      <c r="S102" s="259"/>
      <c r="T102" s="260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1" t="s">
        <v>169</v>
      </c>
      <c r="AU102" s="261" t="s">
        <v>81</v>
      </c>
      <c r="AV102" s="15" t="s">
        <v>167</v>
      </c>
      <c r="AW102" s="15" t="s">
        <v>34</v>
      </c>
      <c r="AX102" s="15" t="s">
        <v>79</v>
      </c>
      <c r="AY102" s="261" t="s">
        <v>161</v>
      </c>
    </row>
    <row r="103" s="2" customFormat="1" ht="24.15" customHeight="1">
      <c r="A103" s="41"/>
      <c r="B103" s="42"/>
      <c r="C103" s="216" t="s">
        <v>104</v>
      </c>
      <c r="D103" s="216" t="s">
        <v>163</v>
      </c>
      <c r="E103" s="217" t="s">
        <v>3950</v>
      </c>
      <c r="F103" s="218" t="s">
        <v>3951</v>
      </c>
      <c r="G103" s="219" t="s">
        <v>177</v>
      </c>
      <c r="H103" s="220">
        <v>14.4</v>
      </c>
      <c r="I103" s="221"/>
      <c r="J103" s="222">
        <f>ROUND(I103*H103,2)</f>
        <v>0</v>
      </c>
      <c r="K103" s="218" t="s">
        <v>178</v>
      </c>
      <c r="L103" s="47"/>
      <c r="M103" s="223" t="s">
        <v>21</v>
      </c>
      <c r="N103" s="224" t="s">
        <v>43</v>
      </c>
      <c r="O103" s="87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7" t="s">
        <v>167</v>
      </c>
      <c r="AT103" s="227" t="s">
        <v>163</v>
      </c>
      <c r="AU103" s="227" t="s">
        <v>81</v>
      </c>
      <c r="AY103" s="20" t="s">
        <v>161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20" t="s">
        <v>79</v>
      </c>
      <c r="BK103" s="228">
        <f>ROUND(I103*H103,2)</f>
        <v>0</v>
      </c>
      <c r="BL103" s="20" t="s">
        <v>167</v>
      </c>
      <c r="BM103" s="227" t="s">
        <v>4134</v>
      </c>
    </row>
    <row r="104" s="2" customFormat="1">
      <c r="A104" s="41"/>
      <c r="B104" s="42"/>
      <c r="C104" s="43"/>
      <c r="D104" s="262" t="s">
        <v>180</v>
      </c>
      <c r="E104" s="43"/>
      <c r="F104" s="263" t="s">
        <v>3953</v>
      </c>
      <c r="G104" s="43"/>
      <c r="H104" s="43"/>
      <c r="I104" s="264"/>
      <c r="J104" s="43"/>
      <c r="K104" s="43"/>
      <c r="L104" s="47"/>
      <c r="M104" s="265"/>
      <c r="N104" s="266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180</v>
      </c>
      <c r="AU104" s="20" t="s">
        <v>81</v>
      </c>
    </row>
    <row r="105" s="13" customFormat="1">
      <c r="A105" s="13"/>
      <c r="B105" s="229"/>
      <c r="C105" s="230"/>
      <c r="D105" s="231" t="s">
        <v>169</v>
      </c>
      <c r="E105" s="232" t="s">
        <v>21</v>
      </c>
      <c r="F105" s="233" t="s">
        <v>3954</v>
      </c>
      <c r="G105" s="230"/>
      <c r="H105" s="232" t="s">
        <v>21</v>
      </c>
      <c r="I105" s="234"/>
      <c r="J105" s="230"/>
      <c r="K105" s="230"/>
      <c r="L105" s="235"/>
      <c r="M105" s="236"/>
      <c r="N105" s="237"/>
      <c r="O105" s="237"/>
      <c r="P105" s="237"/>
      <c r="Q105" s="237"/>
      <c r="R105" s="237"/>
      <c r="S105" s="237"/>
      <c r="T105" s="238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9" t="s">
        <v>169</v>
      </c>
      <c r="AU105" s="239" t="s">
        <v>81</v>
      </c>
      <c r="AV105" s="13" t="s">
        <v>79</v>
      </c>
      <c r="AW105" s="13" t="s">
        <v>34</v>
      </c>
      <c r="AX105" s="13" t="s">
        <v>72</v>
      </c>
      <c r="AY105" s="239" t="s">
        <v>161</v>
      </c>
    </row>
    <row r="106" s="14" customFormat="1">
      <c r="A106" s="14"/>
      <c r="B106" s="240"/>
      <c r="C106" s="241"/>
      <c r="D106" s="231" t="s">
        <v>169</v>
      </c>
      <c r="E106" s="242" t="s">
        <v>21</v>
      </c>
      <c r="F106" s="243" t="s">
        <v>3955</v>
      </c>
      <c r="G106" s="241"/>
      <c r="H106" s="244">
        <v>14.4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0" t="s">
        <v>169</v>
      </c>
      <c r="AU106" s="250" t="s">
        <v>81</v>
      </c>
      <c r="AV106" s="14" t="s">
        <v>81</v>
      </c>
      <c r="AW106" s="14" t="s">
        <v>34</v>
      </c>
      <c r="AX106" s="14" t="s">
        <v>72</v>
      </c>
      <c r="AY106" s="250" t="s">
        <v>161</v>
      </c>
    </row>
    <row r="107" s="15" customFormat="1">
      <c r="A107" s="15"/>
      <c r="B107" s="251"/>
      <c r="C107" s="252"/>
      <c r="D107" s="231" t="s">
        <v>169</v>
      </c>
      <c r="E107" s="253" t="s">
        <v>21</v>
      </c>
      <c r="F107" s="254" t="s">
        <v>172</v>
      </c>
      <c r="G107" s="252"/>
      <c r="H107" s="255">
        <v>14.4</v>
      </c>
      <c r="I107" s="256"/>
      <c r="J107" s="252"/>
      <c r="K107" s="252"/>
      <c r="L107" s="257"/>
      <c r="M107" s="258"/>
      <c r="N107" s="259"/>
      <c r="O107" s="259"/>
      <c r="P107" s="259"/>
      <c r="Q107" s="259"/>
      <c r="R107" s="259"/>
      <c r="S107" s="259"/>
      <c r="T107" s="260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1" t="s">
        <v>169</v>
      </c>
      <c r="AU107" s="261" t="s">
        <v>81</v>
      </c>
      <c r="AV107" s="15" t="s">
        <v>167</v>
      </c>
      <c r="AW107" s="15" t="s">
        <v>34</v>
      </c>
      <c r="AX107" s="15" t="s">
        <v>79</v>
      </c>
      <c r="AY107" s="261" t="s">
        <v>161</v>
      </c>
    </row>
    <row r="108" s="2" customFormat="1" ht="24.15" customHeight="1">
      <c r="A108" s="41"/>
      <c r="B108" s="42"/>
      <c r="C108" s="216" t="s">
        <v>167</v>
      </c>
      <c r="D108" s="216" t="s">
        <v>163</v>
      </c>
      <c r="E108" s="217" t="s">
        <v>3956</v>
      </c>
      <c r="F108" s="218" t="s">
        <v>3957</v>
      </c>
      <c r="G108" s="219" t="s">
        <v>177</v>
      </c>
      <c r="H108" s="220">
        <v>41.616</v>
      </c>
      <c r="I108" s="221"/>
      <c r="J108" s="222">
        <f>ROUND(I108*H108,2)</f>
        <v>0</v>
      </c>
      <c r="K108" s="218" t="s">
        <v>178</v>
      </c>
      <c r="L108" s="47"/>
      <c r="M108" s="223" t="s">
        <v>21</v>
      </c>
      <c r="N108" s="224" t="s">
        <v>43</v>
      </c>
      <c r="O108" s="87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7" t="s">
        <v>167</v>
      </c>
      <c r="AT108" s="227" t="s">
        <v>163</v>
      </c>
      <c r="AU108" s="227" t="s">
        <v>81</v>
      </c>
      <c r="AY108" s="20" t="s">
        <v>161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20" t="s">
        <v>79</v>
      </c>
      <c r="BK108" s="228">
        <f>ROUND(I108*H108,2)</f>
        <v>0</v>
      </c>
      <c r="BL108" s="20" t="s">
        <v>167</v>
      </c>
      <c r="BM108" s="227" t="s">
        <v>4135</v>
      </c>
    </row>
    <row r="109" s="2" customFormat="1">
      <c r="A109" s="41"/>
      <c r="B109" s="42"/>
      <c r="C109" s="43"/>
      <c r="D109" s="262" t="s">
        <v>180</v>
      </c>
      <c r="E109" s="43"/>
      <c r="F109" s="263" t="s">
        <v>3959</v>
      </c>
      <c r="G109" s="43"/>
      <c r="H109" s="43"/>
      <c r="I109" s="264"/>
      <c r="J109" s="43"/>
      <c r="K109" s="43"/>
      <c r="L109" s="47"/>
      <c r="M109" s="265"/>
      <c r="N109" s="266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180</v>
      </c>
      <c r="AU109" s="20" t="s">
        <v>81</v>
      </c>
    </row>
    <row r="110" s="13" customFormat="1">
      <c r="A110" s="13"/>
      <c r="B110" s="229"/>
      <c r="C110" s="230"/>
      <c r="D110" s="231" t="s">
        <v>169</v>
      </c>
      <c r="E110" s="232" t="s">
        <v>21</v>
      </c>
      <c r="F110" s="233" t="s">
        <v>4136</v>
      </c>
      <c r="G110" s="230"/>
      <c r="H110" s="232" t="s">
        <v>21</v>
      </c>
      <c r="I110" s="234"/>
      <c r="J110" s="230"/>
      <c r="K110" s="230"/>
      <c r="L110" s="235"/>
      <c r="M110" s="236"/>
      <c r="N110" s="237"/>
      <c r="O110" s="237"/>
      <c r="P110" s="237"/>
      <c r="Q110" s="237"/>
      <c r="R110" s="237"/>
      <c r="S110" s="237"/>
      <c r="T110" s="238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9" t="s">
        <v>169</v>
      </c>
      <c r="AU110" s="239" t="s">
        <v>81</v>
      </c>
      <c r="AV110" s="13" t="s">
        <v>79</v>
      </c>
      <c r="AW110" s="13" t="s">
        <v>34</v>
      </c>
      <c r="AX110" s="13" t="s">
        <v>72</v>
      </c>
      <c r="AY110" s="239" t="s">
        <v>161</v>
      </c>
    </row>
    <row r="111" s="13" customFormat="1">
      <c r="A111" s="13"/>
      <c r="B111" s="229"/>
      <c r="C111" s="230"/>
      <c r="D111" s="231" t="s">
        <v>169</v>
      </c>
      <c r="E111" s="232" t="s">
        <v>21</v>
      </c>
      <c r="F111" s="233" t="s">
        <v>4137</v>
      </c>
      <c r="G111" s="230"/>
      <c r="H111" s="232" t="s">
        <v>21</v>
      </c>
      <c r="I111" s="234"/>
      <c r="J111" s="230"/>
      <c r="K111" s="230"/>
      <c r="L111" s="235"/>
      <c r="M111" s="236"/>
      <c r="N111" s="237"/>
      <c r="O111" s="237"/>
      <c r="P111" s="237"/>
      <c r="Q111" s="237"/>
      <c r="R111" s="237"/>
      <c r="S111" s="237"/>
      <c r="T111" s="238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9" t="s">
        <v>169</v>
      </c>
      <c r="AU111" s="239" t="s">
        <v>81</v>
      </c>
      <c r="AV111" s="13" t="s">
        <v>79</v>
      </c>
      <c r="AW111" s="13" t="s">
        <v>34</v>
      </c>
      <c r="AX111" s="13" t="s">
        <v>72</v>
      </c>
      <c r="AY111" s="239" t="s">
        <v>161</v>
      </c>
    </row>
    <row r="112" s="14" customFormat="1">
      <c r="A112" s="14"/>
      <c r="B112" s="240"/>
      <c r="C112" s="241"/>
      <c r="D112" s="231" t="s">
        <v>169</v>
      </c>
      <c r="E112" s="242" t="s">
        <v>21</v>
      </c>
      <c r="F112" s="243" t="s">
        <v>4138</v>
      </c>
      <c r="G112" s="241"/>
      <c r="H112" s="244">
        <v>41.616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0" t="s">
        <v>169</v>
      </c>
      <c r="AU112" s="250" t="s">
        <v>81</v>
      </c>
      <c r="AV112" s="14" t="s">
        <v>81</v>
      </c>
      <c r="AW112" s="14" t="s">
        <v>34</v>
      </c>
      <c r="AX112" s="14" t="s">
        <v>72</v>
      </c>
      <c r="AY112" s="250" t="s">
        <v>161</v>
      </c>
    </row>
    <row r="113" s="16" customFormat="1">
      <c r="A113" s="16"/>
      <c r="B113" s="283"/>
      <c r="C113" s="284"/>
      <c r="D113" s="231" t="s">
        <v>169</v>
      </c>
      <c r="E113" s="285" t="s">
        <v>21</v>
      </c>
      <c r="F113" s="286" t="s">
        <v>507</v>
      </c>
      <c r="G113" s="284"/>
      <c r="H113" s="287">
        <v>41.616</v>
      </c>
      <c r="I113" s="288"/>
      <c r="J113" s="284"/>
      <c r="K113" s="284"/>
      <c r="L113" s="289"/>
      <c r="M113" s="290"/>
      <c r="N113" s="291"/>
      <c r="O113" s="291"/>
      <c r="P113" s="291"/>
      <c r="Q113" s="291"/>
      <c r="R113" s="291"/>
      <c r="S113" s="291"/>
      <c r="T113" s="292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T113" s="293" t="s">
        <v>169</v>
      </c>
      <c r="AU113" s="293" t="s">
        <v>81</v>
      </c>
      <c r="AV113" s="16" t="s">
        <v>104</v>
      </c>
      <c r="AW113" s="16" t="s">
        <v>34</v>
      </c>
      <c r="AX113" s="16" t="s">
        <v>72</v>
      </c>
      <c r="AY113" s="293" t="s">
        <v>161</v>
      </c>
    </row>
    <row r="114" s="15" customFormat="1">
      <c r="A114" s="15"/>
      <c r="B114" s="251"/>
      <c r="C114" s="252"/>
      <c r="D114" s="231" t="s">
        <v>169</v>
      </c>
      <c r="E114" s="253" t="s">
        <v>21</v>
      </c>
      <c r="F114" s="254" t="s">
        <v>172</v>
      </c>
      <c r="G114" s="252"/>
      <c r="H114" s="255">
        <v>41.616</v>
      </c>
      <c r="I114" s="256"/>
      <c r="J114" s="252"/>
      <c r="K114" s="252"/>
      <c r="L114" s="257"/>
      <c r="M114" s="258"/>
      <c r="N114" s="259"/>
      <c r="O114" s="259"/>
      <c r="P114" s="259"/>
      <c r="Q114" s="259"/>
      <c r="R114" s="259"/>
      <c r="S114" s="259"/>
      <c r="T114" s="260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1" t="s">
        <v>169</v>
      </c>
      <c r="AU114" s="261" t="s">
        <v>81</v>
      </c>
      <c r="AV114" s="15" t="s">
        <v>167</v>
      </c>
      <c r="AW114" s="15" t="s">
        <v>34</v>
      </c>
      <c r="AX114" s="15" t="s">
        <v>79</v>
      </c>
      <c r="AY114" s="261" t="s">
        <v>161</v>
      </c>
    </row>
    <row r="115" s="2" customFormat="1" ht="21.75" customHeight="1">
      <c r="A115" s="41"/>
      <c r="B115" s="42"/>
      <c r="C115" s="216" t="s">
        <v>204</v>
      </c>
      <c r="D115" s="216" t="s">
        <v>163</v>
      </c>
      <c r="E115" s="217" t="s">
        <v>3968</v>
      </c>
      <c r="F115" s="218" t="s">
        <v>3969</v>
      </c>
      <c r="G115" s="219" t="s">
        <v>177</v>
      </c>
      <c r="H115" s="220">
        <v>56.015999999999998</v>
      </c>
      <c r="I115" s="221"/>
      <c r="J115" s="222">
        <f>ROUND(I115*H115,2)</f>
        <v>0</v>
      </c>
      <c r="K115" s="218" t="s">
        <v>21</v>
      </c>
      <c r="L115" s="47"/>
      <c r="M115" s="223" t="s">
        <v>21</v>
      </c>
      <c r="N115" s="224" t="s">
        <v>43</v>
      </c>
      <c r="O115" s="87"/>
      <c r="P115" s="225">
        <f>O115*H115</f>
        <v>0</v>
      </c>
      <c r="Q115" s="225">
        <v>0.0030000000000000001</v>
      </c>
      <c r="R115" s="225">
        <f>Q115*H115</f>
        <v>0.168048</v>
      </c>
      <c r="S115" s="225">
        <v>0</v>
      </c>
      <c r="T115" s="226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7" t="s">
        <v>167</v>
      </c>
      <c r="AT115" s="227" t="s">
        <v>163</v>
      </c>
      <c r="AU115" s="227" t="s">
        <v>81</v>
      </c>
      <c r="AY115" s="20" t="s">
        <v>161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20" t="s">
        <v>79</v>
      </c>
      <c r="BK115" s="228">
        <f>ROUND(I115*H115,2)</f>
        <v>0</v>
      </c>
      <c r="BL115" s="20" t="s">
        <v>167</v>
      </c>
      <c r="BM115" s="227" t="s">
        <v>4139</v>
      </c>
    </row>
    <row r="116" s="13" customFormat="1">
      <c r="A116" s="13"/>
      <c r="B116" s="229"/>
      <c r="C116" s="230"/>
      <c r="D116" s="231" t="s">
        <v>169</v>
      </c>
      <c r="E116" s="232" t="s">
        <v>21</v>
      </c>
      <c r="F116" s="233" t="s">
        <v>3954</v>
      </c>
      <c r="G116" s="230"/>
      <c r="H116" s="232" t="s">
        <v>21</v>
      </c>
      <c r="I116" s="234"/>
      <c r="J116" s="230"/>
      <c r="K116" s="230"/>
      <c r="L116" s="235"/>
      <c r="M116" s="236"/>
      <c r="N116" s="237"/>
      <c r="O116" s="237"/>
      <c r="P116" s="237"/>
      <c r="Q116" s="237"/>
      <c r="R116" s="237"/>
      <c r="S116" s="237"/>
      <c r="T116" s="238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9" t="s">
        <v>169</v>
      </c>
      <c r="AU116" s="239" t="s">
        <v>81</v>
      </c>
      <c r="AV116" s="13" t="s">
        <v>79</v>
      </c>
      <c r="AW116" s="13" t="s">
        <v>34</v>
      </c>
      <c r="AX116" s="13" t="s">
        <v>72</v>
      </c>
      <c r="AY116" s="239" t="s">
        <v>161</v>
      </c>
    </row>
    <row r="117" s="14" customFormat="1">
      <c r="A117" s="14"/>
      <c r="B117" s="240"/>
      <c r="C117" s="241"/>
      <c r="D117" s="231" t="s">
        <v>169</v>
      </c>
      <c r="E117" s="242" t="s">
        <v>21</v>
      </c>
      <c r="F117" s="243" t="s">
        <v>3955</v>
      </c>
      <c r="G117" s="241"/>
      <c r="H117" s="244">
        <v>14.4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0" t="s">
        <v>169</v>
      </c>
      <c r="AU117" s="250" t="s">
        <v>81</v>
      </c>
      <c r="AV117" s="14" t="s">
        <v>81</v>
      </c>
      <c r="AW117" s="14" t="s">
        <v>34</v>
      </c>
      <c r="AX117" s="14" t="s">
        <v>72</v>
      </c>
      <c r="AY117" s="250" t="s">
        <v>161</v>
      </c>
    </row>
    <row r="118" s="13" customFormat="1">
      <c r="A118" s="13"/>
      <c r="B118" s="229"/>
      <c r="C118" s="230"/>
      <c r="D118" s="231" t="s">
        <v>169</v>
      </c>
      <c r="E118" s="232" t="s">
        <v>21</v>
      </c>
      <c r="F118" s="233" t="s">
        <v>4137</v>
      </c>
      <c r="G118" s="230"/>
      <c r="H118" s="232" t="s">
        <v>21</v>
      </c>
      <c r="I118" s="234"/>
      <c r="J118" s="230"/>
      <c r="K118" s="230"/>
      <c r="L118" s="235"/>
      <c r="M118" s="236"/>
      <c r="N118" s="237"/>
      <c r="O118" s="237"/>
      <c r="P118" s="237"/>
      <c r="Q118" s="237"/>
      <c r="R118" s="237"/>
      <c r="S118" s="237"/>
      <c r="T118" s="238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9" t="s">
        <v>169</v>
      </c>
      <c r="AU118" s="239" t="s">
        <v>81</v>
      </c>
      <c r="AV118" s="13" t="s">
        <v>79</v>
      </c>
      <c r="AW118" s="13" t="s">
        <v>34</v>
      </c>
      <c r="AX118" s="13" t="s">
        <v>72</v>
      </c>
      <c r="AY118" s="239" t="s">
        <v>161</v>
      </c>
    </row>
    <row r="119" s="14" customFormat="1">
      <c r="A119" s="14"/>
      <c r="B119" s="240"/>
      <c r="C119" s="241"/>
      <c r="D119" s="231" t="s">
        <v>169</v>
      </c>
      <c r="E119" s="242" t="s">
        <v>21</v>
      </c>
      <c r="F119" s="243" t="s">
        <v>4138</v>
      </c>
      <c r="G119" s="241"/>
      <c r="H119" s="244">
        <v>41.616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0" t="s">
        <v>169</v>
      </c>
      <c r="AU119" s="250" t="s">
        <v>81</v>
      </c>
      <c r="AV119" s="14" t="s">
        <v>81</v>
      </c>
      <c r="AW119" s="14" t="s">
        <v>34</v>
      </c>
      <c r="AX119" s="14" t="s">
        <v>72</v>
      </c>
      <c r="AY119" s="250" t="s">
        <v>161</v>
      </c>
    </row>
    <row r="120" s="15" customFormat="1">
      <c r="A120" s="15"/>
      <c r="B120" s="251"/>
      <c r="C120" s="252"/>
      <c r="D120" s="231" t="s">
        <v>169</v>
      </c>
      <c r="E120" s="253" t="s">
        <v>21</v>
      </c>
      <c r="F120" s="254" t="s">
        <v>172</v>
      </c>
      <c r="G120" s="252"/>
      <c r="H120" s="255">
        <v>56.015999999999998</v>
      </c>
      <c r="I120" s="256"/>
      <c r="J120" s="252"/>
      <c r="K120" s="252"/>
      <c r="L120" s="257"/>
      <c r="M120" s="258"/>
      <c r="N120" s="259"/>
      <c r="O120" s="259"/>
      <c r="P120" s="259"/>
      <c r="Q120" s="259"/>
      <c r="R120" s="259"/>
      <c r="S120" s="259"/>
      <c r="T120" s="260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1" t="s">
        <v>169</v>
      </c>
      <c r="AU120" s="261" t="s">
        <v>81</v>
      </c>
      <c r="AV120" s="15" t="s">
        <v>167</v>
      </c>
      <c r="AW120" s="15" t="s">
        <v>34</v>
      </c>
      <c r="AX120" s="15" t="s">
        <v>79</v>
      </c>
      <c r="AY120" s="261" t="s">
        <v>161</v>
      </c>
    </row>
    <row r="121" s="2" customFormat="1" ht="21.75" customHeight="1">
      <c r="A121" s="41"/>
      <c r="B121" s="42"/>
      <c r="C121" s="216" t="s">
        <v>211</v>
      </c>
      <c r="D121" s="216" t="s">
        <v>163</v>
      </c>
      <c r="E121" s="217" t="s">
        <v>3975</v>
      </c>
      <c r="F121" s="218" t="s">
        <v>3976</v>
      </c>
      <c r="G121" s="219" t="s">
        <v>177</v>
      </c>
      <c r="H121" s="220">
        <v>64.367999999999995</v>
      </c>
      <c r="I121" s="221"/>
      <c r="J121" s="222">
        <f>ROUND(I121*H121,2)</f>
        <v>0</v>
      </c>
      <c r="K121" s="218" t="s">
        <v>21</v>
      </c>
      <c r="L121" s="47"/>
      <c r="M121" s="223" t="s">
        <v>21</v>
      </c>
      <c r="N121" s="224" t="s">
        <v>43</v>
      </c>
      <c r="O121" s="87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7" t="s">
        <v>167</v>
      </c>
      <c r="AT121" s="227" t="s">
        <v>163</v>
      </c>
      <c r="AU121" s="227" t="s">
        <v>81</v>
      </c>
      <c r="AY121" s="20" t="s">
        <v>161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20" t="s">
        <v>79</v>
      </c>
      <c r="BK121" s="228">
        <f>ROUND(I121*H121,2)</f>
        <v>0</v>
      </c>
      <c r="BL121" s="20" t="s">
        <v>167</v>
      </c>
      <c r="BM121" s="227" t="s">
        <v>4140</v>
      </c>
    </row>
    <row r="122" s="13" customFormat="1">
      <c r="A122" s="13"/>
      <c r="B122" s="229"/>
      <c r="C122" s="230"/>
      <c r="D122" s="231" t="s">
        <v>169</v>
      </c>
      <c r="E122" s="232" t="s">
        <v>21</v>
      </c>
      <c r="F122" s="233" t="s">
        <v>3978</v>
      </c>
      <c r="G122" s="230"/>
      <c r="H122" s="232" t="s">
        <v>21</v>
      </c>
      <c r="I122" s="234"/>
      <c r="J122" s="230"/>
      <c r="K122" s="230"/>
      <c r="L122" s="235"/>
      <c r="M122" s="236"/>
      <c r="N122" s="237"/>
      <c r="O122" s="237"/>
      <c r="P122" s="237"/>
      <c r="Q122" s="237"/>
      <c r="R122" s="237"/>
      <c r="S122" s="237"/>
      <c r="T122" s="23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9" t="s">
        <v>169</v>
      </c>
      <c r="AU122" s="239" t="s">
        <v>81</v>
      </c>
      <c r="AV122" s="13" t="s">
        <v>79</v>
      </c>
      <c r="AW122" s="13" t="s">
        <v>34</v>
      </c>
      <c r="AX122" s="13" t="s">
        <v>72</v>
      </c>
      <c r="AY122" s="239" t="s">
        <v>161</v>
      </c>
    </row>
    <row r="123" s="14" customFormat="1">
      <c r="A123" s="14"/>
      <c r="B123" s="240"/>
      <c r="C123" s="241"/>
      <c r="D123" s="231" t="s">
        <v>169</v>
      </c>
      <c r="E123" s="242" t="s">
        <v>21</v>
      </c>
      <c r="F123" s="243" t="s">
        <v>3979</v>
      </c>
      <c r="G123" s="241"/>
      <c r="H123" s="244">
        <v>60.847999999999999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0" t="s">
        <v>169</v>
      </c>
      <c r="AU123" s="250" t="s">
        <v>81</v>
      </c>
      <c r="AV123" s="14" t="s">
        <v>81</v>
      </c>
      <c r="AW123" s="14" t="s">
        <v>34</v>
      </c>
      <c r="AX123" s="14" t="s">
        <v>72</v>
      </c>
      <c r="AY123" s="250" t="s">
        <v>161</v>
      </c>
    </row>
    <row r="124" s="13" customFormat="1">
      <c r="A124" s="13"/>
      <c r="B124" s="229"/>
      <c r="C124" s="230"/>
      <c r="D124" s="231" t="s">
        <v>169</v>
      </c>
      <c r="E124" s="232" t="s">
        <v>21</v>
      </c>
      <c r="F124" s="233" t="s">
        <v>3854</v>
      </c>
      <c r="G124" s="230"/>
      <c r="H124" s="232" t="s">
        <v>21</v>
      </c>
      <c r="I124" s="234"/>
      <c r="J124" s="230"/>
      <c r="K124" s="230"/>
      <c r="L124" s="235"/>
      <c r="M124" s="236"/>
      <c r="N124" s="237"/>
      <c r="O124" s="237"/>
      <c r="P124" s="237"/>
      <c r="Q124" s="237"/>
      <c r="R124" s="237"/>
      <c r="S124" s="237"/>
      <c r="T124" s="23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9" t="s">
        <v>169</v>
      </c>
      <c r="AU124" s="239" t="s">
        <v>81</v>
      </c>
      <c r="AV124" s="13" t="s">
        <v>79</v>
      </c>
      <c r="AW124" s="13" t="s">
        <v>34</v>
      </c>
      <c r="AX124" s="13" t="s">
        <v>72</v>
      </c>
      <c r="AY124" s="239" t="s">
        <v>161</v>
      </c>
    </row>
    <row r="125" s="14" customFormat="1">
      <c r="A125" s="14"/>
      <c r="B125" s="240"/>
      <c r="C125" s="241"/>
      <c r="D125" s="231" t="s">
        <v>169</v>
      </c>
      <c r="E125" s="242" t="s">
        <v>21</v>
      </c>
      <c r="F125" s="243" t="s">
        <v>4141</v>
      </c>
      <c r="G125" s="241"/>
      <c r="H125" s="244">
        <v>3.52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0" t="s">
        <v>169</v>
      </c>
      <c r="AU125" s="250" t="s">
        <v>81</v>
      </c>
      <c r="AV125" s="14" t="s">
        <v>81</v>
      </c>
      <c r="AW125" s="14" t="s">
        <v>34</v>
      </c>
      <c r="AX125" s="14" t="s">
        <v>72</v>
      </c>
      <c r="AY125" s="250" t="s">
        <v>161</v>
      </c>
    </row>
    <row r="126" s="15" customFormat="1">
      <c r="A126" s="15"/>
      <c r="B126" s="251"/>
      <c r="C126" s="252"/>
      <c r="D126" s="231" t="s">
        <v>169</v>
      </c>
      <c r="E126" s="253" t="s">
        <v>21</v>
      </c>
      <c r="F126" s="254" t="s">
        <v>172</v>
      </c>
      <c r="G126" s="252"/>
      <c r="H126" s="255">
        <v>64.367999999999995</v>
      </c>
      <c r="I126" s="256"/>
      <c r="J126" s="252"/>
      <c r="K126" s="252"/>
      <c r="L126" s="257"/>
      <c r="M126" s="258"/>
      <c r="N126" s="259"/>
      <c r="O126" s="259"/>
      <c r="P126" s="259"/>
      <c r="Q126" s="259"/>
      <c r="R126" s="259"/>
      <c r="S126" s="259"/>
      <c r="T126" s="260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1" t="s">
        <v>169</v>
      </c>
      <c r="AU126" s="261" t="s">
        <v>81</v>
      </c>
      <c r="AV126" s="15" t="s">
        <v>167</v>
      </c>
      <c r="AW126" s="15" t="s">
        <v>34</v>
      </c>
      <c r="AX126" s="15" t="s">
        <v>79</v>
      </c>
      <c r="AY126" s="261" t="s">
        <v>161</v>
      </c>
    </row>
    <row r="127" s="2" customFormat="1" ht="21.75" customHeight="1">
      <c r="A127" s="41"/>
      <c r="B127" s="42"/>
      <c r="C127" s="216" t="s">
        <v>216</v>
      </c>
      <c r="D127" s="216" t="s">
        <v>163</v>
      </c>
      <c r="E127" s="217" t="s">
        <v>3756</v>
      </c>
      <c r="F127" s="218" t="s">
        <v>3981</v>
      </c>
      <c r="G127" s="219" t="s">
        <v>177</v>
      </c>
      <c r="H127" s="220">
        <v>25.591999999999999</v>
      </c>
      <c r="I127" s="221"/>
      <c r="J127" s="222">
        <f>ROUND(I127*H127,2)</f>
        <v>0</v>
      </c>
      <c r="K127" s="218" t="s">
        <v>21</v>
      </c>
      <c r="L127" s="47"/>
      <c r="M127" s="223" t="s">
        <v>21</v>
      </c>
      <c r="N127" s="224" t="s">
        <v>43</v>
      </c>
      <c r="O127" s="87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7" t="s">
        <v>167</v>
      </c>
      <c r="AT127" s="227" t="s">
        <v>163</v>
      </c>
      <c r="AU127" s="227" t="s">
        <v>81</v>
      </c>
      <c r="AY127" s="20" t="s">
        <v>161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20" t="s">
        <v>79</v>
      </c>
      <c r="BK127" s="228">
        <f>ROUND(I127*H127,2)</f>
        <v>0</v>
      </c>
      <c r="BL127" s="20" t="s">
        <v>167</v>
      </c>
      <c r="BM127" s="227" t="s">
        <v>4142</v>
      </c>
    </row>
    <row r="128" s="14" customFormat="1">
      <c r="A128" s="14"/>
      <c r="B128" s="240"/>
      <c r="C128" s="241"/>
      <c r="D128" s="231" t="s">
        <v>169</v>
      </c>
      <c r="E128" s="242" t="s">
        <v>21</v>
      </c>
      <c r="F128" s="243" t="s">
        <v>4143</v>
      </c>
      <c r="G128" s="241"/>
      <c r="H128" s="244">
        <v>56.015999999999998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0" t="s">
        <v>169</v>
      </c>
      <c r="AU128" s="250" t="s">
        <v>81</v>
      </c>
      <c r="AV128" s="14" t="s">
        <v>81</v>
      </c>
      <c r="AW128" s="14" t="s">
        <v>34</v>
      </c>
      <c r="AX128" s="14" t="s">
        <v>72</v>
      </c>
      <c r="AY128" s="250" t="s">
        <v>161</v>
      </c>
    </row>
    <row r="129" s="14" customFormat="1">
      <c r="A129" s="14"/>
      <c r="B129" s="240"/>
      <c r="C129" s="241"/>
      <c r="D129" s="231" t="s">
        <v>169</v>
      </c>
      <c r="E129" s="242" t="s">
        <v>21</v>
      </c>
      <c r="F129" s="243" t="s">
        <v>3984</v>
      </c>
      <c r="G129" s="241"/>
      <c r="H129" s="244">
        <v>-30.423999999999999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0" t="s">
        <v>169</v>
      </c>
      <c r="AU129" s="250" t="s">
        <v>81</v>
      </c>
      <c r="AV129" s="14" t="s">
        <v>81</v>
      </c>
      <c r="AW129" s="14" t="s">
        <v>34</v>
      </c>
      <c r="AX129" s="14" t="s">
        <v>72</v>
      </c>
      <c r="AY129" s="250" t="s">
        <v>161</v>
      </c>
    </row>
    <row r="130" s="15" customFormat="1">
      <c r="A130" s="15"/>
      <c r="B130" s="251"/>
      <c r="C130" s="252"/>
      <c r="D130" s="231" t="s">
        <v>169</v>
      </c>
      <c r="E130" s="253" t="s">
        <v>21</v>
      </c>
      <c r="F130" s="254" t="s">
        <v>172</v>
      </c>
      <c r="G130" s="252"/>
      <c r="H130" s="255">
        <v>25.591999999999999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1" t="s">
        <v>169</v>
      </c>
      <c r="AU130" s="261" t="s">
        <v>81</v>
      </c>
      <c r="AV130" s="15" t="s">
        <v>167</v>
      </c>
      <c r="AW130" s="15" t="s">
        <v>34</v>
      </c>
      <c r="AX130" s="15" t="s">
        <v>79</v>
      </c>
      <c r="AY130" s="261" t="s">
        <v>161</v>
      </c>
    </row>
    <row r="131" s="2" customFormat="1" ht="24.15" customHeight="1">
      <c r="A131" s="41"/>
      <c r="B131" s="42"/>
      <c r="C131" s="216" t="s">
        <v>223</v>
      </c>
      <c r="D131" s="216" t="s">
        <v>163</v>
      </c>
      <c r="E131" s="217" t="s">
        <v>3985</v>
      </c>
      <c r="F131" s="218" t="s">
        <v>3986</v>
      </c>
      <c r="G131" s="219" t="s">
        <v>177</v>
      </c>
      <c r="H131" s="220">
        <v>30.423999999999999</v>
      </c>
      <c r="I131" s="221"/>
      <c r="J131" s="222">
        <f>ROUND(I131*H131,2)</f>
        <v>0</v>
      </c>
      <c r="K131" s="218" t="s">
        <v>178</v>
      </c>
      <c r="L131" s="47"/>
      <c r="M131" s="223" t="s">
        <v>21</v>
      </c>
      <c r="N131" s="224" t="s">
        <v>43</v>
      </c>
      <c r="O131" s="87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7" t="s">
        <v>167</v>
      </c>
      <c r="AT131" s="227" t="s">
        <v>163</v>
      </c>
      <c r="AU131" s="227" t="s">
        <v>81</v>
      </c>
      <c r="AY131" s="20" t="s">
        <v>161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20" t="s">
        <v>79</v>
      </c>
      <c r="BK131" s="228">
        <f>ROUND(I131*H131,2)</f>
        <v>0</v>
      </c>
      <c r="BL131" s="20" t="s">
        <v>167</v>
      </c>
      <c r="BM131" s="227" t="s">
        <v>4144</v>
      </c>
    </row>
    <row r="132" s="2" customFormat="1">
      <c r="A132" s="41"/>
      <c r="B132" s="42"/>
      <c r="C132" s="43"/>
      <c r="D132" s="262" t="s">
        <v>180</v>
      </c>
      <c r="E132" s="43"/>
      <c r="F132" s="263" t="s">
        <v>3988</v>
      </c>
      <c r="G132" s="43"/>
      <c r="H132" s="43"/>
      <c r="I132" s="264"/>
      <c r="J132" s="43"/>
      <c r="K132" s="43"/>
      <c r="L132" s="47"/>
      <c r="M132" s="265"/>
      <c r="N132" s="266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180</v>
      </c>
      <c r="AU132" s="20" t="s">
        <v>81</v>
      </c>
    </row>
    <row r="133" s="14" customFormat="1">
      <c r="A133" s="14"/>
      <c r="B133" s="240"/>
      <c r="C133" s="241"/>
      <c r="D133" s="231" t="s">
        <v>169</v>
      </c>
      <c r="E133" s="242" t="s">
        <v>21</v>
      </c>
      <c r="F133" s="243" t="s">
        <v>3930</v>
      </c>
      <c r="G133" s="241"/>
      <c r="H133" s="244">
        <v>30.423999999999999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0" t="s">
        <v>169</v>
      </c>
      <c r="AU133" s="250" t="s">
        <v>81</v>
      </c>
      <c r="AV133" s="14" t="s">
        <v>81</v>
      </c>
      <c r="AW133" s="14" t="s">
        <v>34</v>
      </c>
      <c r="AX133" s="14" t="s">
        <v>79</v>
      </c>
      <c r="AY133" s="250" t="s">
        <v>161</v>
      </c>
    </row>
    <row r="134" s="2" customFormat="1" ht="24.15" customHeight="1">
      <c r="A134" s="41"/>
      <c r="B134" s="42"/>
      <c r="C134" s="216" t="s">
        <v>173</v>
      </c>
      <c r="D134" s="216" t="s">
        <v>163</v>
      </c>
      <c r="E134" s="217" t="s">
        <v>511</v>
      </c>
      <c r="F134" s="218" t="s">
        <v>512</v>
      </c>
      <c r="G134" s="219" t="s">
        <v>269</v>
      </c>
      <c r="H134" s="220">
        <v>46.066000000000002</v>
      </c>
      <c r="I134" s="221"/>
      <c r="J134" s="222">
        <f>ROUND(I134*H134,2)</f>
        <v>0</v>
      </c>
      <c r="K134" s="218" t="s">
        <v>178</v>
      </c>
      <c r="L134" s="47"/>
      <c r="M134" s="223" t="s">
        <v>21</v>
      </c>
      <c r="N134" s="224" t="s">
        <v>43</v>
      </c>
      <c r="O134" s="87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7" t="s">
        <v>167</v>
      </c>
      <c r="AT134" s="227" t="s">
        <v>163</v>
      </c>
      <c r="AU134" s="227" t="s">
        <v>81</v>
      </c>
      <c r="AY134" s="20" t="s">
        <v>161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20" t="s">
        <v>79</v>
      </c>
      <c r="BK134" s="228">
        <f>ROUND(I134*H134,2)</f>
        <v>0</v>
      </c>
      <c r="BL134" s="20" t="s">
        <v>167</v>
      </c>
      <c r="BM134" s="227" t="s">
        <v>4145</v>
      </c>
    </row>
    <row r="135" s="2" customFormat="1">
      <c r="A135" s="41"/>
      <c r="B135" s="42"/>
      <c r="C135" s="43"/>
      <c r="D135" s="262" t="s">
        <v>180</v>
      </c>
      <c r="E135" s="43"/>
      <c r="F135" s="263" t="s">
        <v>514</v>
      </c>
      <c r="G135" s="43"/>
      <c r="H135" s="43"/>
      <c r="I135" s="264"/>
      <c r="J135" s="43"/>
      <c r="K135" s="43"/>
      <c r="L135" s="47"/>
      <c r="M135" s="265"/>
      <c r="N135" s="266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180</v>
      </c>
      <c r="AU135" s="20" t="s">
        <v>81</v>
      </c>
    </row>
    <row r="136" s="14" customFormat="1">
      <c r="A136" s="14"/>
      <c r="B136" s="240"/>
      <c r="C136" s="241"/>
      <c r="D136" s="231" t="s">
        <v>169</v>
      </c>
      <c r="E136" s="242" t="s">
        <v>21</v>
      </c>
      <c r="F136" s="243" t="s">
        <v>4146</v>
      </c>
      <c r="G136" s="241"/>
      <c r="H136" s="244">
        <v>46.066000000000002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0" t="s">
        <v>169</v>
      </c>
      <c r="AU136" s="250" t="s">
        <v>81</v>
      </c>
      <c r="AV136" s="14" t="s">
        <v>81</v>
      </c>
      <c r="AW136" s="14" t="s">
        <v>34</v>
      </c>
      <c r="AX136" s="14" t="s">
        <v>72</v>
      </c>
      <c r="AY136" s="250" t="s">
        <v>161</v>
      </c>
    </row>
    <row r="137" s="15" customFormat="1">
      <c r="A137" s="15"/>
      <c r="B137" s="251"/>
      <c r="C137" s="252"/>
      <c r="D137" s="231" t="s">
        <v>169</v>
      </c>
      <c r="E137" s="253" t="s">
        <v>21</v>
      </c>
      <c r="F137" s="254" t="s">
        <v>172</v>
      </c>
      <c r="G137" s="252"/>
      <c r="H137" s="255">
        <v>46.066000000000002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1" t="s">
        <v>169</v>
      </c>
      <c r="AU137" s="261" t="s">
        <v>81</v>
      </c>
      <c r="AV137" s="15" t="s">
        <v>167</v>
      </c>
      <c r="AW137" s="15" t="s">
        <v>34</v>
      </c>
      <c r="AX137" s="15" t="s">
        <v>79</v>
      </c>
      <c r="AY137" s="261" t="s">
        <v>161</v>
      </c>
    </row>
    <row r="138" s="2" customFormat="1" ht="16.5" customHeight="1">
      <c r="A138" s="41"/>
      <c r="B138" s="42"/>
      <c r="C138" s="216" t="s">
        <v>234</v>
      </c>
      <c r="D138" s="216" t="s">
        <v>163</v>
      </c>
      <c r="E138" s="217" t="s">
        <v>3991</v>
      </c>
      <c r="F138" s="218" t="s">
        <v>3992</v>
      </c>
      <c r="G138" s="219" t="s">
        <v>177</v>
      </c>
      <c r="H138" s="220">
        <v>30.423999999999999</v>
      </c>
      <c r="I138" s="221"/>
      <c r="J138" s="222">
        <f>ROUND(I138*H138,2)</f>
        <v>0</v>
      </c>
      <c r="K138" s="218" t="s">
        <v>21</v>
      </c>
      <c r="L138" s="47"/>
      <c r="M138" s="223" t="s">
        <v>21</v>
      </c>
      <c r="N138" s="224" t="s">
        <v>43</v>
      </c>
      <c r="O138" s="87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7" t="s">
        <v>167</v>
      </c>
      <c r="AT138" s="227" t="s">
        <v>163</v>
      </c>
      <c r="AU138" s="227" t="s">
        <v>81</v>
      </c>
      <c r="AY138" s="20" t="s">
        <v>161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20" t="s">
        <v>79</v>
      </c>
      <c r="BK138" s="228">
        <f>ROUND(I138*H138,2)</f>
        <v>0</v>
      </c>
      <c r="BL138" s="20" t="s">
        <v>167</v>
      </c>
      <c r="BM138" s="227" t="s">
        <v>4147</v>
      </c>
    </row>
    <row r="139" s="13" customFormat="1">
      <c r="A139" s="13"/>
      <c r="B139" s="229"/>
      <c r="C139" s="230"/>
      <c r="D139" s="231" t="s">
        <v>169</v>
      </c>
      <c r="E139" s="232" t="s">
        <v>21</v>
      </c>
      <c r="F139" s="233" t="s">
        <v>4136</v>
      </c>
      <c r="G139" s="230"/>
      <c r="H139" s="232" t="s">
        <v>21</v>
      </c>
      <c r="I139" s="234"/>
      <c r="J139" s="230"/>
      <c r="K139" s="230"/>
      <c r="L139" s="235"/>
      <c r="M139" s="236"/>
      <c r="N139" s="237"/>
      <c r="O139" s="237"/>
      <c r="P139" s="237"/>
      <c r="Q139" s="237"/>
      <c r="R139" s="237"/>
      <c r="S139" s="237"/>
      <c r="T139" s="23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9" t="s">
        <v>169</v>
      </c>
      <c r="AU139" s="239" t="s">
        <v>81</v>
      </c>
      <c r="AV139" s="13" t="s">
        <v>79</v>
      </c>
      <c r="AW139" s="13" t="s">
        <v>34</v>
      </c>
      <c r="AX139" s="13" t="s">
        <v>72</v>
      </c>
      <c r="AY139" s="239" t="s">
        <v>161</v>
      </c>
    </row>
    <row r="140" s="13" customFormat="1">
      <c r="A140" s="13"/>
      <c r="B140" s="229"/>
      <c r="C140" s="230"/>
      <c r="D140" s="231" t="s">
        <v>169</v>
      </c>
      <c r="E140" s="232" t="s">
        <v>21</v>
      </c>
      <c r="F140" s="233" t="s">
        <v>4137</v>
      </c>
      <c r="G140" s="230"/>
      <c r="H140" s="232" t="s">
        <v>21</v>
      </c>
      <c r="I140" s="234"/>
      <c r="J140" s="230"/>
      <c r="K140" s="230"/>
      <c r="L140" s="235"/>
      <c r="M140" s="236"/>
      <c r="N140" s="237"/>
      <c r="O140" s="237"/>
      <c r="P140" s="237"/>
      <c r="Q140" s="237"/>
      <c r="R140" s="237"/>
      <c r="S140" s="237"/>
      <c r="T140" s="23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9" t="s">
        <v>169</v>
      </c>
      <c r="AU140" s="239" t="s">
        <v>81</v>
      </c>
      <c r="AV140" s="13" t="s">
        <v>79</v>
      </c>
      <c r="AW140" s="13" t="s">
        <v>34</v>
      </c>
      <c r="AX140" s="13" t="s">
        <v>72</v>
      </c>
      <c r="AY140" s="239" t="s">
        <v>161</v>
      </c>
    </row>
    <row r="141" s="14" customFormat="1">
      <c r="A141" s="14"/>
      <c r="B141" s="240"/>
      <c r="C141" s="241"/>
      <c r="D141" s="231" t="s">
        <v>169</v>
      </c>
      <c r="E141" s="242" t="s">
        <v>21</v>
      </c>
      <c r="F141" s="243" t="s">
        <v>4148</v>
      </c>
      <c r="G141" s="241"/>
      <c r="H141" s="244">
        <v>20.088000000000001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0" t="s">
        <v>169</v>
      </c>
      <c r="AU141" s="250" t="s">
        <v>81</v>
      </c>
      <c r="AV141" s="14" t="s">
        <v>81</v>
      </c>
      <c r="AW141" s="14" t="s">
        <v>34</v>
      </c>
      <c r="AX141" s="14" t="s">
        <v>72</v>
      </c>
      <c r="AY141" s="250" t="s">
        <v>161</v>
      </c>
    </row>
    <row r="142" s="14" customFormat="1">
      <c r="A142" s="14"/>
      <c r="B142" s="240"/>
      <c r="C142" s="241"/>
      <c r="D142" s="231" t="s">
        <v>169</v>
      </c>
      <c r="E142" s="242" t="s">
        <v>21</v>
      </c>
      <c r="F142" s="243" t="s">
        <v>4149</v>
      </c>
      <c r="G142" s="241"/>
      <c r="H142" s="244">
        <v>1.1200000000000001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0" t="s">
        <v>169</v>
      </c>
      <c r="AU142" s="250" t="s">
        <v>81</v>
      </c>
      <c r="AV142" s="14" t="s">
        <v>81</v>
      </c>
      <c r="AW142" s="14" t="s">
        <v>34</v>
      </c>
      <c r="AX142" s="14" t="s">
        <v>72</v>
      </c>
      <c r="AY142" s="250" t="s">
        <v>161</v>
      </c>
    </row>
    <row r="143" s="13" customFormat="1">
      <c r="A143" s="13"/>
      <c r="B143" s="229"/>
      <c r="C143" s="230"/>
      <c r="D143" s="231" t="s">
        <v>169</v>
      </c>
      <c r="E143" s="232" t="s">
        <v>21</v>
      </c>
      <c r="F143" s="233" t="s">
        <v>3997</v>
      </c>
      <c r="G143" s="230"/>
      <c r="H143" s="232" t="s">
        <v>21</v>
      </c>
      <c r="I143" s="234"/>
      <c r="J143" s="230"/>
      <c r="K143" s="230"/>
      <c r="L143" s="235"/>
      <c r="M143" s="236"/>
      <c r="N143" s="237"/>
      <c r="O143" s="237"/>
      <c r="P143" s="237"/>
      <c r="Q143" s="237"/>
      <c r="R143" s="237"/>
      <c r="S143" s="237"/>
      <c r="T143" s="23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9" t="s">
        <v>169</v>
      </c>
      <c r="AU143" s="239" t="s">
        <v>81</v>
      </c>
      <c r="AV143" s="13" t="s">
        <v>79</v>
      </c>
      <c r="AW143" s="13" t="s">
        <v>34</v>
      </c>
      <c r="AX143" s="13" t="s">
        <v>72</v>
      </c>
      <c r="AY143" s="239" t="s">
        <v>161</v>
      </c>
    </row>
    <row r="144" s="14" customFormat="1">
      <c r="A144" s="14"/>
      <c r="B144" s="240"/>
      <c r="C144" s="241"/>
      <c r="D144" s="231" t="s">
        <v>169</v>
      </c>
      <c r="E144" s="242" t="s">
        <v>21</v>
      </c>
      <c r="F144" s="243" t="s">
        <v>3955</v>
      </c>
      <c r="G144" s="241"/>
      <c r="H144" s="244">
        <v>14.4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0" t="s">
        <v>169</v>
      </c>
      <c r="AU144" s="250" t="s">
        <v>81</v>
      </c>
      <c r="AV144" s="14" t="s">
        <v>81</v>
      </c>
      <c r="AW144" s="14" t="s">
        <v>34</v>
      </c>
      <c r="AX144" s="14" t="s">
        <v>72</v>
      </c>
      <c r="AY144" s="250" t="s">
        <v>161</v>
      </c>
    </row>
    <row r="145" s="14" customFormat="1">
      <c r="A145" s="14"/>
      <c r="B145" s="240"/>
      <c r="C145" s="241"/>
      <c r="D145" s="231" t="s">
        <v>169</v>
      </c>
      <c r="E145" s="242" t="s">
        <v>21</v>
      </c>
      <c r="F145" s="243" t="s">
        <v>3998</v>
      </c>
      <c r="G145" s="241"/>
      <c r="H145" s="244">
        <v>-5.1840000000000002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0" t="s">
        <v>169</v>
      </c>
      <c r="AU145" s="250" t="s">
        <v>81</v>
      </c>
      <c r="AV145" s="14" t="s">
        <v>81</v>
      </c>
      <c r="AW145" s="14" t="s">
        <v>34</v>
      </c>
      <c r="AX145" s="14" t="s">
        <v>72</v>
      </c>
      <c r="AY145" s="250" t="s">
        <v>161</v>
      </c>
    </row>
    <row r="146" s="16" customFormat="1">
      <c r="A146" s="16"/>
      <c r="B146" s="283"/>
      <c r="C146" s="284"/>
      <c r="D146" s="231" t="s">
        <v>169</v>
      </c>
      <c r="E146" s="285" t="s">
        <v>3930</v>
      </c>
      <c r="F146" s="286" t="s">
        <v>507</v>
      </c>
      <c r="G146" s="284"/>
      <c r="H146" s="287">
        <v>30.423999999999999</v>
      </c>
      <c r="I146" s="288"/>
      <c r="J146" s="284"/>
      <c r="K146" s="284"/>
      <c r="L146" s="289"/>
      <c r="M146" s="290"/>
      <c r="N146" s="291"/>
      <c r="O146" s="291"/>
      <c r="P146" s="291"/>
      <c r="Q146" s="291"/>
      <c r="R146" s="291"/>
      <c r="S146" s="291"/>
      <c r="T146" s="292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93" t="s">
        <v>169</v>
      </c>
      <c r="AU146" s="293" t="s">
        <v>81</v>
      </c>
      <c r="AV146" s="16" t="s">
        <v>104</v>
      </c>
      <c r="AW146" s="16" t="s">
        <v>34</v>
      </c>
      <c r="AX146" s="16" t="s">
        <v>72</v>
      </c>
      <c r="AY146" s="293" t="s">
        <v>161</v>
      </c>
    </row>
    <row r="147" s="15" customFormat="1">
      <c r="A147" s="15"/>
      <c r="B147" s="251"/>
      <c r="C147" s="252"/>
      <c r="D147" s="231" t="s">
        <v>169</v>
      </c>
      <c r="E147" s="253" t="s">
        <v>21</v>
      </c>
      <c r="F147" s="254" t="s">
        <v>172</v>
      </c>
      <c r="G147" s="252"/>
      <c r="H147" s="255">
        <v>30.423999999999999</v>
      </c>
      <c r="I147" s="256"/>
      <c r="J147" s="252"/>
      <c r="K147" s="252"/>
      <c r="L147" s="257"/>
      <c r="M147" s="258"/>
      <c r="N147" s="259"/>
      <c r="O147" s="259"/>
      <c r="P147" s="259"/>
      <c r="Q147" s="259"/>
      <c r="R147" s="259"/>
      <c r="S147" s="259"/>
      <c r="T147" s="26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1" t="s">
        <v>169</v>
      </c>
      <c r="AU147" s="261" t="s">
        <v>81</v>
      </c>
      <c r="AV147" s="15" t="s">
        <v>167</v>
      </c>
      <c r="AW147" s="15" t="s">
        <v>34</v>
      </c>
      <c r="AX147" s="15" t="s">
        <v>79</v>
      </c>
      <c r="AY147" s="261" t="s">
        <v>161</v>
      </c>
    </row>
    <row r="148" s="2" customFormat="1" ht="37.8" customHeight="1">
      <c r="A148" s="41"/>
      <c r="B148" s="42"/>
      <c r="C148" s="216" t="s">
        <v>246</v>
      </c>
      <c r="D148" s="216" t="s">
        <v>163</v>
      </c>
      <c r="E148" s="217" t="s">
        <v>3999</v>
      </c>
      <c r="F148" s="218" t="s">
        <v>4000</v>
      </c>
      <c r="G148" s="219" t="s">
        <v>177</v>
      </c>
      <c r="H148" s="220">
        <v>6.9359999999999999</v>
      </c>
      <c r="I148" s="221"/>
      <c r="J148" s="222">
        <f>ROUND(I148*H148,2)</f>
        <v>0</v>
      </c>
      <c r="K148" s="218" t="s">
        <v>178</v>
      </c>
      <c r="L148" s="47"/>
      <c r="M148" s="223" t="s">
        <v>21</v>
      </c>
      <c r="N148" s="224" t="s">
        <v>43</v>
      </c>
      <c r="O148" s="87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7" t="s">
        <v>167</v>
      </c>
      <c r="AT148" s="227" t="s">
        <v>163</v>
      </c>
      <c r="AU148" s="227" t="s">
        <v>81</v>
      </c>
      <c r="AY148" s="20" t="s">
        <v>161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20" t="s">
        <v>79</v>
      </c>
      <c r="BK148" s="228">
        <f>ROUND(I148*H148,2)</f>
        <v>0</v>
      </c>
      <c r="BL148" s="20" t="s">
        <v>167</v>
      </c>
      <c r="BM148" s="227" t="s">
        <v>4150</v>
      </c>
    </row>
    <row r="149" s="2" customFormat="1">
      <c r="A149" s="41"/>
      <c r="B149" s="42"/>
      <c r="C149" s="43"/>
      <c r="D149" s="262" t="s">
        <v>180</v>
      </c>
      <c r="E149" s="43"/>
      <c r="F149" s="263" t="s">
        <v>4002</v>
      </c>
      <c r="G149" s="43"/>
      <c r="H149" s="43"/>
      <c r="I149" s="264"/>
      <c r="J149" s="43"/>
      <c r="K149" s="43"/>
      <c r="L149" s="47"/>
      <c r="M149" s="265"/>
      <c r="N149" s="266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180</v>
      </c>
      <c r="AU149" s="20" t="s">
        <v>81</v>
      </c>
    </row>
    <row r="150" s="13" customFormat="1">
      <c r="A150" s="13"/>
      <c r="B150" s="229"/>
      <c r="C150" s="230"/>
      <c r="D150" s="231" t="s">
        <v>169</v>
      </c>
      <c r="E150" s="232" t="s">
        <v>21</v>
      </c>
      <c r="F150" s="233" t="s">
        <v>4151</v>
      </c>
      <c r="G150" s="230"/>
      <c r="H150" s="232" t="s">
        <v>21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169</v>
      </c>
      <c r="AU150" s="239" t="s">
        <v>81</v>
      </c>
      <c r="AV150" s="13" t="s">
        <v>79</v>
      </c>
      <c r="AW150" s="13" t="s">
        <v>34</v>
      </c>
      <c r="AX150" s="13" t="s">
        <v>72</v>
      </c>
      <c r="AY150" s="239" t="s">
        <v>161</v>
      </c>
    </row>
    <row r="151" s="14" customFormat="1">
      <c r="A151" s="14"/>
      <c r="B151" s="240"/>
      <c r="C151" s="241"/>
      <c r="D151" s="231" t="s">
        <v>169</v>
      </c>
      <c r="E151" s="242" t="s">
        <v>21</v>
      </c>
      <c r="F151" s="243" t="s">
        <v>4152</v>
      </c>
      <c r="G151" s="241"/>
      <c r="H151" s="244">
        <v>6.9359999999999999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0" t="s">
        <v>169</v>
      </c>
      <c r="AU151" s="250" t="s">
        <v>81</v>
      </c>
      <c r="AV151" s="14" t="s">
        <v>81</v>
      </c>
      <c r="AW151" s="14" t="s">
        <v>34</v>
      </c>
      <c r="AX151" s="14" t="s">
        <v>72</v>
      </c>
      <c r="AY151" s="250" t="s">
        <v>161</v>
      </c>
    </row>
    <row r="152" s="15" customFormat="1">
      <c r="A152" s="15"/>
      <c r="B152" s="251"/>
      <c r="C152" s="252"/>
      <c r="D152" s="231" t="s">
        <v>169</v>
      </c>
      <c r="E152" s="253" t="s">
        <v>21</v>
      </c>
      <c r="F152" s="254" t="s">
        <v>172</v>
      </c>
      <c r="G152" s="252"/>
      <c r="H152" s="255">
        <v>6.9359999999999999</v>
      </c>
      <c r="I152" s="256"/>
      <c r="J152" s="252"/>
      <c r="K152" s="252"/>
      <c r="L152" s="257"/>
      <c r="M152" s="258"/>
      <c r="N152" s="259"/>
      <c r="O152" s="259"/>
      <c r="P152" s="259"/>
      <c r="Q152" s="259"/>
      <c r="R152" s="259"/>
      <c r="S152" s="259"/>
      <c r="T152" s="260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1" t="s">
        <v>169</v>
      </c>
      <c r="AU152" s="261" t="s">
        <v>81</v>
      </c>
      <c r="AV152" s="15" t="s">
        <v>167</v>
      </c>
      <c r="AW152" s="15" t="s">
        <v>34</v>
      </c>
      <c r="AX152" s="15" t="s">
        <v>79</v>
      </c>
      <c r="AY152" s="261" t="s">
        <v>161</v>
      </c>
    </row>
    <row r="153" s="2" customFormat="1" ht="16.5" customHeight="1">
      <c r="A153" s="41"/>
      <c r="B153" s="42"/>
      <c r="C153" s="273" t="s">
        <v>255</v>
      </c>
      <c r="D153" s="273" t="s">
        <v>479</v>
      </c>
      <c r="E153" s="274" t="s">
        <v>4006</v>
      </c>
      <c r="F153" s="275" t="s">
        <v>4007</v>
      </c>
      <c r="G153" s="276" t="s">
        <v>269</v>
      </c>
      <c r="H153" s="277">
        <v>13.872</v>
      </c>
      <c r="I153" s="278"/>
      <c r="J153" s="279">
        <f>ROUND(I153*H153,2)</f>
        <v>0</v>
      </c>
      <c r="K153" s="275" t="s">
        <v>178</v>
      </c>
      <c r="L153" s="280"/>
      <c r="M153" s="281" t="s">
        <v>21</v>
      </c>
      <c r="N153" s="282" t="s">
        <v>43</v>
      </c>
      <c r="O153" s="87"/>
      <c r="P153" s="225">
        <f>O153*H153</f>
        <v>0</v>
      </c>
      <c r="Q153" s="225">
        <v>1</v>
      </c>
      <c r="R153" s="225">
        <f>Q153*H153</f>
        <v>13.872</v>
      </c>
      <c r="S153" s="225">
        <v>0</v>
      </c>
      <c r="T153" s="226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7" t="s">
        <v>223</v>
      </c>
      <c r="AT153" s="227" t="s">
        <v>479</v>
      </c>
      <c r="AU153" s="227" t="s">
        <v>81</v>
      </c>
      <c r="AY153" s="20" t="s">
        <v>161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20" t="s">
        <v>79</v>
      </c>
      <c r="BK153" s="228">
        <f>ROUND(I153*H153,2)</f>
        <v>0</v>
      </c>
      <c r="BL153" s="20" t="s">
        <v>167</v>
      </c>
      <c r="BM153" s="227" t="s">
        <v>4153</v>
      </c>
    </row>
    <row r="154" s="14" customFormat="1">
      <c r="A154" s="14"/>
      <c r="B154" s="240"/>
      <c r="C154" s="241"/>
      <c r="D154" s="231" t="s">
        <v>169</v>
      </c>
      <c r="E154" s="242" t="s">
        <v>21</v>
      </c>
      <c r="F154" s="243" t="s">
        <v>4154</v>
      </c>
      <c r="G154" s="241"/>
      <c r="H154" s="244">
        <v>13.872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0" t="s">
        <v>169</v>
      </c>
      <c r="AU154" s="250" t="s">
        <v>81</v>
      </c>
      <c r="AV154" s="14" t="s">
        <v>81</v>
      </c>
      <c r="AW154" s="14" t="s">
        <v>34</v>
      </c>
      <c r="AX154" s="14" t="s">
        <v>72</v>
      </c>
      <c r="AY154" s="250" t="s">
        <v>161</v>
      </c>
    </row>
    <row r="155" s="15" customFormat="1">
      <c r="A155" s="15"/>
      <c r="B155" s="251"/>
      <c r="C155" s="252"/>
      <c r="D155" s="231" t="s">
        <v>169</v>
      </c>
      <c r="E155" s="253" t="s">
        <v>21</v>
      </c>
      <c r="F155" s="254" t="s">
        <v>172</v>
      </c>
      <c r="G155" s="252"/>
      <c r="H155" s="255">
        <v>13.872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1" t="s">
        <v>169</v>
      </c>
      <c r="AU155" s="261" t="s">
        <v>81</v>
      </c>
      <c r="AV155" s="15" t="s">
        <v>167</v>
      </c>
      <c r="AW155" s="15" t="s">
        <v>34</v>
      </c>
      <c r="AX155" s="15" t="s">
        <v>79</v>
      </c>
      <c r="AY155" s="261" t="s">
        <v>161</v>
      </c>
    </row>
    <row r="156" s="2" customFormat="1" ht="24.15" customHeight="1">
      <c r="A156" s="41"/>
      <c r="B156" s="42"/>
      <c r="C156" s="216" t="s">
        <v>260</v>
      </c>
      <c r="D156" s="216" t="s">
        <v>163</v>
      </c>
      <c r="E156" s="217" t="s">
        <v>4010</v>
      </c>
      <c r="F156" s="218" t="s">
        <v>4011</v>
      </c>
      <c r="G156" s="219" t="s">
        <v>166</v>
      </c>
      <c r="H156" s="220">
        <v>8.8000000000000007</v>
      </c>
      <c r="I156" s="221"/>
      <c r="J156" s="222">
        <f>ROUND(I156*H156,2)</f>
        <v>0</v>
      </c>
      <c r="K156" s="218" t="s">
        <v>178</v>
      </c>
      <c r="L156" s="47"/>
      <c r="M156" s="223" t="s">
        <v>21</v>
      </c>
      <c r="N156" s="224" t="s">
        <v>43</v>
      </c>
      <c r="O156" s="87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7" t="s">
        <v>167</v>
      </c>
      <c r="AT156" s="227" t="s">
        <v>163</v>
      </c>
      <c r="AU156" s="227" t="s">
        <v>81</v>
      </c>
      <c r="AY156" s="20" t="s">
        <v>161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20" t="s">
        <v>79</v>
      </c>
      <c r="BK156" s="228">
        <f>ROUND(I156*H156,2)</f>
        <v>0</v>
      </c>
      <c r="BL156" s="20" t="s">
        <v>167</v>
      </c>
      <c r="BM156" s="227" t="s">
        <v>4155</v>
      </c>
    </row>
    <row r="157" s="2" customFormat="1">
      <c r="A157" s="41"/>
      <c r="B157" s="42"/>
      <c r="C157" s="43"/>
      <c r="D157" s="262" t="s">
        <v>180</v>
      </c>
      <c r="E157" s="43"/>
      <c r="F157" s="263" t="s">
        <v>4013</v>
      </c>
      <c r="G157" s="43"/>
      <c r="H157" s="43"/>
      <c r="I157" s="264"/>
      <c r="J157" s="43"/>
      <c r="K157" s="43"/>
      <c r="L157" s="47"/>
      <c r="M157" s="265"/>
      <c r="N157" s="266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180</v>
      </c>
      <c r="AU157" s="20" t="s">
        <v>81</v>
      </c>
    </row>
    <row r="158" s="14" customFormat="1">
      <c r="A158" s="14"/>
      <c r="B158" s="240"/>
      <c r="C158" s="241"/>
      <c r="D158" s="231" t="s">
        <v>169</v>
      </c>
      <c r="E158" s="242" t="s">
        <v>21</v>
      </c>
      <c r="F158" s="243" t="s">
        <v>4132</v>
      </c>
      <c r="G158" s="241"/>
      <c r="H158" s="244">
        <v>0.80000000000000004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0" t="s">
        <v>169</v>
      </c>
      <c r="AU158" s="250" t="s">
        <v>81</v>
      </c>
      <c r="AV158" s="14" t="s">
        <v>81</v>
      </c>
      <c r="AW158" s="14" t="s">
        <v>34</v>
      </c>
      <c r="AX158" s="14" t="s">
        <v>72</v>
      </c>
      <c r="AY158" s="250" t="s">
        <v>161</v>
      </c>
    </row>
    <row r="159" s="14" customFormat="1">
      <c r="A159" s="14"/>
      <c r="B159" s="240"/>
      <c r="C159" s="241"/>
      <c r="D159" s="231" t="s">
        <v>169</v>
      </c>
      <c r="E159" s="242" t="s">
        <v>21</v>
      </c>
      <c r="F159" s="243" t="s">
        <v>4024</v>
      </c>
      <c r="G159" s="241"/>
      <c r="H159" s="244">
        <v>8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0" t="s">
        <v>169</v>
      </c>
      <c r="AU159" s="250" t="s">
        <v>81</v>
      </c>
      <c r="AV159" s="14" t="s">
        <v>81</v>
      </c>
      <c r="AW159" s="14" t="s">
        <v>34</v>
      </c>
      <c r="AX159" s="14" t="s">
        <v>72</v>
      </c>
      <c r="AY159" s="250" t="s">
        <v>161</v>
      </c>
    </row>
    <row r="160" s="15" customFormat="1">
      <c r="A160" s="15"/>
      <c r="B160" s="251"/>
      <c r="C160" s="252"/>
      <c r="D160" s="231" t="s">
        <v>169</v>
      </c>
      <c r="E160" s="253" t="s">
        <v>21</v>
      </c>
      <c r="F160" s="254" t="s">
        <v>172</v>
      </c>
      <c r="G160" s="252"/>
      <c r="H160" s="255">
        <v>8.8000000000000007</v>
      </c>
      <c r="I160" s="256"/>
      <c r="J160" s="252"/>
      <c r="K160" s="252"/>
      <c r="L160" s="257"/>
      <c r="M160" s="258"/>
      <c r="N160" s="259"/>
      <c r="O160" s="259"/>
      <c r="P160" s="259"/>
      <c r="Q160" s="259"/>
      <c r="R160" s="259"/>
      <c r="S160" s="259"/>
      <c r="T160" s="26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1" t="s">
        <v>169</v>
      </c>
      <c r="AU160" s="261" t="s">
        <v>81</v>
      </c>
      <c r="AV160" s="15" t="s">
        <v>167</v>
      </c>
      <c r="AW160" s="15" t="s">
        <v>34</v>
      </c>
      <c r="AX160" s="15" t="s">
        <v>79</v>
      </c>
      <c r="AY160" s="261" t="s">
        <v>161</v>
      </c>
    </row>
    <row r="161" s="2" customFormat="1" ht="24.15" customHeight="1">
      <c r="A161" s="41"/>
      <c r="B161" s="42"/>
      <c r="C161" s="216" t="s">
        <v>266</v>
      </c>
      <c r="D161" s="216" t="s">
        <v>163</v>
      </c>
      <c r="E161" s="217" t="s">
        <v>4014</v>
      </c>
      <c r="F161" s="218" t="s">
        <v>4015</v>
      </c>
      <c r="G161" s="219" t="s">
        <v>166</v>
      </c>
      <c r="H161" s="220">
        <v>8.8000000000000007</v>
      </c>
      <c r="I161" s="221"/>
      <c r="J161" s="222">
        <f>ROUND(I161*H161,2)</f>
        <v>0</v>
      </c>
      <c r="K161" s="218" t="s">
        <v>21</v>
      </c>
      <c r="L161" s="47"/>
      <c r="M161" s="223" t="s">
        <v>21</v>
      </c>
      <c r="N161" s="224" t="s">
        <v>43</v>
      </c>
      <c r="O161" s="87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7" t="s">
        <v>167</v>
      </c>
      <c r="AT161" s="227" t="s">
        <v>163</v>
      </c>
      <c r="AU161" s="227" t="s">
        <v>81</v>
      </c>
      <c r="AY161" s="20" t="s">
        <v>161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20" t="s">
        <v>79</v>
      </c>
      <c r="BK161" s="228">
        <f>ROUND(I161*H161,2)</f>
        <v>0</v>
      </c>
      <c r="BL161" s="20" t="s">
        <v>167</v>
      </c>
      <c r="BM161" s="227" t="s">
        <v>4156</v>
      </c>
    </row>
    <row r="162" s="14" customFormat="1">
      <c r="A162" s="14"/>
      <c r="B162" s="240"/>
      <c r="C162" s="241"/>
      <c r="D162" s="231" t="s">
        <v>169</v>
      </c>
      <c r="E162" s="242" t="s">
        <v>21</v>
      </c>
      <c r="F162" s="243" t="s">
        <v>4157</v>
      </c>
      <c r="G162" s="241"/>
      <c r="H162" s="244">
        <v>8.8000000000000007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0" t="s">
        <v>169</v>
      </c>
      <c r="AU162" s="250" t="s">
        <v>81</v>
      </c>
      <c r="AV162" s="14" t="s">
        <v>81</v>
      </c>
      <c r="AW162" s="14" t="s">
        <v>34</v>
      </c>
      <c r="AX162" s="14" t="s">
        <v>72</v>
      </c>
      <c r="AY162" s="250" t="s">
        <v>161</v>
      </c>
    </row>
    <row r="163" s="15" customFormat="1">
      <c r="A163" s="15"/>
      <c r="B163" s="251"/>
      <c r="C163" s="252"/>
      <c r="D163" s="231" t="s">
        <v>169</v>
      </c>
      <c r="E163" s="253" t="s">
        <v>21</v>
      </c>
      <c r="F163" s="254" t="s">
        <v>172</v>
      </c>
      <c r="G163" s="252"/>
      <c r="H163" s="255">
        <v>8.8000000000000007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1" t="s">
        <v>169</v>
      </c>
      <c r="AU163" s="261" t="s">
        <v>81</v>
      </c>
      <c r="AV163" s="15" t="s">
        <v>167</v>
      </c>
      <c r="AW163" s="15" t="s">
        <v>34</v>
      </c>
      <c r="AX163" s="15" t="s">
        <v>79</v>
      </c>
      <c r="AY163" s="261" t="s">
        <v>161</v>
      </c>
    </row>
    <row r="164" s="2" customFormat="1" ht="16.5" customHeight="1">
      <c r="A164" s="41"/>
      <c r="B164" s="42"/>
      <c r="C164" s="273" t="s">
        <v>8</v>
      </c>
      <c r="D164" s="273" t="s">
        <v>479</v>
      </c>
      <c r="E164" s="274" t="s">
        <v>4018</v>
      </c>
      <c r="F164" s="275" t="s">
        <v>4019</v>
      </c>
      <c r="G164" s="276" t="s">
        <v>2464</v>
      </c>
      <c r="H164" s="277">
        <v>0.17599999999999999</v>
      </c>
      <c r="I164" s="278"/>
      <c r="J164" s="279">
        <f>ROUND(I164*H164,2)</f>
        <v>0</v>
      </c>
      <c r="K164" s="275" t="s">
        <v>178</v>
      </c>
      <c r="L164" s="280"/>
      <c r="M164" s="281" t="s">
        <v>21</v>
      </c>
      <c r="N164" s="282" t="s">
        <v>43</v>
      </c>
      <c r="O164" s="87"/>
      <c r="P164" s="225">
        <f>O164*H164</f>
        <v>0</v>
      </c>
      <c r="Q164" s="225">
        <v>0.001</v>
      </c>
      <c r="R164" s="225">
        <f>Q164*H164</f>
        <v>0.000176</v>
      </c>
      <c r="S164" s="225">
        <v>0</v>
      </c>
      <c r="T164" s="226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7" t="s">
        <v>223</v>
      </c>
      <c r="AT164" s="227" t="s">
        <v>479</v>
      </c>
      <c r="AU164" s="227" t="s">
        <v>81</v>
      </c>
      <c r="AY164" s="20" t="s">
        <v>161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20" t="s">
        <v>79</v>
      </c>
      <c r="BK164" s="228">
        <f>ROUND(I164*H164,2)</f>
        <v>0</v>
      </c>
      <c r="BL164" s="20" t="s">
        <v>167</v>
      </c>
      <c r="BM164" s="227" t="s">
        <v>4158</v>
      </c>
    </row>
    <row r="165" s="13" customFormat="1">
      <c r="A165" s="13"/>
      <c r="B165" s="229"/>
      <c r="C165" s="230"/>
      <c r="D165" s="231" t="s">
        <v>169</v>
      </c>
      <c r="E165" s="232" t="s">
        <v>21</v>
      </c>
      <c r="F165" s="233" t="s">
        <v>4021</v>
      </c>
      <c r="G165" s="230"/>
      <c r="H165" s="232" t="s">
        <v>21</v>
      </c>
      <c r="I165" s="234"/>
      <c r="J165" s="230"/>
      <c r="K165" s="230"/>
      <c r="L165" s="235"/>
      <c r="M165" s="236"/>
      <c r="N165" s="237"/>
      <c r="O165" s="237"/>
      <c r="P165" s="237"/>
      <c r="Q165" s="237"/>
      <c r="R165" s="237"/>
      <c r="S165" s="237"/>
      <c r="T165" s="23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9" t="s">
        <v>169</v>
      </c>
      <c r="AU165" s="239" t="s">
        <v>81</v>
      </c>
      <c r="AV165" s="13" t="s">
        <v>79</v>
      </c>
      <c r="AW165" s="13" t="s">
        <v>34</v>
      </c>
      <c r="AX165" s="13" t="s">
        <v>72</v>
      </c>
      <c r="AY165" s="239" t="s">
        <v>161</v>
      </c>
    </row>
    <row r="166" s="14" customFormat="1">
      <c r="A166" s="14"/>
      <c r="B166" s="240"/>
      <c r="C166" s="241"/>
      <c r="D166" s="231" t="s">
        <v>169</v>
      </c>
      <c r="E166" s="242" t="s">
        <v>21</v>
      </c>
      <c r="F166" s="243" t="s">
        <v>4159</v>
      </c>
      <c r="G166" s="241"/>
      <c r="H166" s="244">
        <v>0.17599999999999999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0" t="s">
        <v>169</v>
      </c>
      <c r="AU166" s="250" t="s">
        <v>81</v>
      </c>
      <c r="AV166" s="14" t="s">
        <v>81</v>
      </c>
      <c r="AW166" s="14" t="s">
        <v>34</v>
      </c>
      <c r="AX166" s="14" t="s">
        <v>72</v>
      </c>
      <c r="AY166" s="250" t="s">
        <v>161</v>
      </c>
    </row>
    <row r="167" s="15" customFormat="1">
      <c r="A167" s="15"/>
      <c r="B167" s="251"/>
      <c r="C167" s="252"/>
      <c r="D167" s="231" t="s">
        <v>169</v>
      </c>
      <c r="E167" s="253" t="s">
        <v>21</v>
      </c>
      <c r="F167" s="254" t="s">
        <v>172</v>
      </c>
      <c r="G167" s="252"/>
      <c r="H167" s="255">
        <v>0.17599999999999999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1" t="s">
        <v>169</v>
      </c>
      <c r="AU167" s="261" t="s">
        <v>81</v>
      </c>
      <c r="AV167" s="15" t="s">
        <v>167</v>
      </c>
      <c r="AW167" s="15" t="s">
        <v>34</v>
      </c>
      <c r="AX167" s="15" t="s">
        <v>79</v>
      </c>
      <c r="AY167" s="261" t="s">
        <v>161</v>
      </c>
    </row>
    <row r="168" s="2" customFormat="1" ht="21.75" customHeight="1">
      <c r="A168" s="41"/>
      <c r="B168" s="42"/>
      <c r="C168" s="216" t="s">
        <v>276</v>
      </c>
      <c r="D168" s="216" t="s">
        <v>163</v>
      </c>
      <c r="E168" s="217" t="s">
        <v>539</v>
      </c>
      <c r="F168" s="218" t="s">
        <v>540</v>
      </c>
      <c r="G168" s="219" t="s">
        <v>166</v>
      </c>
      <c r="H168" s="220">
        <v>31.120000000000001</v>
      </c>
      <c r="I168" s="221"/>
      <c r="J168" s="222">
        <f>ROUND(I168*H168,2)</f>
        <v>0</v>
      </c>
      <c r="K168" s="218" t="s">
        <v>178</v>
      </c>
      <c r="L168" s="47"/>
      <c r="M168" s="223" t="s">
        <v>21</v>
      </c>
      <c r="N168" s="224" t="s">
        <v>43</v>
      </c>
      <c r="O168" s="87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7" t="s">
        <v>167</v>
      </c>
      <c r="AT168" s="227" t="s">
        <v>163</v>
      </c>
      <c r="AU168" s="227" t="s">
        <v>81</v>
      </c>
      <c r="AY168" s="20" t="s">
        <v>161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20" t="s">
        <v>79</v>
      </c>
      <c r="BK168" s="228">
        <f>ROUND(I168*H168,2)</f>
        <v>0</v>
      </c>
      <c r="BL168" s="20" t="s">
        <v>167</v>
      </c>
      <c r="BM168" s="227" t="s">
        <v>4160</v>
      </c>
    </row>
    <row r="169" s="2" customFormat="1">
      <c r="A169" s="41"/>
      <c r="B169" s="42"/>
      <c r="C169" s="43"/>
      <c r="D169" s="262" t="s">
        <v>180</v>
      </c>
      <c r="E169" s="43"/>
      <c r="F169" s="263" t="s">
        <v>542</v>
      </c>
      <c r="G169" s="43"/>
      <c r="H169" s="43"/>
      <c r="I169" s="264"/>
      <c r="J169" s="43"/>
      <c r="K169" s="43"/>
      <c r="L169" s="47"/>
      <c r="M169" s="265"/>
      <c r="N169" s="266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180</v>
      </c>
      <c r="AU169" s="20" t="s">
        <v>81</v>
      </c>
    </row>
    <row r="170" s="13" customFormat="1">
      <c r="A170" s="13"/>
      <c r="B170" s="229"/>
      <c r="C170" s="230"/>
      <c r="D170" s="231" t="s">
        <v>169</v>
      </c>
      <c r="E170" s="232" t="s">
        <v>21</v>
      </c>
      <c r="F170" s="233" t="s">
        <v>4136</v>
      </c>
      <c r="G170" s="230"/>
      <c r="H170" s="232" t="s">
        <v>21</v>
      </c>
      <c r="I170" s="234"/>
      <c r="J170" s="230"/>
      <c r="K170" s="230"/>
      <c r="L170" s="235"/>
      <c r="M170" s="236"/>
      <c r="N170" s="237"/>
      <c r="O170" s="237"/>
      <c r="P170" s="237"/>
      <c r="Q170" s="237"/>
      <c r="R170" s="237"/>
      <c r="S170" s="237"/>
      <c r="T170" s="23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9" t="s">
        <v>169</v>
      </c>
      <c r="AU170" s="239" t="s">
        <v>81</v>
      </c>
      <c r="AV170" s="13" t="s">
        <v>79</v>
      </c>
      <c r="AW170" s="13" t="s">
        <v>34</v>
      </c>
      <c r="AX170" s="13" t="s">
        <v>72</v>
      </c>
      <c r="AY170" s="239" t="s">
        <v>161</v>
      </c>
    </row>
    <row r="171" s="13" customFormat="1">
      <c r="A171" s="13"/>
      <c r="B171" s="229"/>
      <c r="C171" s="230"/>
      <c r="D171" s="231" t="s">
        <v>169</v>
      </c>
      <c r="E171" s="232" t="s">
        <v>21</v>
      </c>
      <c r="F171" s="233" t="s">
        <v>4137</v>
      </c>
      <c r="G171" s="230"/>
      <c r="H171" s="232" t="s">
        <v>21</v>
      </c>
      <c r="I171" s="234"/>
      <c r="J171" s="230"/>
      <c r="K171" s="230"/>
      <c r="L171" s="235"/>
      <c r="M171" s="236"/>
      <c r="N171" s="237"/>
      <c r="O171" s="237"/>
      <c r="P171" s="237"/>
      <c r="Q171" s="237"/>
      <c r="R171" s="237"/>
      <c r="S171" s="237"/>
      <c r="T171" s="23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9" t="s">
        <v>169</v>
      </c>
      <c r="AU171" s="239" t="s">
        <v>81</v>
      </c>
      <c r="AV171" s="13" t="s">
        <v>79</v>
      </c>
      <c r="AW171" s="13" t="s">
        <v>34</v>
      </c>
      <c r="AX171" s="13" t="s">
        <v>72</v>
      </c>
      <c r="AY171" s="239" t="s">
        <v>161</v>
      </c>
    </row>
    <row r="172" s="14" customFormat="1">
      <c r="A172" s="14"/>
      <c r="B172" s="240"/>
      <c r="C172" s="241"/>
      <c r="D172" s="231" t="s">
        <v>169</v>
      </c>
      <c r="E172" s="242" t="s">
        <v>21</v>
      </c>
      <c r="F172" s="243" t="s">
        <v>4161</v>
      </c>
      <c r="G172" s="241"/>
      <c r="H172" s="244">
        <v>23.120000000000001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0" t="s">
        <v>169</v>
      </c>
      <c r="AU172" s="250" t="s">
        <v>81</v>
      </c>
      <c r="AV172" s="14" t="s">
        <v>81</v>
      </c>
      <c r="AW172" s="14" t="s">
        <v>34</v>
      </c>
      <c r="AX172" s="14" t="s">
        <v>72</v>
      </c>
      <c r="AY172" s="250" t="s">
        <v>161</v>
      </c>
    </row>
    <row r="173" s="13" customFormat="1">
      <c r="A173" s="13"/>
      <c r="B173" s="229"/>
      <c r="C173" s="230"/>
      <c r="D173" s="231" t="s">
        <v>169</v>
      </c>
      <c r="E173" s="232" t="s">
        <v>21</v>
      </c>
      <c r="F173" s="233" t="s">
        <v>4162</v>
      </c>
      <c r="G173" s="230"/>
      <c r="H173" s="232" t="s">
        <v>21</v>
      </c>
      <c r="I173" s="234"/>
      <c r="J173" s="230"/>
      <c r="K173" s="230"/>
      <c r="L173" s="235"/>
      <c r="M173" s="236"/>
      <c r="N173" s="237"/>
      <c r="O173" s="237"/>
      <c r="P173" s="237"/>
      <c r="Q173" s="237"/>
      <c r="R173" s="237"/>
      <c r="S173" s="237"/>
      <c r="T173" s="23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9" t="s">
        <v>169</v>
      </c>
      <c r="AU173" s="239" t="s">
        <v>81</v>
      </c>
      <c r="AV173" s="13" t="s">
        <v>79</v>
      </c>
      <c r="AW173" s="13" t="s">
        <v>34</v>
      </c>
      <c r="AX173" s="13" t="s">
        <v>72</v>
      </c>
      <c r="AY173" s="239" t="s">
        <v>161</v>
      </c>
    </row>
    <row r="174" s="14" customFormat="1">
      <c r="A174" s="14"/>
      <c r="B174" s="240"/>
      <c r="C174" s="241"/>
      <c r="D174" s="231" t="s">
        <v>169</v>
      </c>
      <c r="E174" s="242" t="s">
        <v>21</v>
      </c>
      <c r="F174" s="243" t="s">
        <v>4024</v>
      </c>
      <c r="G174" s="241"/>
      <c r="H174" s="244">
        <v>8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0" t="s">
        <v>169</v>
      </c>
      <c r="AU174" s="250" t="s">
        <v>81</v>
      </c>
      <c r="AV174" s="14" t="s">
        <v>81</v>
      </c>
      <c r="AW174" s="14" t="s">
        <v>34</v>
      </c>
      <c r="AX174" s="14" t="s">
        <v>72</v>
      </c>
      <c r="AY174" s="250" t="s">
        <v>161</v>
      </c>
    </row>
    <row r="175" s="16" customFormat="1">
      <c r="A175" s="16"/>
      <c r="B175" s="283"/>
      <c r="C175" s="284"/>
      <c r="D175" s="231" t="s">
        <v>169</v>
      </c>
      <c r="E175" s="285" t="s">
        <v>21</v>
      </c>
      <c r="F175" s="286" t="s">
        <v>507</v>
      </c>
      <c r="G175" s="284"/>
      <c r="H175" s="287">
        <v>31.120000000000001</v>
      </c>
      <c r="I175" s="288"/>
      <c r="J175" s="284"/>
      <c r="K175" s="284"/>
      <c r="L175" s="289"/>
      <c r="M175" s="290"/>
      <c r="N175" s="291"/>
      <c r="O175" s="291"/>
      <c r="P175" s="291"/>
      <c r="Q175" s="291"/>
      <c r="R175" s="291"/>
      <c r="S175" s="291"/>
      <c r="T175" s="292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93" t="s">
        <v>169</v>
      </c>
      <c r="AU175" s="293" t="s">
        <v>81</v>
      </c>
      <c r="AV175" s="16" t="s">
        <v>104</v>
      </c>
      <c r="AW175" s="16" t="s">
        <v>34</v>
      </c>
      <c r="AX175" s="16" t="s">
        <v>72</v>
      </c>
      <c r="AY175" s="293" t="s">
        <v>161</v>
      </c>
    </row>
    <row r="176" s="15" customFormat="1">
      <c r="A176" s="15"/>
      <c r="B176" s="251"/>
      <c r="C176" s="252"/>
      <c r="D176" s="231" t="s">
        <v>169</v>
      </c>
      <c r="E176" s="253" t="s">
        <v>21</v>
      </c>
      <c r="F176" s="254" t="s">
        <v>172</v>
      </c>
      <c r="G176" s="252"/>
      <c r="H176" s="255">
        <v>31.120000000000001</v>
      </c>
      <c r="I176" s="256"/>
      <c r="J176" s="252"/>
      <c r="K176" s="252"/>
      <c r="L176" s="257"/>
      <c r="M176" s="258"/>
      <c r="N176" s="259"/>
      <c r="O176" s="259"/>
      <c r="P176" s="259"/>
      <c r="Q176" s="259"/>
      <c r="R176" s="259"/>
      <c r="S176" s="259"/>
      <c r="T176" s="260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1" t="s">
        <v>169</v>
      </c>
      <c r="AU176" s="261" t="s">
        <v>81</v>
      </c>
      <c r="AV176" s="15" t="s">
        <v>167</v>
      </c>
      <c r="AW176" s="15" t="s">
        <v>34</v>
      </c>
      <c r="AX176" s="15" t="s">
        <v>79</v>
      </c>
      <c r="AY176" s="261" t="s">
        <v>161</v>
      </c>
    </row>
    <row r="177" s="12" customFormat="1" ht="22.8" customHeight="1">
      <c r="A177" s="12"/>
      <c r="B177" s="200"/>
      <c r="C177" s="201"/>
      <c r="D177" s="202" t="s">
        <v>71</v>
      </c>
      <c r="E177" s="214" t="s">
        <v>167</v>
      </c>
      <c r="F177" s="214" t="s">
        <v>800</v>
      </c>
      <c r="G177" s="201"/>
      <c r="H177" s="201"/>
      <c r="I177" s="204"/>
      <c r="J177" s="215">
        <f>BK177</f>
        <v>0</v>
      </c>
      <c r="K177" s="201"/>
      <c r="L177" s="206"/>
      <c r="M177" s="207"/>
      <c r="N177" s="208"/>
      <c r="O177" s="208"/>
      <c r="P177" s="209">
        <f>SUM(P178:P184)</f>
        <v>0</v>
      </c>
      <c r="Q177" s="208"/>
      <c r="R177" s="209">
        <f>SUM(R178:R184)</f>
        <v>0</v>
      </c>
      <c r="S177" s="208"/>
      <c r="T177" s="210">
        <f>SUM(T178:T184)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1" t="s">
        <v>79</v>
      </c>
      <c r="AT177" s="212" t="s">
        <v>71</v>
      </c>
      <c r="AU177" s="212" t="s">
        <v>79</v>
      </c>
      <c r="AY177" s="211" t="s">
        <v>161</v>
      </c>
      <c r="BK177" s="213">
        <f>SUM(BK178:BK184)</f>
        <v>0</v>
      </c>
    </row>
    <row r="178" s="2" customFormat="1" ht="21.75" customHeight="1">
      <c r="A178" s="41"/>
      <c r="B178" s="42"/>
      <c r="C178" s="216" t="s">
        <v>283</v>
      </c>
      <c r="D178" s="216" t="s">
        <v>163</v>
      </c>
      <c r="E178" s="217" t="s">
        <v>4025</v>
      </c>
      <c r="F178" s="218" t="s">
        <v>4026</v>
      </c>
      <c r="G178" s="219" t="s">
        <v>177</v>
      </c>
      <c r="H178" s="220">
        <v>15.032</v>
      </c>
      <c r="I178" s="221"/>
      <c r="J178" s="222">
        <f>ROUND(I178*H178,2)</f>
        <v>0</v>
      </c>
      <c r="K178" s="218" t="s">
        <v>178</v>
      </c>
      <c r="L178" s="47"/>
      <c r="M178" s="223" t="s">
        <v>21</v>
      </c>
      <c r="N178" s="224" t="s">
        <v>43</v>
      </c>
      <c r="O178" s="87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7" t="s">
        <v>167</v>
      </c>
      <c r="AT178" s="227" t="s">
        <v>163</v>
      </c>
      <c r="AU178" s="227" t="s">
        <v>81</v>
      </c>
      <c r="AY178" s="20" t="s">
        <v>161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20" t="s">
        <v>79</v>
      </c>
      <c r="BK178" s="228">
        <f>ROUND(I178*H178,2)</f>
        <v>0</v>
      </c>
      <c r="BL178" s="20" t="s">
        <v>167</v>
      </c>
      <c r="BM178" s="227" t="s">
        <v>4163</v>
      </c>
    </row>
    <row r="179" s="2" customFormat="1">
      <c r="A179" s="41"/>
      <c r="B179" s="42"/>
      <c r="C179" s="43"/>
      <c r="D179" s="262" t="s">
        <v>180</v>
      </c>
      <c r="E179" s="43"/>
      <c r="F179" s="263" t="s">
        <v>4028</v>
      </c>
      <c r="G179" s="43"/>
      <c r="H179" s="43"/>
      <c r="I179" s="264"/>
      <c r="J179" s="43"/>
      <c r="K179" s="43"/>
      <c r="L179" s="47"/>
      <c r="M179" s="265"/>
      <c r="N179" s="266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180</v>
      </c>
      <c r="AU179" s="20" t="s">
        <v>81</v>
      </c>
    </row>
    <row r="180" s="2" customFormat="1">
      <c r="A180" s="41"/>
      <c r="B180" s="42"/>
      <c r="C180" s="43"/>
      <c r="D180" s="231" t="s">
        <v>251</v>
      </c>
      <c r="E180" s="43"/>
      <c r="F180" s="267" t="s">
        <v>4029</v>
      </c>
      <c r="G180" s="43"/>
      <c r="H180" s="43"/>
      <c r="I180" s="264"/>
      <c r="J180" s="43"/>
      <c r="K180" s="43"/>
      <c r="L180" s="47"/>
      <c r="M180" s="265"/>
      <c r="N180" s="266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251</v>
      </c>
      <c r="AU180" s="20" t="s">
        <v>81</v>
      </c>
    </row>
    <row r="181" s="13" customFormat="1">
      <c r="A181" s="13"/>
      <c r="B181" s="229"/>
      <c r="C181" s="230"/>
      <c r="D181" s="231" t="s">
        <v>169</v>
      </c>
      <c r="E181" s="232" t="s">
        <v>21</v>
      </c>
      <c r="F181" s="233" t="s">
        <v>3954</v>
      </c>
      <c r="G181" s="230"/>
      <c r="H181" s="232" t="s">
        <v>21</v>
      </c>
      <c r="I181" s="234"/>
      <c r="J181" s="230"/>
      <c r="K181" s="230"/>
      <c r="L181" s="235"/>
      <c r="M181" s="236"/>
      <c r="N181" s="237"/>
      <c r="O181" s="237"/>
      <c r="P181" s="237"/>
      <c r="Q181" s="237"/>
      <c r="R181" s="237"/>
      <c r="S181" s="237"/>
      <c r="T181" s="23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9" t="s">
        <v>169</v>
      </c>
      <c r="AU181" s="239" t="s">
        <v>81</v>
      </c>
      <c r="AV181" s="13" t="s">
        <v>79</v>
      </c>
      <c r="AW181" s="13" t="s">
        <v>34</v>
      </c>
      <c r="AX181" s="13" t="s">
        <v>72</v>
      </c>
      <c r="AY181" s="239" t="s">
        <v>161</v>
      </c>
    </row>
    <row r="182" s="14" customFormat="1">
      <c r="A182" s="14"/>
      <c r="B182" s="240"/>
      <c r="C182" s="241"/>
      <c r="D182" s="231" t="s">
        <v>169</v>
      </c>
      <c r="E182" s="242" t="s">
        <v>21</v>
      </c>
      <c r="F182" s="243" t="s">
        <v>4164</v>
      </c>
      <c r="G182" s="241"/>
      <c r="H182" s="244">
        <v>0.80000000000000004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0" t="s">
        <v>169</v>
      </c>
      <c r="AU182" s="250" t="s">
        <v>81</v>
      </c>
      <c r="AV182" s="14" t="s">
        <v>81</v>
      </c>
      <c r="AW182" s="14" t="s">
        <v>34</v>
      </c>
      <c r="AX182" s="14" t="s">
        <v>72</v>
      </c>
      <c r="AY182" s="250" t="s">
        <v>161</v>
      </c>
    </row>
    <row r="183" s="14" customFormat="1">
      <c r="A183" s="14"/>
      <c r="B183" s="240"/>
      <c r="C183" s="241"/>
      <c r="D183" s="231" t="s">
        <v>169</v>
      </c>
      <c r="E183" s="242" t="s">
        <v>21</v>
      </c>
      <c r="F183" s="243" t="s">
        <v>4165</v>
      </c>
      <c r="G183" s="241"/>
      <c r="H183" s="244">
        <v>14.231999999999999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0" t="s">
        <v>169</v>
      </c>
      <c r="AU183" s="250" t="s">
        <v>81</v>
      </c>
      <c r="AV183" s="14" t="s">
        <v>81</v>
      </c>
      <c r="AW183" s="14" t="s">
        <v>34</v>
      </c>
      <c r="AX183" s="14" t="s">
        <v>72</v>
      </c>
      <c r="AY183" s="250" t="s">
        <v>161</v>
      </c>
    </row>
    <row r="184" s="15" customFormat="1">
      <c r="A184" s="15"/>
      <c r="B184" s="251"/>
      <c r="C184" s="252"/>
      <c r="D184" s="231" t="s">
        <v>169</v>
      </c>
      <c r="E184" s="253" t="s">
        <v>21</v>
      </c>
      <c r="F184" s="254" t="s">
        <v>172</v>
      </c>
      <c r="G184" s="252"/>
      <c r="H184" s="255">
        <v>15.032</v>
      </c>
      <c r="I184" s="256"/>
      <c r="J184" s="252"/>
      <c r="K184" s="252"/>
      <c r="L184" s="257"/>
      <c r="M184" s="258"/>
      <c r="N184" s="259"/>
      <c r="O184" s="259"/>
      <c r="P184" s="259"/>
      <c r="Q184" s="259"/>
      <c r="R184" s="259"/>
      <c r="S184" s="259"/>
      <c r="T184" s="26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1" t="s">
        <v>169</v>
      </c>
      <c r="AU184" s="261" t="s">
        <v>81</v>
      </c>
      <c r="AV184" s="15" t="s">
        <v>167</v>
      </c>
      <c r="AW184" s="15" t="s">
        <v>34</v>
      </c>
      <c r="AX184" s="15" t="s">
        <v>79</v>
      </c>
      <c r="AY184" s="261" t="s">
        <v>161</v>
      </c>
    </row>
    <row r="185" s="12" customFormat="1" ht="22.8" customHeight="1">
      <c r="A185" s="12"/>
      <c r="B185" s="200"/>
      <c r="C185" s="201"/>
      <c r="D185" s="202" t="s">
        <v>71</v>
      </c>
      <c r="E185" s="214" t="s">
        <v>204</v>
      </c>
      <c r="F185" s="214" t="s">
        <v>904</v>
      </c>
      <c r="G185" s="201"/>
      <c r="H185" s="201"/>
      <c r="I185" s="204"/>
      <c r="J185" s="215">
        <f>BK185</f>
        <v>0</v>
      </c>
      <c r="K185" s="201"/>
      <c r="L185" s="206"/>
      <c r="M185" s="207"/>
      <c r="N185" s="208"/>
      <c r="O185" s="208"/>
      <c r="P185" s="209">
        <f>SUM(P186:P203)</f>
        <v>0</v>
      </c>
      <c r="Q185" s="208"/>
      <c r="R185" s="209">
        <f>SUM(R186:R203)</f>
        <v>0</v>
      </c>
      <c r="S185" s="208"/>
      <c r="T185" s="210">
        <f>SUM(T186:T203)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1" t="s">
        <v>79</v>
      </c>
      <c r="AT185" s="212" t="s">
        <v>71</v>
      </c>
      <c r="AU185" s="212" t="s">
        <v>79</v>
      </c>
      <c r="AY185" s="211" t="s">
        <v>161</v>
      </c>
      <c r="BK185" s="213">
        <f>SUM(BK186:BK203)</f>
        <v>0</v>
      </c>
    </row>
    <row r="186" s="2" customFormat="1" ht="16.5" customHeight="1">
      <c r="A186" s="41"/>
      <c r="B186" s="42"/>
      <c r="C186" s="216" t="s">
        <v>289</v>
      </c>
      <c r="D186" s="216" t="s">
        <v>163</v>
      </c>
      <c r="E186" s="217" t="s">
        <v>4035</v>
      </c>
      <c r="F186" s="218" t="s">
        <v>4036</v>
      </c>
      <c r="G186" s="219" t="s">
        <v>166</v>
      </c>
      <c r="H186" s="220">
        <v>22.32</v>
      </c>
      <c r="I186" s="221"/>
      <c r="J186" s="222">
        <f>ROUND(I186*H186,2)</f>
        <v>0</v>
      </c>
      <c r="K186" s="218" t="s">
        <v>21</v>
      </c>
      <c r="L186" s="47"/>
      <c r="M186" s="223" t="s">
        <v>21</v>
      </c>
      <c r="N186" s="224" t="s">
        <v>43</v>
      </c>
      <c r="O186" s="87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7" t="s">
        <v>167</v>
      </c>
      <c r="AT186" s="227" t="s">
        <v>163</v>
      </c>
      <c r="AU186" s="227" t="s">
        <v>81</v>
      </c>
      <c r="AY186" s="20" t="s">
        <v>161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20" t="s">
        <v>79</v>
      </c>
      <c r="BK186" s="228">
        <f>ROUND(I186*H186,2)</f>
        <v>0</v>
      </c>
      <c r="BL186" s="20" t="s">
        <v>167</v>
      </c>
      <c r="BM186" s="227" t="s">
        <v>4166</v>
      </c>
    </row>
    <row r="187" s="14" customFormat="1">
      <c r="A187" s="14"/>
      <c r="B187" s="240"/>
      <c r="C187" s="241"/>
      <c r="D187" s="231" t="s">
        <v>169</v>
      </c>
      <c r="E187" s="242" t="s">
        <v>21</v>
      </c>
      <c r="F187" s="243" t="s">
        <v>3928</v>
      </c>
      <c r="G187" s="241"/>
      <c r="H187" s="244">
        <v>22.32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169</v>
      </c>
      <c r="AU187" s="250" t="s">
        <v>81</v>
      </c>
      <c r="AV187" s="14" t="s">
        <v>81</v>
      </c>
      <c r="AW187" s="14" t="s">
        <v>34</v>
      </c>
      <c r="AX187" s="14" t="s">
        <v>79</v>
      </c>
      <c r="AY187" s="250" t="s">
        <v>161</v>
      </c>
    </row>
    <row r="188" s="2" customFormat="1" ht="16.5" customHeight="1">
      <c r="A188" s="41"/>
      <c r="B188" s="42"/>
      <c r="C188" s="216" t="s">
        <v>295</v>
      </c>
      <c r="D188" s="216" t="s">
        <v>163</v>
      </c>
      <c r="E188" s="217" t="s">
        <v>4038</v>
      </c>
      <c r="F188" s="218" t="s">
        <v>4039</v>
      </c>
      <c r="G188" s="219" t="s">
        <v>166</v>
      </c>
      <c r="H188" s="220">
        <v>22.32</v>
      </c>
      <c r="I188" s="221"/>
      <c r="J188" s="222">
        <f>ROUND(I188*H188,2)</f>
        <v>0</v>
      </c>
      <c r="K188" s="218" t="s">
        <v>21</v>
      </c>
      <c r="L188" s="47"/>
      <c r="M188" s="223" t="s">
        <v>21</v>
      </c>
      <c r="N188" s="224" t="s">
        <v>43</v>
      </c>
      <c r="O188" s="87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7" t="s">
        <v>167</v>
      </c>
      <c r="AT188" s="227" t="s">
        <v>163</v>
      </c>
      <c r="AU188" s="227" t="s">
        <v>81</v>
      </c>
      <c r="AY188" s="20" t="s">
        <v>161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20" t="s">
        <v>79</v>
      </c>
      <c r="BK188" s="228">
        <f>ROUND(I188*H188,2)</f>
        <v>0</v>
      </c>
      <c r="BL188" s="20" t="s">
        <v>167</v>
      </c>
      <c r="BM188" s="227" t="s">
        <v>4167</v>
      </c>
    </row>
    <row r="189" s="14" customFormat="1">
      <c r="A189" s="14"/>
      <c r="B189" s="240"/>
      <c r="C189" s="241"/>
      <c r="D189" s="231" t="s">
        <v>169</v>
      </c>
      <c r="E189" s="242" t="s">
        <v>21</v>
      </c>
      <c r="F189" s="243" t="s">
        <v>3928</v>
      </c>
      <c r="G189" s="241"/>
      <c r="H189" s="244">
        <v>22.32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0" t="s">
        <v>169</v>
      </c>
      <c r="AU189" s="250" t="s">
        <v>81</v>
      </c>
      <c r="AV189" s="14" t="s">
        <v>81</v>
      </c>
      <c r="AW189" s="14" t="s">
        <v>34</v>
      </c>
      <c r="AX189" s="14" t="s">
        <v>79</v>
      </c>
      <c r="AY189" s="250" t="s">
        <v>161</v>
      </c>
    </row>
    <row r="190" s="2" customFormat="1" ht="21.75" customHeight="1">
      <c r="A190" s="41"/>
      <c r="B190" s="42"/>
      <c r="C190" s="216" t="s">
        <v>302</v>
      </c>
      <c r="D190" s="216" t="s">
        <v>163</v>
      </c>
      <c r="E190" s="217" t="s">
        <v>4041</v>
      </c>
      <c r="F190" s="218" t="s">
        <v>4042</v>
      </c>
      <c r="G190" s="219" t="s">
        <v>166</v>
      </c>
      <c r="H190" s="220">
        <v>22.32</v>
      </c>
      <c r="I190" s="221"/>
      <c r="J190" s="222">
        <f>ROUND(I190*H190,2)</f>
        <v>0</v>
      </c>
      <c r="K190" s="218" t="s">
        <v>178</v>
      </c>
      <c r="L190" s="47"/>
      <c r="M190" s="223" t="s">
        <v>21</v>
      </c>
      <c r="N190" s="224" t="s">
        <v>43</v>
      </c>
      <c r="O190" s="87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7" t="s">
        <v>167</v>
      </c>
      <c r="AT190" s="227" t="s">
        <v>163</v>
      </c>
      <c r="AU190" s="227" t="s">
        <v>81</v>
      </c>
      <c r="AY190" s="20" t="s">
        <v>161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20" t="s">
        <v>79</v>
      </c>
      <c r="BK190" s="228">
        <f>ROUND(I190*H190,2)</f>
        <v>0</v>
      </c>
      <c r="BL190" s="20" t="s">
        <v>167</v>
      </c>
      <c r="BM190" s="227" t="s">
        <v>4168</v>
      </c>
    </row>
    <row r="191" s="2" customFormat="1">
      <c r="A191" s="41"/>
      <c r="B191" s="42"/>
      <c r="C191" s="43"/>
      <c r="D191" s="262" t="s">
        <v>180</v>
      </c>
      <c r="E191" s="43"/>
      <c r="F191" s="263" t="s">
        <v>4044</v>
      </c>
      <c r="G191" s="43"/>
      <c r="H191" s="43"/>
      <c r="I191" s="264"/>
      <c r="J191" s="43"/>
      <c r="K191" s="43"/>
      <c r="L191" s="47"/>
      <c r="M191" s="265"/>
      <c r="N191" s="266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180</v>
      </c>
      <c r="AU191" s="20" t="s">
        <v>81</v>
      </c>
    </row>
    <row r="192" s="13" customFormat="1">
      <c r="A192" s="13"/>
      <c r="B192" s="229"/>
      <c r="C192" s="230"/>
      <c r="D192" s="231" t="s">
        <v>169</v>
      </c>
      <c r="E192" s="232" t="s">
        <v>21</v>
      </c>
      <c r="F192" s="233" t="s">
        <v>4045</v>
      </c>
      <c r="G192" s="230"/>
      <c r="H192" s="232" t="s">
        <v>21</v>
      </c>
      <c r="I192" s="234"/>
      <c r="J192" s="230"/>
      <c r="K192" s="230"/>
      <c r="L192" s="235"/>
      <c r="M192" s="236"/>
      <c r="N192" s="237"/>
      <c r="O192" s="237"/>
      <c r="P192" s="237"/>
      <c r="Q192" s="237"/>
      <c r="R192" s="237"/>
      <c r="S192" s="237"/>
      <c r="T192" s="23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9" t="s">
        <v>169</v>
      </c>
      <c r="AU192" s="239" t="s">
        <v>81</v>
      </c>
      <c r="AV192" s="13" t="s">
        <v>79</v>
      </c>
      <c r="AW192" s="13" t="s">
        <v>34</v>
      </c>
      <c r="AX192" s="13" t="s">
        <v>72</v>
      </c>
      <c r="AY192" s="239" t="s">
        <v>161</v>
      </c>
    </row>
    <row r="193" s="14" customFormat="1">
      <c r="A193" s="14"/>
      <c r="B193" s="240"/>
      <c r="C193" s="241"/>
      <c r="D193" s="231" t="s">
        <v>169</v>
      </c>
      <c r="E193" s="242" t="s">
        <v>21</v>
      </c>
      <c r="F193" s="243" t="s">
        <v>3928</v>
      </c>
      <c r="G193" s="241"/>
      <c r="H193" s="244">
        <v>22.32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0" t="s">
        <v>169</v>
      </c>
      <c r="AU193" s="250" t="s">
        <v>81</v>
      </c>
      <c r="AV193" s="14" t="s">
        <v>81</v>
      </c>
      <c r="AW193" s="14" t="s">
        <v>34</v>
      </c>
      <c r="AX193" s="14" t="s">
        <v>72</v>
      </c>
      <c r="AY193" s="250" t="s">
        <v>161</v>
      </c>
    </row>
    <row r="194" s="16" customFormat="1">
      <c r="A194" s="16"/>
      <c r="B194" s="283"/>
      <c r="C194" s="284"/>
      <c r="D194" s="231" t="s">
        <v>169</v>
      </c>
      <c r="E194" s="285" t="s">
        <v>21</v>
      </c>
      <c r="F194" s="286" t="s">
        <v>507</v>
      </c>
      <c r="G194" s="284"/>
      <c r="H194" s="287">
        <v>22.32</v>
      </c>
      <c r="I194" s="288"/>
      <c r="J194" s="284"/>
      <c r="K194" s="284"/>
      <c r="L194" s="289"/>
      <c r="M194" s="290"/>
      <c r="N194" s="291"/>
      <c r="O194" s="291"/>
      <c r="P194" s="291"/>
      <c r="Q194" s="291"/>
      <c r="R194" s="291"/>
      <c r="S194" s="291"/>
      <c r="T194" s="292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93" t="s">
        <v>169</v>
      </c>
      <c r="AU194" s="293" t="s">
        <v>81</v>
      </c>
      <c r="AV194" s="16" t="s">
        <v>104</v>
      </c>
      <c r="AW194" s="16" t="s">
        <v>34</v>
      </c>
      <c r="AX194" s="16" t="s">
        <v>72</v>
      </c>
      <c r="AY194" s="293" t="s">
        <v>161</v>
      </c>
    </row>
    <row r="195" s="15" customFormat="1">
      <c r="A195" s="15"/>
      <c r="B195" s="251"/>
      <c r="C195" s="252"/>
      <c r="D195" s="231" t="s">
        <v>169</v>
      </c>
      <c r="E195" s="253" t="s">
        <v>21</v>
      </c>
      <c r="F195" s="254" t="s">
        <v>172</v>
      </c>
      <c r="G195" s="252"/>
      <c r="H195" s="255">
        <v>22.32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1" t="s">
        <v>169</v>
      </c>
      <c r="AU195" s="261" t="s">
        <v>81</v>
      </c>
      <c r="AV195" s="15" t="s">
        <v>167</v>
      </c>
      <c r="AW195" s="15" t="s">
        <v>34</v>
      </c>
      <c r="AX195" s="15" t="s">
        <v>79</v>
      </c>
      <c r="AY195" s="261" t="s">
        <v>161</v>
      </c>
    </row>
    <row r="196" s="2" customFormat="1" ht="24.15" customHeight="1">
      <c r="A196" s="41"/>
      <c r="B196" s="42"/>
      <c r="C196" s="216" t="s">
        <v>7</v>
      </c>
      <c r="D196" s="216" t="s">
        <v>163</v>
      </c>
      <c r="E196" s="217" t="s">
        <v>4046</v>
      </c>
      <c r="F196" s="218" t="s">
        <v>4047</v>
      </c>
      <c r="G196" s="219" t="s">
        <v>166</v>
      </c>
      <c r="H196" s="220">
        <v>22.32</v>
      </c>
      <c r="I196" s="221"/>
      <c r="J196" s="222">
        <f>ROUND(I196*H196,2)</f>
        <v>0</v>
      </c>
      <c r="K196" s="218" t="s">
        <v>178</v>
      </c>
      <c r="L196" s="47"/>
      <c r="M196" s="223" t="s">
        <v>21</v>
      </c>
      <c r="N196" s="224" t="s">
        <v>43</v>
      </c>
      <c r="O196" s="87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7" t="s">
        <v>167</v>
      </c>
      <c r="AT196" s="227" t="s">
        <v>163</v>
      </c>
      <c r="AU196" s="227" t="s">
        <v>81</v>
      </c>
      <c r="AY196" s="20" t="s">
        <v>161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20" t="s">
        <v>79</v>
      </c>
      <c r="BK196" s="228">
        <f>ROUND(I196*H196,2)</f>
        <v>0</v>
      </c>
      <c r="BL196" s="20" t="s">
        <v>167</v>
      </c>
      <c r="BM196" s="227" t="s">
        <v>4169</v>
      </c>
    </row>
    <row r="197" s="2" customFormat="1">
      <c r="A197" s="41"/>
      <c r="B197" s="42"/>
      <c r="C197" s="43"/>
      <c r="D197" s="262" t="s">
        <v>180</v>
      </c>
      <c r="E197" s="43"/>
      <c r="F197" s="263" t="s">
        <v>4049</v>
      </c>
      <c r="G197" s="43"/>
      <c r="H197" s="43"/>
      <c r="I197" s="264"/>
      <c r="J197" s="43"/>
      <c r="K197" s="43"/>
      <c r="L197" s="47"/>
      <c r="M197" s="265"/>
      <c r="N197" s="266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180</v>
      </c>
      <c r="AU197" s="20" t="s">
        <v>81</v>
      </c>
    </row>
    <row r="198" s="14" customFormat="1">
      <c r="A198" s="14"/>
      <c r="B198" s="240"/>
      <c r="C198" s="241"/>
      <c r="D198" s="231" t="s">
        <v>169</v>
      </c>
      <c r="E198" s="242" t="s">
        <v>21</v>
      </c>
      <c r="F198" s="243" t="s">
        <v>3928</v>
      </c>
      <c r="G198" s="241"/>
      <c r="H198" s="244">
        <v>22.32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0" t="s">
        <v>169</v>
      </c>
      <c r="AU198" s="250" t="s">
        <v>81</v>
      </c>
      <c r="AV198" s="14" t="s">
        <v>81</v>
      </c>
      <c r="AW198" s="14" t="s">
        <v>34</v>
      </c>
      <c r="AX198" s="14" t="s">
        <v>79</v>
      </c>
      <c r="AY198" s="250" t="s">
        <v>161</v>
      </c>
    </row>
    <row r="199" s="2" customFormat="1" ht="16.5" customHeight="1">
      <c r="A199" s="41"/>
      <c r="B199" s="42"/>
      <c r="C199" s="216" t="s">
        <v>321</v>
      </c>
      <c r="D199" s="216" t="s">
        <v>163</v>
      </c>
      <c r="E199" s="217" t="s">
        <v>4050</v>
      </c>
      <c r="F199" s="218" t="s">
        <v>4051</v>
      </c>
      <c r="G199" s="219" t="s">
        <v>166</v>
      </c>
      <c r="H199" s="220">
        <v>44.640000000000001</v>
      </c>
      <c r="I199" s="221"/>
      <c r="J199" s="222">
        <f>ROUND(I199*H199,2)</f>
        <v>0</v>
      </c>
      <c r="K199" s="218" t="s">
        <v>21</v>
      </c>
      <c r="L199" s="47"/>
      <c r="M199" s="223" t="s">
        <v>21</v>
      </c>
      <c r="N199" s="224" t="s">
        <v>43</v>
      </c>
      <c r="O199" s="87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7" t="s">
        <v>167</v>
      </c>
      <c r="AT199" s="227" t="s">
        <v>163</v>
      </c>
      <c r="AU199" s="227" t="s">
        <v>81</v>
      </c>
      <c r="AY199" s="20" t="s">
        <v>161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20" t="s">
        <v>79</v>
      </c>
      <c r="BK199" s="228">
        <f>ROUND(I199*H199,2)</f>
        <v>0</v>
      </c>
      <c r="BL199" s="20" t="s">
        <v>167</v>
      </c>
      <c r="BM199" s="227" t="s">
        <v>4170</v>
      </c>
    </row>
    <row r="200" s="14" customFormat="1">
      <c r="A200" s="14"/>
      <c r="B200" s="240"/>
      <c r="C200" s="241"/>
      <c r="D200" s="231" t="s">
        <v>169</v>
      </c>
      <c r="E200" s="242" t="s">
        <v>21</v>
      </c>
      <c r="F200" s="243" t="s">
        <v>4053</v>
      </c>
      <c r="G200" s="241"/>
      <c r="H200" s="244">
        <v>44.640000000000001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0" t="s">
        <v>169</v>
      </c>
      <c r="AU200" s="250" t="s">
        <v>81</v>
      </c>
      <c r="AV200" s="14" t="s">
        <v>81</v>
      </c>
      <c r="AW200" s="14" t="s">
        <v>34</v>
      </c>
      <c r="AX200" s="14" t="s">
        <v>79</v>
      </c>
      <c r="AY200" s="250" t="s">
        <v>161</v>
      </c>
    </row>
    <row r="201" s="2" customFormat="1" ht="24.15" customHeight="1">
      <c r="A201" s="41"/>
      <c r="B201" s="42"/>
      <c r="C201" s="216" t="s">
        <v>328</v>
      </c>
      <c r="D201" s="216" t="s">
        <v>163</v>
      </c>
      <c r="E201" s="217" t="s">
        <v>4054</v>
      </c>
      <c r="F201" s="218" t="s">
        <v>4055</v>
      </c>
      <c r="G201" s="219" t="s">
        <v>166</v>
      </c>
      <c r="H201" s="220">
        <v>22.32</v>
      </c>
      <c r="I201" s="221"/>
      <c r="J201" s="222">
        <f>ROUND(I201*H201,2)</f>
        <v>0</v>
      </c>
      <c r="K201" s="218" t="s">
        <v>178</v>
      </c>
      <c r="L201" s="47"/>
      <c r="M201" s="223" t="s">
        <v>21</v>
      </c>
      <c r="N201" s="224" t="s">
        <v>43</v>
      </c>
      <c r="O201" s="87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7" t="s">
        <v>167</v>
      </c>
      <c r="AT201" s="227" t="s">
        <v>163</v>
      </c>
      <c r="AU201" s="227" t="s">
        <v>81</v>
      </c>
      <c r="AY201" s="20" t="s">
        <v>161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20" t="s">
        <v>79</v>
      </c>
      <c r="BK201" s="228">
        <f>ROUND(I201*H201,2)</f>
        <v>0</v>
      </c>
      <c r="BL201" s="20" t="s">
        <v>167</v>
      </c>
      <c r="BM201" s="227" t="s">
        <v>4171</v>
      </c>
    </row>
    <row r="202" s="2" customFormat="1">
      <c r="A202" s="41"/>
      <c r="B202" s="42"/>
      <c r="C202" s="43"/>
      <c r="D202" s="262" t="s">
        <v>180</v>
      </c>
      <c r="E202" s="43"/>
      <c r="F202" s="263" t="s">
        <v>4057</v>
      </c>
      <c r="G202" s="43"/>
      <c r="H202" s="43"/>
      <c r="I202" s="264"/>
      <c r="J202" s="43"/>
      <c r="K202" s="43"/>
      <c r="L202" s="47"/>
      <c r="M202" s="265"/>
      <c r="N202" s="266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180</v>
      </c>
      <c r="AU202" s="20" t="s">
        <v>81</v>
      </c>
    </row>
    <row r="203" s="14" customFormat="1">
      <c r="A203" s="14"/>
      <c r="B203" s="240"/>
      <c r="C203" s="241"/>
      <c r="D203" s="231" t="s">
        <v>169</v>
      </c>
      <c r="E203" s="242" t="s">
        <v>21</v>
      </c>
      <c r="F203" s="243" t="s">
        <v>3928</v>
      </c>
      <c r="G203" s="241"/>
      <c r="H203" s="244">
        <v>22.32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0" t="s">
        <v>169</v>
      </c>
      <c r="AU203" s="250" t="s">
        <v>81</v>
      </c>
      <c r="AV203" s="14" t="s">
        <v>81</v>
      </c>
      <c r="AW203" s="14" t="s">
        <v>34</v>
      </c>
      <c r="AX203" s="14" t="s">
        <v>79</v>
      </c>
      <c r="AY203" s="250" t="s">
        <v>161</v>
      </c>
    </row>
    <row r="204" s="12" customFormat="1" ht="22.8" customHeight="1">
      <c r="A204" s="12"/>
      <c r="B204" s="200"/>
      <c r="C204" s="201"/>
      <c r="D204" s="202" t="s">
        <v>71</v>
      </c>
      <c r="E204" s="214" t="s">
        <v>223</v>
      </c>
      <c r="F204" s="214" t="s">
        <v>4058</v>
      </c>
      <c r="G204" s="201"/>
      <c r="H204" s="201"/>
      <c r="I204" s="204"/>
      <c r="J204" s="215">
        <f>BK204</f>
        <v>0</v>
      </c>
      <c r="K204" s="201"/>
      <c r="L204" s="206"/>
      <c r="M204" s="207"/>
      <c r="N204" s="208"/>
      <c r="O204" s="208"/>
      <c r="P204" s="209">
        <f>SUM(P205:P245)</f>
        <v>0</v>
      </c>
      <c r="Q204" s="208"/>
      <c r="R204" s="209">
        <f>SUM(R205:R245)</f>
        <v>7.2281892800000005</v>
      </c>
      <c r="S204" s="208"/>
      <c r="T204" s="210">
        <f>SUM(T205:T245)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1" t="s">
        <v>79</v>
      </c>
      <c r="AT204" s="212" t="s">
        <v>71</v>
      </c>
      <c r="AU204" s="212" t="s">
        <v>79</v>
      </c>
      <c r="AY204" s="211" t="s">
        <v>161</v>
      </c>
      <c r="BK204" s="213">
        <f>SUM(BK205:BK245)</f>
        <v>0</v>
      </c>
    </row>
    <row r="205" s="2" customFormat="1" ht="24.15" customHeight="1">
      <c r="A205" s="41"/>
      <c r="B205" s="42"/>
      <c r="C205" s="216" t="s">
        <v>334</v>
      </c>
      <c r="D205" s="216" t="s">
        <v>163</v>
      </c>
      <c r="E205" s="217" t="s">
        <v>4172</v>
      </c>
      <c r="F205" s="218" t="s">
        <v>4173</v>
      </c>
      <c r="G205" s="219" t="s">
        <v>324</v>
      </c>
      <c r="H205" s="220">
        <v>101.75</v>
      </c>
      <c r="I205" s="221"/>
      <c r="J205" s="222">
        <f>ROUND(I205*H205,2)</f>
        <v>0</v>
      </c>
      <c r="K205" s="218" t="s">
        <v>21</v>
      </c>
      <c r="L205" s="47"/>
      <c r="M205" s="223" t="s">
        <v>21</v>
      </c>
      <c r="N205" s="224" t="s">
        <v>43</v>
      </c>
      <c r="O205" s="87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7" t="s">
        <v>167</v>
      </c>
      <c r="AT205" s="227" t="s">
        <v>163</v>
      </c>
      <c r="AU205" s="227" t="s">
        <v>81</v>
      </c>
      <c r="AY205" s="20" t="s">
        <v>161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20" t="s">
        <v>79</v>
      </c>
      <c r="BK205" s="228">
        <f>ROUND(I205*H205,2)</f>
        <v>0</v>
      </c>
      <c r="BL205" s="20" t="s">
        <v>167</v>
      </c>
      <c r="BM205" s="227" t="s">
        <v>4174</v>
      </c>
    </row>
    <row r="206" s="14" customFormat="1">
      <c r="A206" s="14"/>
      <c r="B206" s="240"/>
      <c r="C206" s="241"/>
      <c r="D206" s="231" t="s">
        <v>169</v>
      </c>
      <c r="E206" s="242" t="s">
        <v>21</v>
      </c>
      <c r="F206" s="243" t="s">
        <v>4175</v>
      </c>
      <c r="G206" s="241"/>
      <c r="H206" s="244">
        <v>101.75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0" t="s">
        <v>169</v>
      </c>
      <c r="AU206" s="250" t="s">
        <v>81</v>
      </c>
      <c r="AV206" s="14" t="s">
        <v>81</v>
      </c>
      <c r="AW206" s="14" t="s">
        <v>34</v>
      </c>
      <c r="AX206" s="14" t="s">
        <v>72</v>
      </c>
      <c r="AY206" s="250" t="s">
        <v>161</v>
      </c>
    </row>
    <row r="207" s="15" customFormat="1">
      <c r="A207" s="15"/>
      <c r="B207" s="251"/>
      <c r="C207" s="252"/>
      <c r="D207" s="231" t="s">
        <v>169</v>
      </c>
      <c r="E207" s="253" t="s">
        <v>21</v>
      </c>
      <c r="F207" s="254" t="s">
        <v>172</v>
      </c>
      <c r="G207" s="252"/>
      <c r="H207" s="255">
        <v>101.75</v>
      </c>
      <c r="I207" s="256"/>
      <c r="J207" s="252"/>
      <c r="K207" s="252"/>
      <c r="L207" s="257"/>
      <c r="M207" s="258"/>
      <c r="N207" s="259"/>
      <c r="O207" s="259"/>
      <c r="P207" s="259"/>
      <c r="Q207" s="259"/>
      <c r="R207" s="259"/>
      <c r="S207" s="259"/>
      <c r="T207" s="260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61" t="s">
        <v>169</v>
      </c>
      <c r="AU207" s="261" t="s">
        <v>81</v>
      </c>
      <c r="AV207" s="15" t="s">
        <v>167</v>
      </c>
      <c r="AW207" s="15" t="s">
        <v>34</v>
      </c>
      <c r="AX207" s="15" t="s">
        <v>79</v>
      </c>
      <c r="AY207" s="261" t="s">
        <v>161</v>
      </c>
    </row>
    <row r="208" s="2" customFormat="1" ht="16.5" customHeight="1">
      <c r="A208" s="41"/>
      <c r="B208" s="42"/>
      <c r="C208" s="273" t="s">
        <v>338</v>
      </c>
      <c r="D208" s="273" t="s">
        <v>479</v>
      </c>
      <c r="E208" s="274" t="s">
        <v>4176</v>
      </c>
      <c r="F208" s="275" t="s">
        <v>4177</v>
      </c>
      <c r="G208" s="276" t="s">
        <v>324</v>
      </c>
      <c r="H208" s="277">
        <v>103.276</v>
      </c>
      <c r="I208" s="278"/>
      <c r="J208" s="279">
        <f>ROUND(I208*H208,2)</f>
        <v>0</v>
      </c>
      <c r="K208" s="275" t="s">
        <v>178</v>
      </c>
      <c r="L208" s="280"/>
      <c r="M208" s="281" t="s">
        <v>21</v>
      </c>
      <c r="N208" s="282" t="s">
        <v>43</v>
      </c>
      <c r="O208" s="87"/>
      <c r="P208" s="225">
        <f>O208*H208</f>
        <v>0</v>
      </c>
      <c r="Q208" s="225">
        <v>0.00042999999999999999</v>
      </c>
      <c r="R208" s="225">
        <f>Q208*H208</f>
        <v>0.044408679999999999</v>
      </c>
      <c r="S208" s="225">
        <v>0</v>
      </c>
      <c r="T208" s="226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7" t="s">
        <v>223</v>
      </c>
      <c r="AT208" s="227" t="s">
        <v>479</v>
      </c>
      <c r="AU208" s="227" t="s">
        <v>81</v>
      </c>
      <c r="AY208" s="20" t="s">
        <v>161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20" t="s">
        <v>79</v>
      </c>
      <c r="BK208" s="228">
        <f>ROUND(I208*H208,2)</f>
        <v>0</v>
      </c>
      <c r="BL208" s="20" t="s">
        <v>167</v>
      </c>
      <c r="BM208" s="227" t="s">
        <v>4178</v>
      </c>
    </row>
    <row r="209" s="14" customFormat="1">
      <c r="A209" s="14"/>
      <c r="B209" s="240"/>
      <c r="C209" s="241"/>
      <c r="D209" s="231" t="s">
        <v>169</v>
      </c>
      <c r="E209" s="241"/>
      <c r="F209" s="243" t="s">
        <v>4179</v>
      </c>
      <c r="G209" s="241"/>
      <c r="H209" s="244">
        <v>103.276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0" t="s">
        <v>169</v>
      </c>
      <c r="AU209" s="250" t="s">
        <v>81</v>
      </c>
      <c r="AV209" s="14" t="s">
        <v>81</v>
      </c>
      <c r="AW209" s="14" t="s">
        <v>4</v>
      </c>
      <c r="AX209" s="14" t="s">
        <v>79</v>
      </c>
      <c r="AY209" s="250" t="s">
        <v>161</v>
      </c>
    </row>
    <row r="210" s="2" customFormat="1" ht="24.15" customHeight="1">
      <c r="A210" s="41"/>
      <c r="B210" s="42"/>
      <c r="C210" s="216" t="s">
        <v>614</v>
      </c>
      <c r="D210" s="216" t="s">
        <v>163</v>
      </c>
      <c r="E210" s="217" t="s">
        <v>4180</v>
      </c>
      <c r="F210" s="218" t="s">
        <v>4181</v>
      </c>
      <c r="G210" s="219" t="s">
        <v>324</v>
      </c>
      <c r="H210" s="220">
        <v>76.150000000000006</v>
      </c>
      <c r="I210" s="221"/>
      <c r="J210" s="222">
        <f>ROUND(I210*H210,2)</f>
        <v>0</v>
      </c>
      <c r="K210" s="218" t="s">
        <v>21</v>
      </c>
      <c r="L210" s="47"/>
      <c r="M210" s="223" t="s">
        <v>21</v>
      </c>
      <c r="N210" s="224" t="s">
        <v>43</v>
      </c>
      <c r="O210" s="87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7" t="s">
        <v>167</v>
      </c>
      <c r="AT210" s="227" t="s">
        <v>163</v>
      </c>
      <c r="AU210" s="227" t="s">
        <v>81</v>
      </c>
      <c r="AY210" s="20" t="s">
        <v>161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20" t="s">
        <v>79</v>
      </c>
      <c r="BK210" s="228">
        <f>ROUND(I210*H210,2)</f>
        <v>0</v>
      </c>
      <c r="BL210" s="20" t="s">
        <v>167</v>
      </c>
      <c r="BM210" s="227" t="s">
        <v>4182</v>
      </c>
    </row>
    <row r="211" s="14" customFormat="1">
      <c r="A211" s="14"/>
      <c r="B211" s="240"/>
      <c r="C211" s="241"/>
      <c r="D211" s="231" t="s">
        <v>169</v>
      </c>
      <c r="E211" s="242" t="s">
        <v>21</v>
      </c>
      <c r="F211" s="243" t="s">
        <v>4183</v>
      </c>
      <c r="G211" s="241"/>
      <c r="H211" s="244">
        <v>76.150000000000006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0" t="s">
        <v>169</v>
      </c>
      <c r="AU211" s="250" t="s">
        <v>81</v>
      </c>
      <c r="AV211" s="14" t="s">
        <v>81</v>
      </c>
      <c r="AW211" s="14" t="s">
        <v>34</v>
      </c>
      <c r="AX211" s="14" t="s">
        <v>72</v>
      </c>
      <c r="AY211" s="250" t="s">
        <v>161</v>
      </c>
    </row>
    <row r="212" s="15" customFormat="1">
      <c r="A212" s="15"/>
      <c r="B212" s="251"/>
      <c r="C212" s="252"/>
      <c r="D212" s="231" t="s">
        <v>169</v>
      </c>
      <c r="E212" s="253" t="s">
        <v>21</v>
      </c>
      <c r="F212" s="254" t="s">
        <v>172</v>
      </c>
      <c r="G212" s="252"/>
      <c r="H212" s="255">
        <v>76.150000000000006</v>
      </c>
      <c r="I212" s="256"/>
      <c r="J212" s="252"/>
      <c r="K212" s="252"/>
      <c r="L212" s="257"/>
      <c r="M212" s="258"/>
      <c r="N212" s="259"/>
      <c r="O212" s="259"/>
      <c r="P212" s="259"/>
      <c r="Q212" s="259"/>
      <c r="R212" s="259"/>
      <c r="S212" s="259"/>
      <c r="T212" s="260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1" t="s">
        <v>169</v>
      </c>
      <c r="AU212" s="261" t="s">
        <v>81</v>
      </c>
      <c r="AV212" s="15" t="s">
        <v>167</v>
      </c>
      <c r="AW212" s="15" t="s">
        <v>34</v>
      </c>
      <c r="AX212" s="15" t="s">
        <v>79</v>
      </c>
      <c r="AY212" s="261" t="s">
        <v>161</v>
      </c>
    </row>
    <row r="213" s="2" customFormat="1" ht="16.5" customHeight="1">
      <c r="A213" s="41"/>
      <c r="B213" s="42"/>
      <c r="C213" s="273" t="s">
        <v>619</v>
      </c>
      <c r="D213" s="273" t="s">
        <v>479</v>
      </c>
      <c r="E213" s="274" t="s">
        <v>4184</v>
      </c>
      <c r="F213" s="275" t="s">
        <v>4185</v>
      </c>
      <c r="G213" s="276" t="s">
        <v>324</v>
      </c>
      <c r="H213" s="277">
        <v>77.292000000000002</v>
      </c>
      <c r="I213" s="278"/>
      <c r="J213" s="279">
        <f>ROUND(I213*H213,2)</f>
        <v>0</v>
      </c>
      <c r="K213" s="275" t="s">
        <v>178</v>
      </c>
      <c r="L213" s="280"/>
      <c r="M213" s="281" t="s">
        <v>21</v>
      </c>
      <c r="N213" s="282" t="s">
        <v>43</v>
      </c>
      <c r="O213" s="87"/>
      <c r="P213" s="225">
        <f>O213*H213</f>
        <v>0</v>
      </c>
      <c r="Q213" s="225">
        <v>0.0010499999999999999</v>
      </c>
      <c r="R213" s="225">
        <f>Q213*H213</f>
        <v>0.081156599999999995</v>
      </c>
      <c r="S213" s="225">
        <v>0</v>
      </c>
      <c r="T213" s="226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7" t="s">
        <v>223</v>
      </c>
      <c r="AT213" s="227" t="s">
        <v>479</v>
      </c>
      <c r="AU213" s="227" t="s">
        <v>81</v>
      </c>
      <c r="AY213" s="20" t="s">
        <v>161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20" t="s">
        <v>79</v>
      </c>
      <c r="BK213" s="228">
        <f>ROUND(I213*H213,2)</f>
        <v>0</v>
      </c>
      <c r="BL213" s="20" t="s">
        <v>167</v>
      </c>
      <c r="BM213" s="227" t="s">
        <v>4186</v>
      </c>
    </row>
    <row r="214" s="14" customFormat="1">
      <c r="A214" s="14"/>
      <c r="B214" s="240"/>
      <c r="C214" s="241"/>
      <c r="D214" s="231" t="s">
        <v>169</v>
      </c>
      <c r="E214" s="241"/>
      <c r="F214" s="243" t="s">
        <v>4187</v>
      </c>
      <c r="G214" s="241"/>
      <c r="H214" s="244">
        <v>77.292000000000002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0" t="s">
        <v>169</v>
      </c>
      <c r="AU214" s="250" t="s">
        <v>81</v>
      </c>
      <c r="AV214" s="14" t="s">
        <v>81</v>
      </c>
      <c r="AW214" s="14" t="s">
        <v>4</v>
      </c>
      <c r="AX214" s="14" t="s">
        <v>79</v>
      </c>
      <c r="AY214" s="250" t="s">
        <v>161</v>
      </c>
    </row>
    <row r="215" s="2" customFormat="1" ht="21.75" customHeight="1">
      <c r="A215" s="41"/>
      <c r="B215" s="42"/>
      <c r="C215" s="216" t="s">
        <v>625</v>
      </c>
      <c r="D215" s="216" t="s">
        <v>163</v>
      </c>
      <c r="E215" s="217" t="s">
        <v>4188</v>
      </c>
      <c r="F215" s="218" t="s">
        <v>4189</v>
      </c>
      <c r="G215" s="219" t="s">
        <v>324</v>
      </c>
      <c r="H215" s="220">
        <v>177.90000000000001</v>
      </c>
      <c r="I215" s="221"/>
      <c r="J215" s="222">
        <f>ROUND(I215*H215,2)</f>
        <v>0</v>
      </c>
      <c r="K215" s="218" t="s">
        <v>178</v>
      </c>
      <c r="L215" s="47"/>
      <c r="M215" s="223" t="s">
        <v>21</v>
      </c>
      <c r="N215" s="224" t="s">
        <v>43</v>
      </c>
      <c r="O215" s="87"/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7" t="s">
        <v>167</v>
      </c>
      <c r="AT215" s="227" t="s">
        <v>163</v>
      </c>
      <c r="AU215" s="227" t="s">
        <v>81</v>
      </c>
      <c r="AY215" s="20" t="s">
        <v>161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20" t="s">
        <v>79</v>
      </c>
      <c r="BK215" s="228">
        <f>ROUND(I215*H215,2)</f>
        <v>0</v>
      </c>
      <c r="BL215" s="20" t="s">
        <v>167</v>
      </c>
      <c r="BM215" s="227" t="s">
        <v>4190</v>
      </c>
    </row>
    <row r="216" s="2" customFormat="1">
      <c r="A216" s="41"/>
      <c r="B216" s="42"/>
      <c r="C216" s="43"/>
      <c r="D216" s="262" t="s">
        <v>180</v>
      </c>
      <c r="E216" s="43"/>
      <c r="F216" s="263" t="s">
        <v>4191</v>
      </c>
      <c r="G216" s="43"/>
      <c r="H216" s="43"/>
      <c r="I216" s="264"/>
      <c r="J216" s="43"/>
      <c r="K216" s="43"/>
      <c r="L216" s="47"/>
      <c r="M216" s="265"/>
      <c r="N216" s="266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180</v>
      </c>
      <c r="AU216" s="20" t="s">
        <v>81</v>
      </c>
    </row>
    <row r="217" s="14" customFormat="1">
      <c r="A217" s="14"/>
      <c r="B217" s="240"/>
      <c r="C217" s="241"/>
      <c r="D217" s="231" t="s">
        <v>169</v>
      </c>
      <c r="E217" s="242" t="s">
        <v>21</v>
      </c>
      <c r="F217" s="243" t="s">
        <v>4192</v>
      </c>
      <c r="G217" s="241"/>
      <c r="H217" s="244">
        <v>177.90000000000001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0" t="s">
        <v>169</v>
      </c>
      <c r="AU217" s="250" t="s">
        <v>81</v>
      </c>
      <c r="AV217" s="14" t="s">
        <v>81</v>
      </c>
      <c r="AW217" s="14" t="s">
        <v>34</v>
      </c>
      <c r="AX217" s="14" t="s">
        <v>72</v>
      </c>
      <c r="AY217" s="250" t="s">
        <v>161</v>
      </c>
    </row>
    <row r="218" s="15" customFormat="1">
      <c r="A218" s="15"/>
      <c r="B218" s="251"/>
      <c r="C218" s="252"/>
      <c r="D218" s="231" t="s">
        <v>169</v>
      </c>
      <c r="E218" s="253" t="s">
        <v>21</v>
      </c>
      <c r="F218" s="254" t="s">
        <v>172</v>
      </c>
      <c r="G218" s="252"/>
      <c r="H218" s="255">
        <v>177.90000000000001</v>
      </c>
      <c r="I218" s="256"/>
      <c r="J218" s="252"/>
      <c r="K218" s="252"/>
      <c r="L218" s="257"/>
      <c r="M218" s="258"/>
      <c r="N218" s="259"/>
      <c r="O218" s="259"/>
      <c r="P218" s="259"/>
      <c r="Q218" s="259"/>
      <c r="R218" s="259"/>
      <c r="S218" s="259"/>
      <c r="T218" s="26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1" t="s">
        <v>169</v>
      </c>
      <c r="AU218" s="261" t="s">
        <v>81</v>
      </c>
      <c r="AV218" s="15" t="s">
        <v>167</v>
      </c>
      <c r="AW218" s="15" t="s">
        <v>34</v>
      </c>
      <c r="AX218" s="15" t="s">
        <v>79</v>
      </c>
      <c r="AY218" s="261" t="s">
        <v>161</v>
      </c>
    </row>
    <row r="219" s="2" customFormat="1" ht="24.15" customHeight="1">
      <c r="A219" s="41"/>
      <c r="B219" s="42"/>
      <c r="C219" s="216" t="s">
        <v>649</v>
      </c>
      <c r="D219" s="216" t="s">
        <v>163</v>
      </c>
      <c r="E219" s="217" t="s">
        <v>4193</v>
      </c>
      <c r="F219" s="218" t="s">
        <v>4194</v>
      </c>
      <c r="G219" s="219" t="s">
        <v>1107</v>
      </c>
      <c r="H219" s="220">
        <v>1</v>
      </c>
      <c r="I219" s="221"/>
      <c r="J219" s="222">
        <f>ROUND(I219*H219,2)</f>
        <v>0</v>
      </c>
      <c r="K219" s="218" t="s">
        <v>178</v>
      </c>
      <c r="L219" s="47"/>
      <c r="M219" s="223" t="s">
        <v>21</v>
      </c>
      <c r="N219" s="224" t="s">
        <v>43</v>
      </c>
      <c r="O219" s="87"/>
      <c r="P219" s="225">
        <f>O219*H219</f>
        <v>0</v>
      </c>
      <c r="Q219" s="225">
        <v>0.00073999999999999999</v>
      </c>
      <c r="R219" s="225">
        <f>Q219*H219</f>
        <v>0.00073999999999999999</v>
      </c>
      <c r="S219" s="225">
        <v>0</v>
      </c>
      <c r="T219" s="226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7" t="s">
        <v>167</v>
      </c>
      <c r="AT219" s="227" t="s">
        <v>163</v>
      </c>
      <c r="AU219" s="227" t="s">
        <v>81</v>
      </c>
      <c r="AY219" s="20" t="s">
        <v>161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20" t="s">
        <v>79</v>
      </c>
      <c r="BK219" s="228">
        <f>ROUND(I219*H219,2)</f>
        <v>0</v>
      </c>
      <c r="BL219" s="20" t="s">
        <v>167</v>
      </c>
      <c r="BM219" s="227" t="s">
        <v>4195</v>
      </c>
    </row>
    <row r="220" s="2" customFormat="1">
      <c r="A220" s="41"/>
      <c r="B220" s="42"/>
      <c r="C220" s="43"/>
      <c r="D220" s="262" t="s">
        <v>180</v>
      </c>
      <c r="E220" s="43"/>
      <c r="F220" s="263" t="s">
        <v>4196</v>
      </c>
      <c r="G220" s="43"/>
      <c r="H220" s="43"/>
      <c r="I220" s="264"/>
      <c r="J220" s="43"/>
      <c r="K220" s="43"/>
      <c r="L220" s="47"/>
      <c r="M220" s="265"/>
      <c r="N220" s="266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180</v>
      </c>
      <c r="AU220" s="20" t="s">
        <v>81</v>
      </c>
    </row>
    <row r="221" s="2" customFormat="1" ht="16.5" customHeight="1">
      <c r="A221" s="41"/>
      <c r="B221" s="42"/>
      <c r="C221" s="273" t="s">
        <v>671</v>
      </c>
      <c r="D221" s="273" t="s">
        <v>479</v>
      </c>
      <c r="E221" s="274" t="s">
        <v>4197</v>
      </c>
      <c r="F221" s="275" t="s">
        <v>4198</v>
      </c>
      <c r="G221" s="276" t="s">
        <v>1107</v>
      </c>
      <c r="H221" s="277">
        <v>1</v>
      </c>
      <c r="I221" s="278"/>
      <c r="J221" s="279">
        <f>ROUND(I221*H221,2)</f>
        <v>0</v>
      </c>
      <c r="K221" s="275" t="s">
        <v>21</v>
      </c>
      <c r="L221" s="280"/>
      <c r="M221" s="281" t="s">
        <v>21</v>
      </c>
      <c r="N221" s="282" t="s">
        <v>43</v>
      </c>
      <c r="O221" s="87"/>
      <c r="P221" s="225">
        <f>O221*H221</f>
        <v>0</v>
      </c>
      <c r="Q221" s="225">
        <v>0.014</v>
      </c>
      <c r="R221" s="225">
        <f>Q221*H221</f>
        <v>0.014</v>
      </c>
      <c r="S221" s="225">
        <v>0</v>
      </c>
      <c r="T221" s="226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7" t="s">
        <v>223</v>
      </c>
      <c r="AT221" s="227" t="s">
        <v>479</v>
      </c>
      <c r="AU221" s="227" t="s">
        <v>81</v>
      </c>
      <c r="AY221" s="20" t="s">
        <v>161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20" t="s">
        <v>79</v>
      </c>
      <c r="BK221" s="228">
        <f>ROUND(I221*H221,2)</f>
        <v>0</v>
      </c>
      <c r="BL221" s="20" t="s">
        <v>167</v>
      </c>
      <c r="BM221" s="227" t="s">
        <v>4199</v>
      </c>
    </row>
    <row r="222" s="2" customFormat="1" ht="16.5" customHeight="1">
      <c r="A222" s="41"/>
      <c r="B222" s="42"/>
      <c r="C222" s="216" t="s">
        <v>676</v>
      </c>
      <c r="D222" s="216" t="s">
        <v>163</v>
      </c>
      <c r="E222" s="217" t="s">
        <v>4200</v>
      </c>
      <c r="F222" s="218" t="s">
        <v>4201</v>
      </c>
      <c r="G222" s="219" t="s">
        <v>324</v>
      </c>
      <c r="H222" s="220">
        <v>177.90000000000001</v>
      </c>
      <c r="I222" s="221"/>
      <c r="J222" s="222">
        <f>ROUND(I222*H222,2)</f>
        <v>0</v>
      </c>
      <c r="K222" s="218" t="s">
        <v>178</v>
      </c>
      <c r="L222" s="47"/>
      <c r="M222" s="223" t="s">
        <v>21</v>
      </c>
      <c r="N222" s="224" t="s">
        <v>43</v>
      </c>
      <c r="O222" s="87"/>
      <c r="P222" s="225">
        <f>O222*H222</f>
        <v>0</v>
      </c>
      <c r="Q222" s="225">
        <v>0</v>
      </c>
      <c r="R222" s="225">
        <f>Q222*H222</f>
        <v>0</v>
      </c>
      <c r="S222" s="225">
        <v>0</v>
      </c>
      <c r="T222" s="226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7" t="s">
        <v>167</v>
      </c>
      <c r="AT222" s="227" t="s">
        <v>163</v>
      </c>
      <c r="AU222" s="227" t="s">
        <v>81</v>
      </c>
      <c r="AY222" s="20" t="s">
        <v>161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20" t="s">
        <v>79</v>
      </c>
      <c r="BK222" s="228">
        <f>ROUND(I222*H222,2)</f>
        <v>0</v>
      </c>
      <c r="BL222" s="20" t="s">
        <v>167</v>
      </c>
      <c r="BM222" s="227" t="s">
        <v>4202</v>
      </c>
    </row>
    <row r="223" s="2" customFormat="1">
      <c r="A223" s="41"/>
      <c r="B223" s="42"/>
      <c r="C223" s="43"/>
      <c r="D223" s="262" t="s">
        <v>180</v>
      </c>
      <c r="E223" s="43"/>
      <c r="F223" s="263" t="s">
        <v>4203</v>
      </c>
      <c r="G223" s="43"/>
      <c r="H223" s="43"/>
      <c r="I223" s="264"/>
      <c r="J223" s="43"/>
      <c r="K223" s="43"/>
      <c r="L223" s="47"/>
      <c r="M223" s="265"/>
      <c r="N223" s="266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180</v>
      </c>
      <c r="AU223" s="20" t="s">
        <v>81</v>
      </c>
    </row>
    <row r="224" s="14" customFormat="1">
      <c r="A224" s="14"/>
      <c r="B224" s="240"/>
      <c r="C224" s="241"/>
      <c r="D224" s="231" t="s">
        <v>169</v>
      </c>
      <c r="E224" s="242" t="s">
        <v>21</v>
      </c>
      <c r="F224" s="243" t="s">
        <v>4192</v>
      </c>
      <c r="G224" s="241"/>
      <c r="H224" s="244">
        <v>177.90000000000001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0" t="s">
        <v>169</v>
      </c>
      <c r="AU224" s="250" t="s">
        <v>81</v>
      </c>
      <c r="AV224" s="14" t="s">
        <v>81</v>
      </c>
      <c r="AW224" s="14" t="s">
        <v>34</v>
      </c>
      <c r="AX224" s="14" t="s">
        <v>72</v>
      </c>
      <c r="AY224" s="250" t="s">
        <v>161</v>
      </c>
    </row>
    <row r="225" s="15" customFormat="1">
      <c r="A225" s="15"/>
      <c r="B225" s="251"/>
      <c r="C225" s="252"/>
      <c r="D225" s="231" t="s">
        <v>169</v>
      </c>
      <c r="E225" s="253" t="s">
        <v>21</v>
      </c>
      <c r="F225" s="254" t="s">
        <v>172</v>
      </c>
      <c r="G225" s="252"/>
      <c r="H225" s="255">
        <v>177.90000000000001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1" t="s">
        <v>169</v>
      </c>
      <c r="AU225" s="261" t="s">
        <v>81</v>
      </c>
      <c r="AV225" s="15" t="s">
        <v>167</v>
      </c>
      <c r="AW225" s="15" t="s">
        <v>34</v>
      </c>
      <c r="AX225" s="15" t="s">
        <v>79</v>
      </c>
      <c r="AY225" s="261" t="s">
        <v>161</v>
      </c>
    </row>
    <row r="226" s="2" customFormat="1" ht="16.5" customHeight="1">
      <c r="A226" s="41"/>
      <c r="B226" s="42"/>
      <c r="C226" s="216" t="s">
        <v>682</v>
      </c>
      <c r="D226" s="216" t="s">
        <v>163</v>
      </c>
      <c r="E226" s="217" t="s">
        <v>4088</v>
      </c>
      <c r="F226" s="218" t="s">
        <v>4089</v>
      </c>
      <c r="G226" s="219" t="s">
        <v>324</v>
      </c>
      <c r="H226" s="220">
        <v>177.90000000000001</v>
      </c>
      <c r="I226" s="221"/>
      <c r="J226" s="222">
        <f>ROUND(I226*H226,2)</f>
        <v>0</v>
      </c>
      <c r="K226" s="218" t="s">
        <v>178</v>
      </c>
      <c r="L226" s="47"/>
      <c r="M226" s="223" t="s">
        <v>21</v>
      </c>
      <c r="N226" s="224" t="s">
        <v>43</v>
      </c>
      <c r="O226" s="87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7" t="s">
        <v>167</v>
      </c>
      <c r="AT226" s="227" t="s">
        <v>163</v>
      </c>
      <c r="AU226" s="227" t="s">
        <v>81</v>
      </c>
      <c r="AY226" s="20" t="s">
        <v>161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20" t="s">
        <v>79</v>
      </c>
      <c r="BK226" s="228">
        <f>ROUND(I226*H226,2)</f>
        <v>0</v>
      </c>
      <c r="BL226" s="20" t="s">
        <v>167</v>
      </c>
      <c r="BM226" s="227" t="s">
        <v>4204</v>
      </c>
    </row>
    <row r="227" s="2" customFormat="1">
      <c r="A227" s="41"/>
      <c r="B227" s="42"/>
      <c r="C227" s="43"/>
      <c r="D227" s="262" t="s">
        <v>180</v>
      </c>
      <c r="E227" s="43"/>
      <c r="F227" s="263" t="s">
        <v>4091</v>
      </c>
      <c r="G227" s="43"/>
      <c r="H227" s="43"/>
      <c r="I227" s="264"/>
      <c r="J227" s="43"/>
      <c r="K227" s="43"/>
      <c r="L227" s="47"/>
      <c r="M227" s="265"/>
      <c r="N227" s="266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180</v>
      </c>
      <c r="AU227" s="20" t="s">
        <v>81</v>
      </c>
    </row>
    <row r="228" s="14" customFormat="1">
      <c r="A228" s="14"/>
      <c r="B228" s="240"/>
      <c r="C228" s="241"/>
      <c r="D228" s="231" t="s">
        <v>169</v>
      </c>
      <c r="E228" s="242" t="s">
        <v>21</v>
      </c>
      <c r="F228" s="243" t="s">
        <v>4192</v>
      </c>
      <c r="G228" s="241"/>
      <c r="H228" s="244">
        <v>177.90000000000001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0" t="s">
        <v>169</v>
      </c>
      <c r="AU228" s="250" t="s">
        <v>81</v>
      </c>
      <c r="AV228" s="14" t="s">
        <v>81</v>
      </c>
      <c r="AW228" s="14" t="s">
        <v>34</v>
      </c>
      <c r="AX228" s="14" t="s">
        <v>72</v>
      </c>
      <c r="AY228" s="250" t="s">
        <v>161</v>
      </c>
    </row>
    <row r="229" s="15" customFormat="1">
      <c r="A229" s="15"/>
      <c r="B229" s="251"/>
      <c r="C229" s="252"/>
      <c r="D229" s="231" t="s">
        <v>169</v>
      </c>
      <c r="E229" s="253" t="s">
        <v>21</v>
      </c>
      <c r="F229" s="254" t="s">
        <v>172</v>
      </c>
      <c r="G229" s="252"/>
      <c r="H229" s="255">
        <v>177.90000000000001</v>
      </c>
      <c r="I229" s="256"/>
      <c r="J229" s="252"/>
      <c r="K229" s="252"/>
      <c r="L229" s="257"/>
      <c r="M229" s="258"/>
      <c r="N229" s="259"/>
      <c r="O229" s="259"/>
      <c r="P229" s="259"/>
      <c r="Q229" s="259"/>
      <c r="R229" s="259"/>
      <c r="S229" s="259"/>
      <c r="T229" s="260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1" t="s">
        <v>169</v>
      </c>
      <c r="AU229" s="261" t="s">
        <v>81</v>
      </c>
      <c r="AV229" s="15" t="s">
        <v>167</v>
      </c>
      <c r="AW229" s="15" t="s">
        <v>34</v>
      </c>
      <c r="AX229" s="15" t="s">
        <v>79</v>
      </c>
      <c r="AY229" s="261" t="s">
        <v>161</v>
      </c>
    </row>
    <row r="230" s="2" customFormat="1" ht="16.5" customHeight="1">
      <c r="A230" s="41"/>
      <c r="B230" s="42"/>
      <c r="C230" s="216" t="s">
        <v>689</v>
      </c>
      <c r="D230" s="216" t="s">
        <v>163</v>
      </c>
      <c r="E230" s="217" t="s">
        <v>4205</v>
      </c>
      <c r="F230" s="218" t="s">
        <v>4206</v>
      </c>
      <c r="G230" s="219" t="s">
        <v>1107</v>
      </c>
      <c r="H230" s="220">
        <v>2</v>
      </c>
      <c r="I230" s="221"/>
      <c r="J230" s="222">
        <f>ROUND(I230*H230,2)</f>
        <v>0</v>
      </c>
      <c r="K230" s="218" t="s">
        <v>178</v>
      </c>
      <c r="L230" s="47"/>
      <c r="M230" s="223" t="s">
        <v>21</v>
      </c>
      <c r="N230" s="224" t="s">
        <v>43</v>
      </c>
      <c r="O230" s="87"/>
      <c r="P230" s="225">
        <f>O230*H230</f>
        <v>0</v>
      </c>
      <c r="Q230" s="225">
        <v>0.45937</v>
      </c>
      <c r="R230" s="225">
        <f>Q230*H230</f>
        <v>0.91874</v>
      </c>
      <c r="S230" s="225">
        <v>0</v>
      </c>
      <c r="T230" s="226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7" t="s">
        <v>167</v>
      </c>
      <c r="AT230" s="227" t="s">
        <v>163</v>
      </c>
      <c r="AU230" s="227" t="s">
        <v>81</v>
      </c>
      <c r="AY230" s="20" t="s">
        <v>161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20" t="s">
        <v>79</v>
      </c>
      <c r="BK230" s="228">
        <f>ROUND(I230*H230,2)</f>
        <v>0</v>
      </c>
      <c r="BL230" s="20" t="s">
        <v>167</v>
      </c>
      <c r="BM230" s="227" t="s">
        <v>4207</v>
      </c>
    </row>
    <row r="231" s="2" customFormat="1">
      <c r="A231" s="41"/>
      <c r="B231" s="42"/>
      <c r="C231" s="43"/>
      <c r="D231" s="262" t="s">
        <v>180</v>
      </c>
      <c r="E231" s="43"/>
      <c r="F231" s="263" t="s">
        <v>4208</v>
      </c>
      <c r="G231" s="43"/>
      <c r="H231" s="43"/>
      <c r="I231" s="264"/>
      <c r="J231" s="43"/>
      <c r="K231" s="43"/>
      <c r="L231" s="47"/>
      <c r="M231" s="265"/>
      <c r="N231" s="266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180</v>
      </c>
      <c r="AU231" s="20" t="s">
        <v>81</v>
      </c>
    </row>
    <row r="232" s="2" customFormat="1" ht="37.8" customHeight="1">
      <c r="A232" s="41"/>
      <c r="B232" s="42"/>
      <c r="C232" s="216" t="s">
        <v>695</v>
      </c>
      <c r="D232" s="216" t="s">
        <v>163</v>
      </c>
      <c r="E232" s="217" t="s">
        <v>4209</v>
      </c>
      <c r="F232" s="218" t="s">
        <v>4210</v>
      </c>
      <c r="G232" s="219" t="s">
        <v>1107</v>
      </c>
      <c r="H232" s="220">
        <v>1</v>
      </c>
      <c r="I232" s="221"/>
      <c r="J232" s="222">
        <f>ROUND(I232*H232,2)</f>
        <v>0</v>
      </c>
      <c r="K232" s="218" t="s">
        <v>21</v>
      </c>
      <c r="L232" s="47"/>
      <c r="M232" s="223" t="s">
        <v>21</v>
      </c>
      <c r="N232" s="224" t="s">
        <v>43</v>
      </c>
      <c r="O232" s="87"/>
      <c r="P232" s="225">
        <f>O232*H232</f>
        <v>0</v>
      </c>
      <c r="Q232" s="225">
        <v>0.43786000000000003</v>
      </c>
      <c r="R232" s="225">
        <f>Q232*H232</f>
        <v>0.43786000000000003</v>
      </c>
      <c r="S232" s="225">
        <v>0</v>
      </c>
      <c r="T232" s="226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7" t="s">
        <v>167</v>
      </c>
      <c r="AT232" s="227" t="s">
        <v>163</v>
      </c>
      <c r="AU232" s="227" t="s">
        <v>81</v>
      </c>
      <c r="AY232" s="20" t="s">
        <v>161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20" t="s">
        <v>79</v>
      </c>
      <c r="BK232" s="228">
        <f>ROUND(I232*H232,2)</f>
        <v>0</v>
      </c>
      <c r="BL232" s="20" t="s">
        <v>167</v>
      </c>
      <c r="BM232" s="227" t="s">
        <v>4211</v>
      </c>
    </row>
    <row r="233" s="2" customFormat="1" ht="24.15" customHeight="1">
      <c r="A233" s="41"/>
      <c r="B233" s="42"/>
      <c r="C233" s="216" t="s">
        <v>700</v>
      </c>
      <c r="D233" s="216" t="s">
        <v>163</v>
      </c>
      <c r="E233" s="217" t="s">
        <v>4212</v>
      </c>
      <c r="F233" s="218" t="s">
        <v>4213</v>
      </c>
      <c r="G233" s="219" t="s">
        <v>214</v>
      </c>
      <c r="H233" s="220">
        <v>1</v>
      </c>
      <c r="I233" s="221"/>
      <c r="J233" s="222">
        <f>ROUND(I233*H233,2)</f>
        <v>0</v>
      </c>
      <c r="K233" s="218" t="s">
        <v>21</v>
      </c>
      <c r="L233" s="47"/>
      <c r="M233" s="223" t="s">
        <v>21</v>
      </c>
      <c r="N233" s="224" t="s">
        <v>43</v>
      </c>
      <c r="O233" s="87"/>
      <c r="P233" s="225">
        <f>O233*H233</f>
        <v>0</v>
      </c>
      <c r="Q233" s="225">
        <v>1.9068700000000001</v>
      </c>
      <c r="R233" s="225">
        <f>Q233*H233</f>
        <v>1.9068700000000001</v>
      </c>
      <c r="S233" s="225">
        <v>0</v>
      </c>
      <c r="T233" s="226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7" t="s">
        <v>167</v>
      </c>
      <c r="AT233" s="227" t="s">
        <v>163</v>
      </c>
      <c r="AU233" s="227" t="s">
        <v>81</v>
      </c>
      <c r="AY233" s="20" t="s">
        <v>161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20" t="s">
        <v>79</v>
      </c>
      <c r="BK233" s="228">
        <f>ROUND(I233*H233,2)</f>
        <v>0</v>
      </c>
      <c r="BL233" s="20" t="s">
        <v>167</v>
      </c>
      <c r="BM233" s="227" t="s">
        <v>4214</v>
      </c>
    </row>
    <row r="234" s="14" customFormat="1">
      <c r="A234" s="14"/>
      <c r="B234" s="240"/>
      <c r="C234" s="241"/>
      <c r="D234" s="231" t="s">
        <v>169</v>
      </c>
      <c r="E234" s="242" t="s">
        <v>21</v>
      </c>
      <c r="F234" s="243" t="s">
        <v>79</v>
      </c>
      <c r="G234" s="241"/>
      <c r="H234" s="244">
        <v>1</v>
      </c>
      <c r="I234" s="245"/>
      <c r="J234" s="241"/>
      <c r="K234" s="241"/>
      <c r="L234" s="246"/>
      <c r="M234" s="247"/>
      <c r="N234" s="248"/>
      <c r="O234" s="248"/>
      <c r="P234" s="248"/>
      <c r="Q234" s="248"/>
      <c r="R234" s="248"/>
      <c r="S234" s="248"/>
      <c r="T234" s="24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0" t="s">
        <v>169</v>
      </c>
      <c r="AU234" s="250" t="s">
        <v>81</v>
      </c>
      <c r="AV234" s="14" t="s">
        <v>81</v>
      </c>
      <c r="AW234" s="14" t="s">
        <v>34</v>
      </c>
      <c r="AX234" s="14" t="s">
        <v>79</v>
      </c>
      <c r="AY234" s="250" t="s">
        <v>161</v>
      </c>
    </row>
    <row r="235" s="2" customFormat="1" ht="16.5" customHeight="1">
      <c r="A235" s="41"/>
      <c r="B235" s="42"/>
      <c r="C235" s="216" t="s">
        <v>706</v>
      </c>
      <c r="D235" s="216" t="s">
        <v>163</v>
      </c>
      <c r="E235" s="217" t="s">
        <v>4215</v>
      </c>
      <c r="F235" s="218" t="s">
        <v>4216</v>
      </c>
      <c r="G235" s="219" t="s">
        <v>214</v>
      </c>
      <c r="H235" s="220">
        <v>1</v>
      </c>
      <c r="I235" s="221"/>
      <c r="J235" s="222">
        <f>ROUND(I235*H235,2)</f>
        <v>0</v>
      </c>
      <c r="K235" s="218" t="s">
        <v>21</v>
      </c>
      <c r="L235" s="47"/>
      <c r="M235" s="223" t="s">
        <v>21</v>
      </c>
      <c r="N235" s="224" t="s">
        <v>43</v>
      </c>
      <c r="O235" s="87"/>
      <c r="P235" s="225">
        <f>O235*H235</f>
        <v>0</v>
      </c>
      <c r="Q235" s="225">
        <v>1.9068700000000001</v>
      </c>
      <c r="R235" s="225">
        <f>Q235*H235</f>
        <v>1.9068700000000001</v>
      </c>
      <c r="S235" s="225">
        <v>0</v>
      </c>
      <c r="T235" s="226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7" t="s">
        <v>167</v>
      </c>
      <c r="AT235" s="227" t="s">
        <v>163</v>
      </c>
      <c r="AU235" s="227" t="s">
        <v>81</v>
      </c>
      <c r="AY235" s="20" t="s">
        <v>161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20" t="s">
        <v>79</v>
      </c>
      <c r="BK235" s="228">
        <f>ROUND(I235*H235,2)</f>
        <v>0</v>
      </c>
      <c r="BL235" s="20" t="s">
        <v>167</v>
      </c>
      <c r="BM235" s="227" t="s">
        <v>4217</v>
      </c>
    </row>
    <row r="236" s="2" customFormat="1">
      <c r="A236" s="41"/>
      <c r="B236" s="42"/>
      <c r="C236" s="43"/>
      <c r="D236" s="231" t="s">
        <v>251</v>
      </c>
      <c r="E236" s="43"/>
      <c r="F236" s="267" t="s">
        <v>4218</v>
      </c>
      <c r="G236" s="43"/>
      <c r="H236" s="43"/>
      <c r="I236" s="264"/>
      <c r="J236" s="43"/>
      <c r="K236" s="43"/>
      <c r="L236" s="47"/>
      <c r="M236" s="265"/>
      <c r="N236" s="266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251</v>
      </c>
      <c r="AU236" s="20" t="s">
        <v>81</v>
      </c>
    </row>
    <row r="237" s="14" customFormat="1">
      <c r="A237" s="14"/>
      <c r="B237" s="240"/>
      <c r="C237" s="241"/>
      <c r="D237" s="231" t="s">
        <v>169</v>
      </c>
      <c r="E237" s="242" t="s">
        <v>21</v>
      </c>
      <c r="F237" s="243" t="s">
        <v>79</v>
      </c>
      <c r="G237" s="241"/>
      <c r="H237" s="244">
        <v>1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0" t="s">
        <v>169</v>
      </c>
      <c r="AU237" s="250" t="s">
        <v>81</v>
      </c>
      <c r="AV237" s="14" t="s">
        <v>81</v>
      </c>
      <c r="AW237" s="14" t="s">
        <v>34</v>
      </c>
      <c r="AX237" s="14" t="s">
        <v>79</v>
      </c>
      <c r="AY237" s="250" t="s">
        <v>161</v>
      </c>
    </row>
    <row r="238" s="2" customFormat="1" ht="16.5" customHeight="1">
      <c r="A238" s="41"/>
      <c r="B238" s="42"/>
      <c r="C238" s="216" t="s">
        <v>711</v>
      </c>
      <c r="D238" s="216" t="s">
        <v>163</v>
      </c>
      <c r="E238" s="217" t="s">
        <v>4219</v>
      </c>
      <c r="F238" s="218" t="s">
        <v>4220</v>
      </c>
      <c r="G238" s="219" t="s">
        <v>214</v>
      </c>
      <c r="H238" s="220">
        <v>1</v>
      </c>
      <c r="I238" s="221"/>
      <c r="J238" s="222">
        <f>ROUND(I238*H238,2)</f>
        <v>0</v>
      </c>
      <c r="K238" s="218" t="s">
        <v>21</v>
      </c>
      <c r="L238" s="47"/>
      <c r="M238" s="223" t="s">
        <v>21</v>
      </c>
      <c r="N238" s="224" t="s">
        <v>43</v>
      </c>
      <c r="O238" s="87"/>
      <c r="P238" s="225">
        <f>O238*H238</f>
        <v>0</v>
      </c>
      <c r="Q238" s="225">
        <v>1.9068700000000001</v>
      </c>
      <c r="R238" s="225">
        <f>Q238*H238</f>
        <v>1.9068700000000001</v>
      </c>
      <c r="S238" s="225">
        <v>0</v>
      </c>
      <c r="T238" s="226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7" t="s">
        <v>167</v>
      </c>
      <c r="AT238" s="227" t="s">
        <v>163</v>
      </c>
      <c r="AU238" s="227" t="s">
        <v>81</v>
      </c>
      <c r="AY238" s="20" t="s">
        <v>161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20" t="s">
        <v>79</v>
      </c>
      <c r="BK238" s="228">
        <f>ROUND(I238*H238,2)</f>
        <v>0</v>
      </c>
      <c r="BL238" s="20" t="s">
        <v>167</v>
      </c>
      <c r="BM238" s="227" t="s">
        <v>4221</v>
      </c>
    </row>
    <row r="239" s="14" customFormat="1">
      <c r="A239" s="14"/>
      <c r="B239" s="240"/>
      <c r="C239" s="241"/>
      <c r="D239" s="231" t="s">
        <v>169</v>
      </c>
      <c r="E239" s="242" t="s">
        <v>21</v>
      </c>
      <c r="F239" s="243" t="s">
        <v>79</v>
      </c>
      <c r="G239" s="241"/>
      <c r="H239" s="244">
        <v>1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0" t="s">
        <v>169</v>
      </c>
      <c r="AU239" s="250" t="s">
        <v>81</v>
      </c>
      <c r="AV239" s="14" t="s">
        <v>81</v>
      </c>
      <c r="AW239" s="14" t="s">
        <v>34</v>
      </c>
      <c r="AX239" s="14" t="s">
        <v>79</v>
      </c>
      <c r="AY239" s="250" t="s">
        <v>161</v>
      </c>
    </row>
    <row r="240" s="2" customFormat="1" ht="16.5" customHeight="1">
      <c r="A240" s="41"/>
      <c r="B240" s="42"/>
      <c r="C240" s="216" t="s">
        <v>717</v>
      </c>
      <c r="D240" s="216" t="s">
        <v>163</v>
      </c>
      <c r="E240" s="217" t="s">
        <v>4107</v>
      </c>
      <c r="F240" s="218" t="s">
        <v>4108</v>
      </c>
      <c r="G240" s="219" t="s">
        <v>324</v>
      </c>
      <c r="H240" s="220">
        <v>177.90000000000001</v>
      </c>
      <c r="I240" s="221"/>
      <c r="J240" s="222">
        <f>ROUND(I240*H240,2)</f>
        <v>0</v>
      </c>
      <c r="K240" s="218" t="s">
        <v>178</v>
      </c>
      <c r="L240" s="47"/>
      <c r="M240" s="223" t="s">
        <v>21</v>
      </c>
      <c r="N240" s="224" t="s">
        <v>43</v>
      </c>
      <c r="O240" s="87"/>
      <c r="P240" s="225">
        <f>O240*H240</f>
        <v>0</v>
      </c>
      <c r="Q240" s="225">
        <v>6.0000000000000002E-05</v>
      </c>
      <c r="R240" s="225">
        <f>Q240*H240</f>
        <v>0.010674000000000001</v>
      </c>
      <c r="S240" s="225">
        <v>0</v>
      </c>
      <c r="T240" s="226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7" t="s">
        <v>167</v>
      </c>
      <c r="AT240" s="227" t="s">
        <v>163</v>
      </c>
      <c r="AU240" s="227" t="s">
        <v>81</v>
      </c>
      <c r="AY240" s="20" t="s">
        <v>161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20" t="s">
        <v>79</v>
      </c>
      <c r="BK240" s="228">
        <f>ROUND(I240*H240,2)</f>
        <v>0</v>
      </c>
      <c r="BL240" s="20" t="s">
        <v>167</v>
      </c>
      <c r="BM240" s="227" t="s">
        <v>4222</v>
      </c>
    </row>
    <row r="241" s="2" customFormat="1">
      <c r="A241" s="41"/>
      <c r="B241" s="42"/>
      <c r="C241" s="43"/>
      <c r="D241" s="262" t="s">
        <v>180</v>
      </c>
      <c r="E241" s="43"/>
      <c r="F241" s="263" t="s">
        <v>4110</v>
      </c>
      <c r="G241" s="43"/>
      <c r="H241" s="43"/>
      <c r="I241" s="264"/>
      <c r="J241" s="43"/>
      <c r="K241" s="43"/>
      <c r="L241" s="47"/>
      <c r="M241" s="265"/>
      <c r="N241" s="266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180</v>
      </c>
      <c r="AU241" s="20" t="s">
        <v>81</v>
      </c>
    </row>
    <row r="242" s="14" customFormat="1">
      <c r="A242" s="14"/>
      <c r="B242" s="240"/>
      <c r="C242" s="241"/>
      <c r="D242" s="231" t="s">
        <v>169</v>
      </c>
      <c r="E242" s="242" t="s">
        <v>21</v>
      </c>
      <c r="F242" s="243" t="s">
        <v>4192</v>
      </c>
      <c r="G242" s="241"/>
      <c r="H242" s="244">
        <v>177.90000000000001</v>
      </c>
      <c r="I242" s="245"/>
      <c r="J242" s="241"/>
      <c r="K242" s="241"/>
      <c r="L242" s="246"/>
      <c r="M242" s="247"/>
      <c r="N242" s="248"/>
      <c r="O242" s="248"/>
      <c r="P242" s="248"/>
      <c r="Q242" s="248"/>
      <c r="R242" s="248"/>
      <c r="S242" s="248"/>
      <c r="T242" s="24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0" t="s">
        <v>169</v>
      </c>
      <c r="AU242" s="250" t="s">
        <v>81</v>
      </c>
      <c r="AV242" s="14" t="s">
        <v>81</v>
      </c>
      <c r="AW242" s="14" t="s">
        <v>34</v>
      </c>
      <c r="AX242" s="14" t="s">
        <v>72</v>
      </c>
      <c r="AY242" s="250" t="s">
        <v>161</v>
      </c>
    </row>
    <row r="243" s="15" customFormat="1">
      <c r="A243" s="15"/>
      <c r="B243" s="251"/>
      <c r="C243" s="252"/>
      <c r="D243" s="231" t="s">
        <v>169</v>
      </c>
      <c r="E243" s="253" t="s">
        <v>21</v>
      </c>
      <c r="F243" s="254" t="s">
        <v>172</v>
      </c>
      <c r="G243" s="252"/>
      <c r="H243" s="255">
        <v>177.90000000000001</v>
      </c>
      <c r="I243" s="256"/>
      <c r="J243" s="252"/>
      <c r="K243" s="252"/>
      <c r="L243" s="257"/>
      <c r="M243" s="258"/>
      <c r="N243" s="259"/>
      <c r="O243" s="259"/>
      <c r="P243" s="259"/>
      <c r="Q243" s="259"/>
      <c r="R243" s="259"/>
      <c r="S243" s="259"/>
      <c r="T243" s="26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1" t="s">
        <v>169</v>
      </c>
      <c r="AU243" s="261" t="s">
        <v>81</v>
      </c>
      <c r="AV243" s="15" t="s">
        <v>167</v>
      </c>
      <c r="AW243" s="15" t="s">
        <v>34</v>
      </c>
      <c r="AX243" s="15" t="s">
        <v>79</v>
      </c>
      <c r="AY243" s="261" t="s">
        <v>161</v>
      </c>
    </row>
    <row r="244" s="2" customFormat="1" ht="16.5" customHeight="1">
      <c r="A244" s="41"/>
      <c r="B244" s="42"/>
      <c r="C244" s="216" t="s">
        <v>722</v>
      </c>
      <c r="D244" s="216" t="s">
        <v>163</v>
      </c>
      <c r="E244" s="217" t="s">
        <v>4223</v>
      </c>
      <c r="F244" s="218" t="s">
        <v>4224</v>
      </c>
      <c r="G244" s="219" t="s">
        <v>324</v>
      </c>
      <c r="H244" s="220">
        <v>1.5</v>
      </c>
      <c r="I244" s="221"/>
      <c r="J244" s="222">
        <f>ROUND(I244*H244,2)</f>
        <v>0</v>
      </c>
      <c r="K244" s="218" t="s">
        <v>21</v>
      </c>
      <c r="L244" s="47"/>
      <c r="M244" s="223" t="s">
        <v>21</v>
      </c>
      <c r="N244" s="224" t="s">
        <v>43</v>
      </c>
      <c r="O244" s="87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7" t="s">
        <v>167</v>
      </c>
      <c r="AT244" s="227" t="s">
        <v>163</v>
      </c>
      <c r="AU244" s="227" t="s">
        <v>81</v>
      </c>
      <c r="AY244" s="20" t="s">
        <v>161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20" t="s">
        <v>79</v>
      </c>
      <c r="BK244" s="228">
        <f>ROUND(I244*H244,2)</f>
        <v>0</v>
      </c>
      <c r="BL244" s="20" t="s">
        <v>167</v>
      </c>
      <c r="BM244" s="227" t="s">
        <v>4225</v>
      </c>
    </row>
    <row r="245" s="14" customFormat="1">
      <c r="A245" s="14"/>
      <c r="B245" s="240"/>
      <c r="C245" s="241"/>
      <c r="D245" s="231" t="s">
        <v>169</v>
      </c>
      <c r="E245" s="242" t="s">
        <v>21</v>
      </c>
      <c r="F245" s="243" t="s">
        <v>1785</v>
      </c>
      <c r="G245" s="241"/>
      <c r="H245" s="244">
        <v>1.5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0" t="s">
        <v>169</v>
      </c>
      <c r="AU245" s="250" t="s">
        <v>81</v>
      </c>
      <c r="AV245" s="14" t="s">
        <v>81</v>
      </c>
      <c r="AW245" s="14" t="s">
        <v>34</v>
      </c>
      <c r="AX245" s="14" t="s">
        <v>79</v>
      </c>
      <c r="AY245" s="250" t="s">
        <v>161</v>
      </c>
    </row>
    <row r="246" s="12" customFormat="1" ht="22.8" customHeight="1">
      <c r="A246" s="12"/>
      <c r="B246" s="200"/>
      <c r="C246" s="201"/>
      <c r="D246" s="202" t="s">
        <v>71</v>
      </c>
      <c r="E246" s="214" t="s">
        <v>264</v>
      </c>
      <c r="F246" s="214" t="s">
        <v>265</v>
      </c>
      <c r="G246" s="201"/>
      <c r="H246" s="201"/>
      <c r="I246" s="204"/>
      <c r="J246" s="215">
        <f>BK246</f>
        <v>0</v>
      </c>
      <c r="K246" s="201"/>
      <c r="L246" s="206"/>
      <c r="M246" s="207"/>
      <c r="N246" s="208"/>
      <c r="O246" s="208"/>
      <c r="P246" s="209">
        <f>SUM(P247:P255)</f>
        <v>0</v>
      </c>
      <c r="Q246" s="208"/>
      <c r="R246" s="209">
        <f>SUM(R247:R255)</f>
        <v>0</v>
      </c>
      <c r="S246" s="208"/>
      <c r="T246" s="210">
        <f>SUM(T247:T255)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11" t="s">
        <v>79</v>
      </c>
      <c r="AT246" s="212" t="s">
        <v>71</v>
      </c>
      <c r="AU246" s="212" t="s">
        <v>79</v>
      </c>
      <c r="AY246" s="211" t="s">
        <v>161</v>
      </c>
      <c r="BK246" s="213">
        <f>SUM(BK247:BK255)</f>
        <v>0</v>
      </c>
    </row>
    <row r="247" s="2" customFormat="1" ht="16.5" customHeight="1">
      <c r="A247" s="41"/>
      <c r="B247" s="42"/>
      <c r="C247" s="216" t="s">
        <v>730</v>
      </c>
      <c r="D247" s="216" t="s">
        <v>163</v>
      </c>
      <c r="E247" s="217" t="s">
        <v>4226</v>
      </c>
      <c r="F247" s="218" t="s">
        <v>4227</v>
      </c>
      <c r="G247" s="219" t="s">
        <v>269</v>
      </c>
      <c r="H247" s="220">
        <v>9.8209999999999997</v>
      </c>
      <c r="I247" s="221"/>
      <c r="J247" s="222">
        <f>ROUND(I247*H247,2)</f>
        <v>0</v>
      </c>
      <c r="K247" s="218" t="s">
        <v>21</v>
      </c>
      <c r="L247" s="47"/>
      <c r="M247" s="223" t="s">
        <v>21</v>
      </c>
      <c r="N247" s="224" t="s">
        <v>43</v>
      </c>
      <c r="O247" s="87"/>
      <c r="P247" s="225">
        <f>O247*H247</f>
        <v>0</v>
      </c>
      <c r="Q247" s="225">
        <v>0</v>
      </c>
      <c r="R247" s="225">
        <f>Q247*H247</f>
        <v>0</v>
      </c>
      <c r="S247" s="225">
        <v>0</v>
      </c>
      <c r="T247" s="226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7" t="s">
        <v>167</v>
      </c>
      <c r="AT247" s="227" t="s">
        <v>163</v>
      </c>
      <c r="AU247" s="227" t="s">
        <v>81</v>
      </c>
      <c r="AY247" s="20" t="s">
        <v>161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20" t="s">
        <v>79</v>
      </c>
      <c r="BK247" s="228">
        <f>ROUND(I247*H247,2)</f>
        <v>0</v>
      </c>
      <c r="BL247" s="20" t="s">
        <v>167</v>
      </c>
      <c r="BM247" s="227" t="s">
        <v>4228</v>
      </c>
    </row>
    <row r="248" s="2" customFormat="1" ht="21.75" customHeight="1">
      <c r="A248" s="41"/>
      <c r="B248" s="42"/>
      <c r="C248" s="216" t="s">
        <v>736</v>
      </c>
      <c r="D248" s="216" t="s">
        <v>163</v>
      </c>
      <c r="E248" s="217" t="s">
        <v>272</v>
      </c>
      <c r="F248" s="218" t="s">
        <v>273</v>
      </c>
      <c r="G248" s="219" t="s">
        <v>269</v>
      </c>
      <c r="H248" s="220">
        <v>9.8209999999999997</v>
      </c>
      <c r="I248" s="221"/>
      <c r="J248" s="222">
        <f>ROUND(I248*H248,2)</f>
        <v>0</v>
      </c>
      <c r="K248" s="218" t="s">
        <v>178</v>
      </c>
      <c r="L248" s="47"/>
      <c r="M248" s="223" t="s">
        <v>21</v>
      </c>
      <c r="N248" s="224" t="s">
        <v>43</v>
      </c>
      <c r="O248" s="87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7" t="s">
        <v>167</v>
      </c>
      <c r="AT248" s="227" t="s">
        <v>163</v>
      </c>
      <c r="AU248" s="227" t="s">
        <v>81</v>
      </c>
      <c r="AY248" s="20" t="s">
        <v>161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20" t="s">
        <v>79</v>
      </c>
      <c r="BK248" s="228">
        <f>ROUND(I248*H248,2)</f>
        <v>0</v>
      </c>
      <c r="BL248" s="20" t="s">
        <v>167</v>
      </c>
      <c r="BM248" s="227" t="s">
        <v>4229</v>
      </c>
    </row>
    <row r="249" s="2" customFormat="1">
      <c r="A249" s="41"/>
      <c r="B249" s="42"/>
      <c r="C249" s="43"/>
      <c r="D249" s="262" t="s">
        <v>180</v>
      </c>
      <c r="E249" s="43"/>
      <c r="F249" s="263" t="s">
        <v>275</v>
      </c>
      <c r="G249" s="43"/>
      <c r="H249" s="43"/>
      <c r="I249" s="264"/>
      <c r="J249" s="43"/>
      <c r="K249" s="43"/>
      <c r="L249" s="47"/>
      <c r="M249" s="265"/>
      <c r="N249" s="266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180</v>
      </c>
      <c r="AU249" s="20" t="s">
        <v>81</v>
      </c>
    </row>
    <row r="250" s="2" customFormat="1" ht="16.5" customHeight="1">
      <c r="A250" s="41"/>
      <c r="B250" s="42"/>
      <c r="C250" s="216" t="s">
        <v>741</v>
      </c>
      <c r="D250" s="216" t="s">
        <v>163</v>
      </c>
      <c r="E250" s="217" t="s">
        <v>4230</v>
      </c>
      <c r="F250" s="218" t="s">
        <v>4231</v>
      </c>
      <c r="G250" s="219" t="s">
        <v>269</v>
      </c>
      <c r="H250" s="220">
        <v>186.59899999999999</v>
      </c>
      <c r="I250" s="221"/>
      <c r="J250" s="222">
        <f>ROUND(I250*H250,2)</f>
        <v>0</v>
      </c>
      <c r="K250" s="218" t="s">
        <v>21</v>
      </c>
      <c r="L250" s="47"/>
      <c r="M250" s="223" t="s">
        <v>21</v>
      </c>
      <c r="N250" s="224" t="s">
        <v>43</v>
      </c>
      <c r="O250" s="87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7" t="s">
        <v>167</v>
      </c>
      <c r="AT250" s="227" t="s">
        <v>163</v>
      </c>
      <c r="AU250" s="227" t="s">
        <v>81</v>
      </c>
      <c r="AY250" s="20" t="s">
        <v>161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20" t="s">
        <v>79</v>
      </c>
      <c r="BK250" s="228">
        <f>ROUND(I250*H250,2)</f>
        <v>0</v>
      </c>
      <c r="BL250" s="20" t="s">
        <v>167</v>
      </c>
      <c r="BM250" s="227" t="s">
        <v>4232</v>
      </c>
    </row>
    <row r="251" s="14" customFormat="1">
      <c r="A251" s="14"/>
      <c r="B251" s="240"/>
      <c r="C251" s="241"/>
      <c r="D251" s="231" t="s">
        <v>169</v>
      </c>
      <c r="E251" s="242" t="s">
        <v>21</v>
      </c>
      <c r="F251" s="243" t="s">
        <v>4233</v>
      </c>
      <c r="G251" s="241"/>
      <c r="H251" s="244">
        <v>186.59899999999999</v>
      </c>
      <c r="I251" s="245"/>
      <c r="J251" s="241"/>
      <c r="K251" s="241"/>
      <c r="L251" s="246"/>
      <c r="M251" s="247"/>
      <c r="N251" s="248"/>
      <c r="O251" s="248"/>
      <c r="P251" s="248"/>
      <c r="Q251" s="248"/>
      <c r="R251" s="248"/>
      <c r="S251" s="248"/>
      <c r="T251" s="24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0" t="s">
        <v>169</v>
      </c>
      <c r="AU251" s="250" t="s">
        <v>81</v>
      </c>
      <c r="AV251" s="14" t="s">
        <v>81</v>
      </c>
      <c r="AW251" s="14" t="s">
        <v>34</v>
      </c>
      <c r="AX251" s="14" t="s">
        <v>79</v>
      </c>
      <c r="AY251" s="250" t="s">
        <v>161</v>
      </c>
    </row>
    <row r="252" s="2" customFormat="1" ht="24.15" customHeight="1">
      <c r="A252" s="41"/>
      <c r="B252" s="42"/>
      <c r="C252" s="216" t="s">
        <v>747</v>
      </c>
      <c r="D252" s="216" t="s">
        <v>163</v>
      </c>
      <c r="E252" s="217" t="s">
        <v>4115</v>
      </c>
      <c r="F252" s="218" t="s">
        <v>4116</v>
      </c>
      <c r="G252" s="219" t="s">
        <v>269</v>
      </c>
      <c r="H252" s="220">
        <v>9.8209999999999997</v>
      </c>
      <c r="I252" s="221"/>
      <c r="J252" s="222">
        <f>ROUND(I252*H252,2)</f>
        <v>0</v>
      </c>
      <c r="K252" s="218" t="s">
        <v>178</v>
      </c>
      <c r="L252" s="47"/>
      <c r="M252" s="223" t="s">
        <v>21</v>
      </c>
      <c r="N252" s="224" t="s">
        <v>43</v>
      </c>
      <c r="O252" s="87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7" t="s">
        <v>167</v>
      </c>
      <c r="AT252" s="227" t="s">
        <v>163</v>
      </c>
      <c r="AU252" s="227" t="s">
        <v>81</v>
      </c>
      <c r="AY252" s="20" t="s">
        <v>161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20" t="s">
        <v>79</v>
      </c>
      <c r="BK252" s="228">
        <f>ROUND(I252*H252,2)</f>
        <v>0</v>
      </c>
      <c r="BL252" s="20" t="s">
        <v>167</v>
      </c>
      <c r="BM252" s="227" t="s">
        <v>4234</v>
      </c>
    </row>
    <row r="253" s="2" customFormat="1">
      <c r="A253" s="41"/>
      <c r="B253" s="42"/>
      <c r="C253" s="43"/>
      <c r="D253" s="262" t="s">
        <v>180</v>
      </c>
      <c r="E253" s="43"/>
      <c r="F253" s="263" t="s">
        <v>4118</v>
      </c>
      <c r="G253" s="43"/>
      <c r="H253" s="43"/>
      <c r="I253" s="264"/>
      <c r="J253" s="43"/>
      <c r="K253" s="43"/>
      <c r="L253" s="47"/>
      <c r="M253" s="265"/>
      <c r="N253" s="266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180</v>
      </c>
      <c r="AU253" s="20" t="s">
        <v>81</v>
      </c>
    </row>
    <row r="254" s="14" customFormat="1">
      <c r="A254" s="14"/>
      <c r="B254" s="240"/>
      <c r="C254" s="241"/>
      <c r="D254" s="231" t="s">
        <v>169</v>
      </c>
      <c r="E254" s="242" t="s">
        <v>21</v>
      </c>
      <c r="F254" s="243" t="s">
        <v>4235</v>
      </c>
      <c r="G254" s="241"/>
      <c r="H254" s="244">
        <v>9.8209999999999997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0" t="s">
        <v>169</v>
      </c>
      <c r="AU254" s="250" t="s">
        <v>81</v>
      </c>
      <c r="AV254" s="14" t="s">
        <v>81</v>
      </c>
      <c r="AW254" s="14" t="s">
        <v>34</v>
      </c>
      <c r="AX254" s="14" t="s">
        <v>72</v>
      </c>
      <c r="AY254" s="250" t="s">
        <v>161</v>
      </c>
    </row>
    <row r="255" s="15" customFormat="1">
      <c r="A255" s="15"/>
      <c r="B255" s="251"/>
      <c r="C255" s="252"/>
      <c r="D255" s="231" t="s">
        <v>169</v>
      </c>
      <c r="E255" s="253" t="s">
        <v>21</v>
      </c>
      <c r="F255" s="254" t="s">
        <v>172</v>
      </c>
      <c r="G255" s="252"/>
      <c r="H255" s="255">
        <v>9.8209999999999997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1" t="s">
        <v>169</v>
      </c>
      <c r="AU255" s="261" t="s">
        <v>81</v>
      </c>
      <c r="AV255" s="15" t="s">
        <v>167</v>
      </c>
      <c r="AW255" s="15" t="s">
        <v>34</v>
      </c>
      <c r="AX255" s="15" t="s">
        <v>79</v>
      </c>
      <c r="AY255" s="261" t="s">
        <v>161</v>
      </c>
    </row>
    <row r="256" s="12" customFormat="1" ht="22.8" customHeight="1">
      <c r="A256" s="12"/>
      <c r="B256" s="200"/>
      <c r="C256" s="201"/>
      <c r="D256" s="202" t="s">
        <v>71</v>
      </c>
      <c r="E256" s="214" t="s">
        <v>1149</v>
      </c>
      <c r="F256" s="214" t="s">
        <v>1150</v>
      </c>
      <c r="G256" s="201"/>
      <c r="H256" s="201"/>
      <c r="I256" s="204"/>
      <c r="J256" s="215">
        <f>BK256</f>
        <v>0</v>
      </c>
      <c r="K256" s="201"/>
      <c r="L256" s="206"/>
      <c r="M256" s="207"/>
      <c r="N256" s="208"/>
      <c r="O256" s="208"/>
      <c r="P256" s="209">
        <f>SUM(P257:P258)</f>
        <v>0</v>
      </c>
      <c r="Q256" s="208"/>
      <c r="R256" s="209">
        <f>SUM(R257:R258)</f>
        <v>0</v>
      </c>
      <c r="S256" s="208"/>
      <c r="T256" s="210">
        <f>SUM(T257:T258)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11" t="s">
        <v>79</v>
      </c>
      <c r="AT256" s="212" t="s">
        <v>71</v>
      </c>
      <c r="AU256" s="212" t="s">
        <v>79</v>
      </c>
      <c r="AY256" s="211" t="s">
        <v>161</v>
      </c>
      <c r="BK256" s="213">
        <f>SUM(BK257:BK258)</f>
        <v>0</v>
      </c>
    </row>
    <row r="257" s="2" customFormat="1" ht="24.15" customHeight="1">
      <c r="A257" s="41"/>
      <c r="B257" s="42"/>
      <c r="C257" s="216" t="s">
        <v>753</v>
      </c>
      <c r="D257" s="216" t="s">
        <v>163</v>
      </c>
      <c r="E257" s="217" t="s">
        <v>4120</v>
      </c>
      <c r="F257" s="218" t="s">
        <v>4121</v>
      </c>
      <c r="G257" s="219" t="s">
        <v>269</v>
      </c>
      <c r="H257" s="220">
        <v>21.268000000000001</v>
      </c>
      <c r="I257" s="221"/>
      <c r="J257" s="222">
        <f>ROUND(I257*H257,2)</f>
        <v>0</v>
      </c>
      <c r="K257" s="218" t="s">
        <v>178</v>
      </c>
      <c r="L257" s="47"/>
      <c r="M257" s="223" t="s">
        <v>21</v>
      </c>
      <c r="N257" s="224" t="s">
        <v>43</v>
      </c>
      <c r="O257" s="87"/>
      <c r="P257" s="225">
        <f>O257*H257</f>
        <v>0</v>
      </c>
      <c r="Q257" s="225">
        <v>0</v>
      </c>
      <c r="R257" s="225">
        <f>Q257*H257</f>
        <v>0</v>
      </c>
      <c r="S257" s="225">
        <v>0</v>
      </c>
      <c r="T257" s="226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7" t="s">
        <v>167</v>
      </c>
      <c r="AT257" s="227" t="s">
        <v>163</v>
      </c>
      <c r="AU257" s="227" t="s">
        <v>81</v>
      </c>
      <c r="AY257" s="20" t="s">
        <v>161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20" t="s">
        <v>79</v>
      </c>
      <c r="BK257" s="228">
        <f>ROUND(I257*H257,2)</f>
        <v>0</v>
      </c>
      <c r="BL257" s="20" t="s">
        <v>167</v>
      </c>
      <c r="BM257" s="227" t="s">
        <v>4236</v>
      </c>
    </row>
    <row r="258" s="2" customFormat="1">
      <c r="A258" s="41"/>
      <c r="B258" s="42"/>
      <c r="C258" s="43"/>
      <c r="D258" s="262" t="s">
        <v>180</v>
      </c>
      <c r="E258" s="43"/>
      <c r="F258" s="263" t="s">
        <v>4123</v>
      </c>
      <c r="G258" s="43"/>
      <c r="H258" s="43"/>
      <c r="I258" s="264"/>
      <c r="J258" s="43"/>
      <c r="K258" s="43"/>
      <c r="L258" s="47"/>
      <c r="M258" s="303"/>
      <c r="N258" s="304"/>
      <c r="O258" s="296"/>
      <c r="P258" s="296"/>
      <c r="Q258" s="296"/>
      <c r="R258" s="296"/>
      <c r="S258" s="296"/>
      <c r="T258" s="305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180</v>
      </c>
      <c r="AU258" s="20" t="s">
        <v>81</v>
      </c>
    </row>
    <row r="259" s="2" customFormat="1" ht="6.96" customHeight="1">
      <c r="A259" s="41"/>
      <c r="B259" s="62"/>
      <c r="C259" s="63"/>
      <c r="D259" s="63"/>
      <c r="E259" s="63"/>
      <c r="F259" s="63"/>
      <c r="G259" s="63"/>
      <c r="H259" s="63"/>
      <c r="I259" s="63"/>
      <c r="J259" s="63"/>
      <c r="K259" s="63"/>
      <c r="L259" s="47"/>
      <c r="M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</row>
  </sheetData>
  <sheetProtection sheet="1" autoFilter="0" formatColumns="0" formatRows="0" objects="1" scenarios="1" spinCount="100000" saltValue="EhkjL85RsckDYy77VXw+sdSmUQeBvy2d/6u/XYyZtdmtEkykD8q3HHUIb2+s0TjnC2hjywlOTQH4xKD4AlcSTg==" hashValue="6oBd+54seM5O/Un5s16JeqgxUEY1w8NucG3w9vBKL5k+YWzn8JhBX2qAjWdGkykmxt1FGacZ35c9EWl94odjPA==" algorithmName="SHA-512" password="CC35"/>
  <autoFilter ref="C85:K258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4_02/113107523"/>
    <hyperlink ref="F96" r:id="rId2" display="https://podminky.urs.cz/item/CS_URS_2024_02/121151105"/>
    <hyperlink ref="F104" r:id="rId3" display="https://podminky.urs.cz/item/CS_URS_2024_02/131251201"/>
    <hyperlink ref="F109" r:id="rId4" display="https://podminky.urs.cz/item/CS_URS_2024_02/132251102"/>
    <hyperlink ref="F132" r:id="rId5" display="https://podminky.urs.cz/item/CS_URS_2024_02/167151101"/>
    <hyperlink ref="F135" r:id="rId6" display="https://podminky.urs.cz/item/CS_URS_2024_02/171201231"/>
    <hyperlink ref="F149" r:id="rId7" display="https://podminky.urs.cz/item/CS_URS_2024_02/175151201"/>
    <hyperlink ref="F157" r:id="rId8" display="https://podminky.urs.cz/item/CS_URS_2024_02/181351103"/>
    <hyperlink ref="F169" r:id="rId9" display="https://podminky.urs.cz/item/CS_URS_2024_02/181951112"/>
    <hyperlink ref="F179" r:id="rId10" display="https://podminky.urs.cz/item/CS_URS_2024_02/4515721.1"/>
    <hyperlink ref="F191" r:id="rId11" display="https://podminky.urs.cz/item/CS_URS_2024_02/564861111"/>
    <hyperlink ref="F197" r:id="rId12" display="https://podminky.urs.cz/item/CS_URS_2024_02/565145111"/>
    <hyperlink ref="F202" r:id="rId13" display="https://podminky.urs.cz/item/CS_URS_2024_02/577134111"/>
    <hyperlink ref="F216" r:id="rId14" display="https://podminky.urs.cz/item/CS_URS_2024_02/879231191"/>
    <hyperlink ref="F220" r:id="rId15" display="https://podminky.urs.cz/item/CS_URS_2024_02/891231112"/>
    <hyperlink ref="F223" r:id="rId16" display="https://podminky.urs.cz/item/CS_URS_2024_02/892233122"/>
    <hyperlink ref="F227" r:id="rId17" display="https://podminky.urs.cz/item/CS_URS_2024_02/892241111"/>
    <hyperlink ref="F231" r:id="rId18" display="https://podminky.urs.cz/item/CS_URS_2024_02/892372111"/>
    <hyperlink ref="F241" r:id="rId19" display="https://podminky.urs.cz/item/CS_URS_2024_02/899722111"/>
    <hyperlink ref="F249" r:id="rId20" display="https://podminky.urs.cz/item/CS_URS_2024_02/997013501"/>
    <hyperlink ref="F253" r:id="rId21" display="https://podminky.urs.cz/item/CS_URS_2024_02/997013645"/>
    <hyperlink ref="F258" r:id="rId22" display="https://podminky.urs.cz/item/CS_URS_2024_02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3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23"/>
      <c r="AT3" s="20" t="s">
        <v>81</v>
      </c>
    </row>
    <row r="4" s="1" customFormat="1" ht="24.96" customHeight="1">
      <c r="B4" s="23"/>
      <c r="D4" s="144" t="s">
        <v>129</v>
      </c>
      <c r="L4" s="23"/>
      <c r="M4" s="145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6" t="s">
        <v>16</v>
      </c>
      <c r="L6" s="23"/>
    </row>
    <row r="7" s="1" customFormat="1" ht="16.5" customHeight="1">
      <c r="B7" s="23"/>
      <c r="E7" s="147" t="str">
        <f>'Rekapitulace stavby'!K6</f>
        <v>1. etapa - Rekonstrukce a přístavba Loděnice Mšeno, Jablonec nad Nisou</v>
      </c>
      <c r="F7" s="146"/>
      <c r="G7" s="146"/>
      <c r="H7" s="146"/>
      <c r="L7" s="23"/>
    </row>
    <row r="8" s="2" customFormat="1" ht="12" customHeight="1">
      <c r="A8" s="41"/>
      <c r="B8" s="47"/>
      <c r="C8" s="41"/>
      <c r="D8" s="146" t="s">
        <v>130</v>
      </c>
      <c r="E8" s="41"/>
      <c r="F8" s="41"/>
      <c r="G8" s="41"/>
      <c r="H8" s="41"/>
      <c r="I8" s="41"/>
      <c r="J8" s="41"/>
      <c r="K8" s="41"/>
      <c r="L8" s="14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9" t="s">
        <v>4237</v>
      </c>
      <c r="F9" s="41"/>
      <c r="G9" s="41"/>
      <c r="H9" s="41"/>
      <c r="I9" s="41"/>
      <c r="J9" s="41"/>
      <c r="K9" s="41"/>
      <c r="L9" s="148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8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6" t="s">
        <v>18</v>
      </c>
      <c r="E11" s="41"/>
      <c r="F11" s="136" t="s">
        <v>21</v>
      </c>
      <c r="G11" s="41"/>
      <c r="H11" s="41"/>
      <c r="I11" s="146" t="s">
        <v>20</v>
      </c>
      <c r="J11" s="136" t="s">
        <v>21</v>
      </c>
      <c r="K11" s="41"/>
      <c r="L11" s="148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6" t="s">
        <v>22</v>
      </c>
      <c r="E12" s="41"/>
      <c r="F12" s="136" t="s">
        <v>23</v>
      </c>
      <c r="G12" s="41"/>
      <c r="H12" s="41"/>
      <c r="I12" s="146" t="s">
        <v>24</v>
      </c>
      <c r="J12" s="150" t="str">
        <f>'Rekapitulace stavby'!AN8</f>
        <v>8. 11. 2024</v>
      </c>
      <c r="K12" s="41"/>
      <c r="L12" s="148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8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6" t="s">
        <v>26</v>
      </c>
      <c r="E14" s="41"/>
      <c r="F14" s="41"/>
      <c r="G14" s="41"/>
      <c r="H14" s="41"/>
      <c r="I14" s="146" t="s">
        <v>27</v>
      </c>
      <c r="J14" s="136" t="s">
        <v>21</v>
      </c>
      <c r="K14" s="41"/>
      <c r="L14" s="14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6" t="s">
        <v>29</v>
      </c>
      <c r="J15" s="136" t="s">
        <v>21</v>
      </c>
      <c r="K15" s="41"/>
      <c r="L15" s="148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8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6" t="s">
        <v>30</v>
      </c>
      <c r="E17" s="41"/>
      <c r="F17" s="41"/>
      <c r="G17" s="41"/>
      <c r="H17" s="41"/>
      <c r="I17" s="146" t="s">
        <v>27</v>
      </c>
      <c r="J17" s="36" t="str">
        <f>'Rekapitulace stavby'!AN13</f>
        <v>Vyplň údaj</v>
      </c>
      <c r="K17" s="41"/>
      <c r="L17" s="148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6" t="s">
        <v>29</v>
      </c>
      <c r="J18" s="36" t="str">
        <f>'Rekapitulace stavby'!AN14</f>
        <v>Vyplň údaj</v>
      </c>
      <c r="K18" s="41"/>
      <c r="L18" s="148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8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6" t="s">
        <v>32</v>
      </c>
      <c r="E20" s="41"/>
      <c r="F20" s="41"/>
      <c r="G20" s="41"/>
      <c r="H20" s="41"/>
      <c r="I20" s="146" t="s">
        <v>27</v>
      </c>
      <c r="J20" s="136" t="s">
        <v>21</v>
      </c>
      <c r="K20" s="41"/>
      <c r="L20" s="148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33</v>
      </c>
      <c r="F21" s="41"/>
      <c r="G21" s="41"/>
      <c r="H21" s="41"/>
      <c r="I21" s="146" t="s">
        <v>29</v>
      </c>
      <c r="J21" s="136" t="s">
        <v>21</v>
      </c>
      <c r="K21" s="41"/>
      <c r="L21" s="148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8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6" t="s">
        <v>35</v>
      </c>
      <c r="E23" s="41"/>
      <c r="F23" s="41"/>
      <c r="G23" s="41"/>
      <c r="H23" s="41"/>
      <c r="I23" s="146" t="s">
        <v>27</v>
      </c>
      <c r="J23" s="136" t="s">
        <v>21</v>
      </c>
      <c r="K23" s="41"/>
      <c r="L23" s="148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33</v>
      </c>
      <c r="F24" s="41"/>
      <c r="G24" s="41"/>
      <c r="H24" s="41"/>
      <c r="I24" s="146" t="s">
        <v>29</v>
      </c>
      <c r="J24" s="136" t="s">
        <v>21</v>
      </c>
      <c r="K24" s="41"/>
      <c r="L24" s="148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8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6" t="s">
        <v>36</v>
      </c>
      <c r="E26" s="41"/>
      <c r="F26" s="41"/>
      <c r="G26" s="41"/>
      <c r="H26" s="41"/>
      <c r="I26" s="41"/>
      <c r="J26" s="41"/>
      <c r="K26" s="41"/>
      <c r="L26" s="148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1"/>
      <c r="B27" s="152"/>
      <c r="C27" s="151"/>
      <c r="D27" s="151"/>
      <c r="E27" s="153" t="s">
        <v>21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5"/>
      <c r="E29" s="155"/>
      <c r="F29" s="155"/>
      <c r="G29" s="155"/>
      <c r="H29" s="155"/>
      <c r="I29" s="155"/>
      <c r="J29" s="155"/>
      <c r="K29" s="155"/>
      <c r="L29" s="148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6" t="s">
        <v>38</v>
      </c>
      <c r="E30" s="41"/>
      <c r="F30" s="41"/>
      <c r="G30" s="41"/>
      <c r="H30" s="41"/>
      <c r="I30" s="41"/>
      <c r="J30" s="157">
        <f>ROUND(J85, 2)</f>
        <v>0</v>
      </c>
      <c r="K30" s="41"/>
      <c r="L30" s="148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5"/>
      <c r="E31" s="155"/>
      <c r="F31" s="155"/>
      <c r="G31" s="155"/>
      <c r="H31" s="155"/>
      <c r="I31" s="155"/>
      <c r="J31" s="155"/>
      <c r="K31" s="155"/>
      <c r="L31" s="148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8" t="s">
        <v>40</v>
      </c>
      <c r="G32" s="41"/>
      <c r="H32" s="41"/>
      <c r="I32" s="158" t="s">
        <v>39</v>
      </c>
      <c r="J32" s="158" t="s">
        <v>41</v>
      </c>
      <c r="K32" s="41"/>
      <c r="L32" s="148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9" t="s">
        <v>42</v>
      </c>
      <c r="E33" s="146" t="s">
        <v>43</v>
      </c>
      <c r="F33" s="160">
        <f>ROUND((SUM(BE85:BE99)),  2)</f>
        <v>0</v>
      </c>
      <c r="G33" s="41"/>
      <c r="H33" s="41"/>
      <c r="I33" s="161">
        <v>0.20999999999999999</v>
      </c>
      <c r="J33" s="160">
        <f>ROUND(((SUM(BE85:BE99))*I33),  2)</f>
        <v>0</v>
      </c>
      <c r="K33" s="41"/>
      <c r="L33" s="148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6" t="s">
        <v>44</v>
      </c>
      <c r="F34" s="160">
        <f>ROUND((SUM(BF85:BF99)),  2)</f>
        <v>0</v>
      </c>
      <c r="G34" s="41"/>
      <c r="H34" s="41"/>
      <c r="I34" s="161">
        <v>0.14999999999999999</v>
      </c>
      <c r="J34" s="160">
        <f>ROUND(((SUM(BF85:BF99))*I34),  2)</f>
        <v>0</v>
      </c>
      <c r="K34" s="41"/>
      <c r="L34" s="148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6" t="s">
        <v>45</v>
      </c>
      <c r="F35" s="160">
        <f>ROUND((SUM(BG85:BG99)),  2)</f>
        <v>0</v>
      </c>
      <c r="G35" s="41"/>
      <c r="H35" s="41"/>
      <c r="I35" s="161">
        <v>0.20999999999999999</v>
      </c>
      <c r="J35" s="160">
        <f>0</f>
        <v>0</v>
      </c>
      <c r="K35" s="41"/>
      <c r="L35" s="148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6" t="s">
        <v>46</v>
      </c>
      <c r="F36" s="160">
        <f>ROUND((SUM(BH85:BH99)),  2)</f>
        <v>0</v>
      </c>
      <c r="G36" s="41"/>
      <c r="H36" s="41"/>
      <c r="I36" s="161">
        <v>0.14999999999999999</v>
      </c>
      <c r="J36" s="160">
        <f>0</f>
        <v>0</v>
      </c>
      <c r="K36" s="41"/>
      <c r="L36" s="148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6" t="s">
        <v>47</v>
      </c>
      <c r="F37" s="160">
        <f>ROUND((SUM(BI85:BI99)),  2)</f>
        <v>0</v>
      </c>
      <c r="G37" s="41"/>
      <c r="H37" s="41"/>
      <c r="I37" s="161">
        <v>0</v>
      </c>
      <c r="J37" s="160">
        <f>0</f>
        <v>0</v>
      </c>
      <c r="K37" s="41"/>
      <c r="L37" s="148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8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2"/>
      <c r="D39" s="163" t="s">
        <v>48</v>
      </c>
      <c r="E39" s="164"/>
      <c r="F39" s="164"/>
      <c r="G39" s="165" t="s">
        <v>49</v>
      </c>
      <c r="H39" s="166" t="s">
        <v>50</v>
      </c>
      <c r="I39" s="164"/>
      <c r="J39" s="167">
        <f>SUM(J30:J37)</f>
        <v>0</v>
      </c>
      <c r="K39" s="168"/>
      <c r="L39" s="148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8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8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135</v>
      </c>
      <c r="D45" s="43"/>
      <c r="E45" s="43"/>
      <c r="F45" s="43"/>
      <c r="G45" s="43"/>
      <c r="H45" s="43"/>
      <c r="I45" s="43"/>
      <c r="J45" s="43"/>
      <c r="K45" s="43"/>
      <c r="L45" s="148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8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8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3" t="str">
        <f>E7</f>
        <v>1. etapa - Rekonstrukce a přístavba Loděnice Mšeno, Jablonec nad Nisou</v>
      </c>
      <c r="F48" s="35"/>
      <c r="G48" s="35"/>
      <c r="H48" s="35"/>
      <c r="I48" s="43"/>
      <c r="J48" s="43"/>
      <c r="K48" s="43"/>
      <c r="L48" s="148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130</v>
      </c>
      <c r="D49" s="43"/>
      <c r="E49" s="43"/>
      <c r="F49" s="43"/>
      <c r="G49" s="43"/>
      <c r="H49" s="43"/>
      <c r="I49" s="43"/>
      <c r="J49" s="43"/>
      <c r="K49" s="43"/>
      <c r="L49" s="148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VRN - Vedlejší rozpočtové náklady</v>
      </c>
      <c r="F50" s="43"/>
      <c r="G50" s="43"/>
      <c r="H50" s="43"/>
      <c r="I50" s="43"/>
      <c r="J50" s="43"/>
      <c r="K50" s="43"/>
      <c r="L50" s="148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8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22</v>
      </c>
      <c r="D52" s="43"/>
      <c r="E52" s="43"/>
      <c r="F52" s="30" t="str">
        <f>F12</f>
        <v xml:space="preserve">Mšeno nad Nisou </v>
      </c>
      <c r="G52" s="43"/>
      <c r="H52" s="43"/>
      <c r="I52" s="35" t="s">
        <v>24</v>
      </c>
      <c r="J52" s="75" t="str">
        <f>IF(J12="","",J12)</f>
        <v>8. 11. 2024</v>
      </c>
      <c r="K52" s="43"/>
      <c r="L52" s="148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8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26</v>
      </c>
      <c r="D54" s="43"/>
      <c r="E54" s="43"/>
      <c r="F54" s="30" t="str">
        <f>E15</f>
        <v>Rychlostní kanoistika Jablonec nad Nisou, z.s.</v>
      </c>
      <c r="G54" s="43"/>
      <c r="H54" s="43"/>
      <c r="I54" s="35" t="s">
        <v>32</v>
      </c>
      <c r="J54" s="39" t="str">
        <f>E21</f>
        <v>Studio Raketoplán, s.r.o.</v>
      </c>
      <c r="K54" s="43"/>
      <c r="L54" s="148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30</v>
      </c>
      <c r="D55" s="43"/>
      <c r="E55" s="43"/>
      <c r="F55" s="30" t="str">
        <f>IF(E18="","",E18)</f>
        <v>Vyplň údaj</v>
      </c>
      <c r="G55" s="43"/>
      <c r="H55" s="43"/>
      <c r="I55" s="35" t="s">
        <v>35</v>
      </c>
      <c r="J55" s="39" t="str">
        <f>E24</f>
        <v>Studio Raketoplán, s.r.o.</v>
      </c>
      <c r="K55" s="43"/>
      <c r="L55" s="148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8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4" t="s">
        <v>136</v>
      </c>
      <c r="D57" s="175"/>
      <c r="E57" s="175"/>
      <c r="F57" s="175"/>
      <c r="G57" s="175"/>
      <c r="H57" s="175"/>
      <c r="I57" s="175"/>
      <c r="J57" s="176" t="s">
        <v>137</v>
      </c>
      <c r="K57" s="175"/>
      <c r="L57" s="148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8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7" t="s">
        <v>70</v>
      </c>
      <c r="D59" s="43"/>
      <c r="E59" s="43"/>
      <c r="F59" s="43"/>
      <c r="G59" s="43"/>
      <c r="H59" s="43"/>
      <c r="I59" s="43"/>
      <c r="J59" s="105">
        <f>J85</f>
        <v>0</v>
      </c>
      <c r="K59" s="43"/>
      <c r="L59" s="148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138</v>
      </c>
    </row>
    <row r="60" s="9" customFormat="1" ht="24.96" customHeight="1">
      <c r="A60" s="9"/>
      <c r="B60" s="178"/>
      <c r="C60" s="179"/>
      <c r="D60" s="180" t="s">
        <v>4237</v>
      </c>
      <c r="E60" s="181"/>
      <c r="F60" s="181"/>
      <c r="G60" s="181"/>
      <c r="H60" s="181"/>
      <c r="I60" s="181"/>
      <c r="J60" s="182">
        <f>J86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8"/>
      <c r="D61" s="185" t="s">
        <v>4238</v>
      </c>
      <c r="E61" s="186"/>
      <c r="F61" s="186"/>
      <c r="G61" s="186"/>
      <c r="H61" s="186"/>
      <c r="I61" s="186"/>
      <c r="J61" s="187">
        <f>J87</f>
        <v>0</v>
      </c>
      <c r="K61" s="128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8"/>
      <c r="D62" s="185" t="s">
        <v>4239</v>
      </c>
      <c r="E62" s="186"/>
      <c r="F62" s="186"/>
      <c r="G62" s="186"/>
      <c r="H62" s="186"/>
      <c r="I62" s="186"/>
      <c r="J62" s="187">
        <f>J90</f>
        <v>0</v>
      </c>
      <c r="K62" s="128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8"/>
      <c r="D63" s="185" t="s">
        <v>4240</v>
      </c>
      <c r="E63" s="186"/>
      <c r="F63" s="186"/>
      <c r="G63" s="186"/>
      <c r="H63" s="186"/>
      <c r="I63" s="186"/>
      <c r="J63" s="187">
        <f>J92</f>
        <v>0</v>
      </c>
      <c r="K63" s="128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8"/>
      <c r="D64" s="185" t="s">
        <v>4241</v>
      </c>
      <c r="E64" s="186"/>
      <c r="F64" s="186"/>
      <c r="G64" s="186"/>
      <c r="H64" s="186"/>
      <c r="I64" s="186"/>
      <c r="J64" s="187">
        <f>J94</f>
        <v>0</v>
      </c>
      <c r="K64" s="128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4"/>
      <c r="C65" s="128"/>
      <c r="D65" s="185" t="s">
        <v>4242</v>
      </c>
      <c r="E65" s="186"/>
      <c r="F65" s="186"/>
      <c r="G65" s="186"/>
      <c r="H65" s="186"/>
      <c r="I65" s="186"/>
      <c r="J65" s="187">
        <f>J97</f>
        <v>0</v>
      </c>
      <c r="K65" s="128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8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8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8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146</v>
      </c>
      <c r="D72" s="43"/>
      <c r="E72" s="43"/>
      <c r="F72" s="43"/>
      <c r="G72" s="43"/>
      <c r="H72" s="43"/>
      <c r="I72" s="43"/>
      <c r="J72" s="43"/>
      <c r="K72" s="43"/>
      <c r="L72" s="148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8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48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73" t="str">
        <f>E7</f>
        <v>1. etapa - Rekonstrukce a přístavba Loděnice Mšeno, Jablonec nad Nisou</v>
      </c>
      <c r="F75" s="35"/>
      <c r="G75" s="35"/>
      <c r="H75" s="35"/>
      <c r="I75" s="43"/>
      <c r="J75" s="43"/>
      <c r="K75" s="43"/>
      <c r="L75" s="148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130</v>
      </c>
      <c r="D76" s="43"/>
      <c r="E76" s="43"/>
      <c r="F76" s="43"/>
      <c r="G76" s="43"/>
      <c r="H76" s="43"/>
      <c r="I76" s="43"/>
      <c r="J76" s="43"/>
      <c r="K76" s="43"/>
      <c r="L76" s="14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72" t="str">
        <f>E9</f>
        <v>VRN - Vedlejší rozpočtové náklady</v>
      </c>
      <c r="F77" s="43"/>
      <c r="G77" s="43"/>
      <c r="H77" s="43"/>
      <c r="I77" s="43"/>
      <c r="J77" s="43"/>
      <c r="K77" s="43"/>
      <c r="L77" s="148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8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22</v>
      </c>
      <c r="D79" s="43"/>
      <c r="E79" s="43"/>
      <c r="F79" s="30" t="str">
        <f>F12</f>
        <v xml:space="preserve">Mšeno nad Nisou </v>
      </c>
      <c r="G79" s="43"/>
      <c r="H79" s="43"/>
      <c r="I79" s="35" t="s">
        <v>24</v>
      </c>
      <c r="J79" s="75" t="str">
        <f>IF(J12="","",J12)</f>
        <v>8. 11. 2024</v>
      </c>
      <c r="K79" s="43"/>
      <c r="L79" s="148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5.65" customHeight="1">
      <c r="A81" s="41"/>
      <c r="B81" s="42"/>
      <c r="C81" s="35" t="s">
        <v>26</v>
      </c>
      <c r="D81" s="43"/>
      <c r="E81" s="43"/>
      <c r="F81" s="30" t="str">
        <f>E15</f>
        <v>Rychlostní kanoistika Jablonec nad Nisou, z.s.</v>
      </c>
      <c r="G81" s="43"/>
      <c r="H81" s="43"/>
      <c r="I81" s="35" t="s">
        <v>32</v>
      </c>
      <c r="J81" s="39" t="str">
        <f>E21</f>
        <v>Studio Raketoplán, s.r.o.</v>
      </c>
      <c r="K81" s="43"/>
      <c r="L81" s="148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5.65" customHeight="1">
      <c r="A82" s="41"/>
      <c r="B82" s="42"/>
      <c r="C82" s="35" t="s">
        <v>30</v>
      </c>
      <c r="D82" s="43"/>
      <c r="E82" s="43"/>
      <c r="F82" s="30" t="str">
        <f>IF(E18="","",E18)</f>
        <v>Vyplň údaj</v>
      </c>
      <c r="G82" s="43"/>
      <c r="H82" s="43"/>
      <c r="I82" s="35" t="s">
        <v>35</v>
      </c>
      <c r="J82" s="39" t="str">
        <f>E24</f>
        <v>Studio Raketoplán, s.r.o.</v>
      </c>
      <c r="K82" s="43"/>
      <c r="L82" s="148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0.32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8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1" customFormat="1" ht="29.28" customHeight="1">
      <c r="A84" s="189"/>
      <c r="B84" s="190"/>
      <c r="C84" s="191" t="s">
        <v>147</v>
      </c>
      <c r="D84" s="192" t="s">
        <v>57</v>
      </c>
      <c r="E84" s="192" t="s">
        <v>53</v>
      </c>
      <c r="F84" s="192" t="s">
        <v>54</v>
      </c>
      <c r="G84" s="192" t="s">
        <v>148</v>
      </c>
      <c r="H84" s="192" t="s">
        <v>149</v>
      </c>
      <c r="I84" s="192" t="s">
        <v>150</v>
      </c>
      <c r="J84" s="192" t="s">
        <v>137</v>
      </c>
      <c r="K84" s="193" t="s">
        <v>151</v>
      </c>
      <c r="L84" s="194"/>
      <c r="M84" s="95" t="s">
        <v>21</v>
      </c>
      <c r="N84" s="96" t="s">
        <v>42</v>
      </c>
      <c r="O84" s="96" t="s">
        <v>152</v>
      </c>
      <c r="P84" s="96" t="s">
        <v>153</v>
      </c>
      <c r="Q84" s="96" t="s">
        <v>154</v>
      </c>
      <c r="R84" s="96" t="s">
        <v>155</v>
      </c>
      <c r="S84" s="96" t="s">
        <v>156</v>
      </c>
      <c r="T84" s="97" t="s">
        <v>157</v>
      </c>
      <c r="U84" s="189"/>
      <c r="V84" s="189"/>
      <c r="W84" s="189"/>
      <c r="X84" s="189"/>
      <c r="Y84" s="189"/>
      <c r="Z84" s="189"/>
      <c r="AA84" s="189"/>
      <c r="AB84" s="189"/>
      <c r="AC84" s="189"/>
      <c r="AD84" s="189"/>
      <c r="AE84" s="189"/>
    </row>
    <row r="85" s="2" customFormat="1" ht="22.8" customHeight="1">
      <c r="A85" s="41"/>
      <c r="B85" s="42"/>
      <c r="C85" s="102" t="s">
        <v>158</v>
      </c>
      <c r="D85" s="43"/>
      <c r="E85" s="43"/>
      <c r="F85" s="43"/>
      <c r="G85" s="43"/>
      <c r="H85" s="43"/>
      <c r="I85" s="43"/>
      <c r="J85" s="195">
        <f>BK85</f>
        <v>0</v>
      </c>
      <c r="K85" s="43"/>
      <c r="L85" s="47"/>
      <c r="M85" s="98"/>
      <c r="N85" s="196"/>
      <c r="O85" s="99"/>
      <c r="P85" s="197">
        <f>P86</f>
        <v>0</v>
      </c>
      <c r="Q85" s="99"/>
      <c r="R85" s="197">
        <f>R86</f>
        <v>0</v>
      </c>
      <c r="S85" s="99"/>
      <c r="T85" s="198">
        <f>T86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71</v>
      </c>
      <c r="AU85" s="20" t="s">
        <v>138</v>
      </c>
      <c r="BK85" s="199">
        <f>BK86</f>
        <v>0</v>
      </c>
    </row>
    <row r="86" s="12" customFormat="1" ht="25.92" customHeight="1">
      <c r="A86" s="12"/>
      <c r="B86" s="200"/>
      <c r="C86" s="201"/>
      <c r="D86" s="202" t="s">
        <v>71</v>
      </c>
      <c r="E86" s="203" t="s">
        <v>126</v>
      </c>
      <c r="F86" s="203" t="s">
        <v>127</v>
      </c>
      <c r="G86" s="201"/>
      <c r="H86" s="201"/>
      <c r="I86" s="204"/>
      <c r="J86" s="205">
        <f>BK86</f>
        <v>0</v>
      </c>
      <c r="K86" s="201"/>
      <c r="L86" s="206"/>
      <c r="M86" s="207"/>
      <c r="N86" s="208"/>
      <c r="O86" s="208"/>
      <c r="P86" s="209">
        <f>P87+P90+P92+P94+P97</f>
        <v>0</v>
      </c>
      <c r="Q86" s="208"/>
      <c r="R86" s="209">
        <f>R87+R90+R92+R94+R97</f>
        <v>0</v>
      </c>
      <c r="S86" s="208"/>
      <c r="T86" s="210">
        <f>T87+T90+T92+T94+T97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1" t="s">
        <v>204</v>
      </c>
      <c r="AT86" s="212" t="s">
        <v>71</v>
      </c>
      <c r="AU86" s="212" t="s">
        <v>72</v>
      </c>
      <c r="AY86" s="211" t="s">
        <v>161</v>
      </c>
      <c r="BK86" s="213">
        <f>BK87+BK90+BK92+BK94+BK97</f>
        <v>0</v>
      </c>
    </row>
    <row r="87" s="12" customFormat="1" ht="22.8" customHeight="1">
      <c r="A87" s="12"/>
      <c r="B87" s="200"/>
      <c r="C87" s="201"/>
      <c r="D87" s="202" t="s">
        <v>71</v>
      </c>
      <c r="E87" s="214" t="s">
        <v>4243</v>
      </c>
      <c r="F87" s="214" t="s">
        <v>4244</v>
      </c>
      <c r="G87" s="201"/>
      <c r="H87" s="201"/>
      <c r="I87" s="204"/>
      <c r="J87" s="215">
        <f>BK87</f>
        <v>0</v>
      </c>
      <c r="K87" s="201"/>
      <c r="L87" s="206"/>
      <c r="M87" s="207"/>
      <c r="N87" s="208"/>
      <c r="O87" s="208"/>
      <c r="P87" s="209">
        <f>SUM(P88:P89)</f>
        <v>0</v>
      </c>
      <c r="Q87" s="208"/>
      <c r="R87" s="209">
        <f>SUM(R88:R89)</f>
        <v>0</v>
      </c>
      <c r="S87" s="208"/>
      <c r="T87" s="210">
        <f>SUM(T88:T89)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1" t="s">
        <v>204</v>
      </c>
      <c r="AT87" s="212" t="s">
        <v>71</v>
      </c>
      <c r="AU87" s="212" t="s">
        <v>79</v>
      </c>
      <c r="AY87" s="211" t="s">
        <v>161</v>
      </c>
      <c r="BK87" s="213">
        <f>SUM(BK88:BK89)</f>
        <v>0</v>
      </c>
    </row>
    <row r="88" s="2" customFormat="1" ht="16.5" customHeight="1">
      <c r="A88" s="41"/>
      <c r="B88" s="42"/>
      <c r="C88" s="216" t="s">
        <v>79</v>
      </c>
      <c r="D88" s="216" t="s">
        <v>163</v>
      </c>
      <c r="E88" s="217" t="s">
        <v>4245</v>
      </c>
      <c r="F88" s="218" t="s">
        <v>4246</v>
      </c>
      <c r="G88" s="219" t="s">
        <v>232</v>
      </c>
      <c r="H88" s="220">
        <v>1</v>
      </c>
      <c r="I88" s="221"/>
      <c r="J88" s="222">
        <f>ROUND(I88*H88,2)</f>
        <v>0</v>
      </c>
      <c r="K88" s="218" t="s">
        <v>21</v>
      </c>
      <c r="L88" s="47"/>
      <c r="M88" s="223" t="s">
        <v>21</v>
      </c>
      <c r="N88" s="224" t="s">
        <v>43</v>
      </c>
      <c r="O88" s="87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7" t="s">
        <v>167</v>
      </c>
      <c r="AT88" s="227" t="s">
        <v>163</v>
      </c>
      <c r="AU88" s="227" t="s">
        <v>81</v>
      </c>
      <c r="AY88" s="20" t="s">
        <v>161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20" t="s">
        <v>79</v>
      </c>
      <c r="BK88" s="228">
        <f>ROUND(I88*H88,2)</f>
        <v>0</v>
      </c>
      <c r="BL88" s="20" t="s">
        <v>167</v>
      </c>
      <c r="BM88" s="227" t="s">
        <v>4247</v>
      </c>
    </row>
    <row r="89" s="2" customFormat="1" ht="16.5" customHeight="1">
      <c r="A89" s="41"/>
      <c r="B89" s="42"/>
      <c r="C89" s="216" t="s">
        <v>81</v>
      </c>
      <c r="D89" s="216" t="s">
        <v>163</v>
      </c>
      <c r="E89" s="217" t="s">
        <v>4248</v>
      </c>
      <c r="F89" s="218" t="s">
        <v>4249</v>
      </c>
      <c r="G89" s="219" t="s">
        <v>232</v>
      </c>
      <c r="H89" s="220">
        <v>1</v>
      </c>
      <c r="I89" s="221"/>
      <c r="J89" s="222">
        <f>ROUND(I89*H89,2)</f>
        <v>0</v>
      </c>
      <c r="K89" s="218" t="s">
        <v>21</v>
      </c>
      <c r="L89" s="47"/>
      <c r="M89" s="223" t="s">
        <v>21</v>
      </c>
      <c r="N89" s="224" t="s">
        <v>43</v>
      </c>
      <c r="O89" s="87"/>
      <c r="P89" s="225">
        <f>O89*H89</f>
        <v>0</v>
      </c>
      <c r="Q89" s="225">
        <v>0</v>
      </c>
      <c r="R89" s="225">
        <f>Q89*H89</f>
        <v>0</v>
      </c>
      <c r="S89" s="225">
        <v>0</v>
      </c>
      <c r="T89" s="226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7" t="s">
        <v>167</v>
      </c>
      <c r="AT89" s="227" t="s">
        <v>163</v>
      </c>
      <c r="AU89" s="227" t="s">
        <v>81</v>
      </c>
      <c r="AY89" s="20" t="s">
        <v>161</v>
      </c>
      <c r="BE89" s="228">
        <f>IF(N89="základní",J89,0)</f>
        <v>0</v>
      </c>
      <c r="BF89" s="228">
        <f>IF(N89="snížená",J89,0)</f>
        <v>0</v>
      </c>
      <c r="BG89" s="228">
        <f>IF(N89="zákl. přenesená",J89,0)</f>
        <v>0</v>
      </c>
      <c r="BH89" s="228">
        <f>IF(N89="sníž. přenesená",J89,0)</f>
        <v>0</v>
      </c>
      <c r="BI89" s="228">
        <f>IF(N89="nulová",J89,0)</f>
        <v>0</v>
      </c>
      <c r="BJ89" s="20" t="s">
        <v>79</v>
      </c>
      <c r="BK89" s="228">
        <f>ROUND(I89*H89,2)</f>
        <v>0</v>
      </c>
      <c r="BL89" s="20" t="s">
        <v>167</v>
      </c>
      <c r="BM89" s="227" t="s">
        <v>4250</v>
      </c>
    </row>
    <row r="90" s="12" customFormat="1" ht="22.8" customHeight="1">
      <c r="A90" s="12"/>
      <c r="B90" s="200"/>
      <c r="C90" s="201"/>
      <c r="D90" s="202" t="s">
        <v>71</v>
      </c>
      <c r="E90" s="214" t="s">
        <v>4251</v>
      </c>
      <c r="F90" s="214" t="s">
        <v>4252</v>
      </c>
      <c r="G90" s="201"/>
      <c r="H90" s="201"/>
      <c r="I90" s="204"/>
      <c r="J90" s="215">
        <f>BK90</f>
        <v>0</v>
      </c>
      <c r="K90" s="201"/>
      <c r="L90" s="206"/>
      <c r="M90" s="207"/>
      <c r="N90" s="208"/>
      <c r="O90" s="208"/>
      <c r="P90" s="209">
        <f>P91</f>
        <v>0</v>
      </c>
      <c r="Q90" s="208"/>
      <c r="R90" s="209">
        <f>R91</f>
        <v>0</v>
      </c>
      <c r="S90" s="208"/>
      <c r="T90" s="210">
        <f>T91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1" t="s">
        <v>204</v>
      </c>
      <c r="AT90" s="212" t="s">
        <v>71</v>
      </c>
      <c r="AU90" s="212" t="s">
        <v>79</v>
      </c>
      <c r="AY90" s="211" t="s">
        <v>161</v>
      </c>
      <c r="BK90" s="213">
        <f>BK91</f>
        <v>0</v>
      </c>
    </row>
    <row r="91" s="2" customFormat="1" ht="16.5" customHeight="1">
      <c r="A91" s="41"/>
      <c r="B91" s="42"/>
      <c r="C91" s="216" t="s">
        <v>104</v>
      </c>
      <c r="D91" s="216" t="s">
        <v>163</v>
      </c>
      <c r="E91" s="217" t="s">
        <v>4253</v>
      </c>
      <c r="F91" s="218" t="s">
        <v>4254</v>
      </c>
      <c r="G91" s="219" t="s">
        <v>232</v>
      </c>
      <c r="H91" s="220">
        <v>1</v>
      </c>
      <c r="I91" s="221"/>
      <c r="J91" s="222">
        <f>ROUND(I91*H91,2)</f>
        <v>0</v>
      </c>
      <c r="K91" s="218" t="s">
        <v>21</v>
      </c>
      <c r="L91" s="47"/>
      <c r="M91" s="223" t="s">
        <v>21</v>
      </c>
      <c r="N91" s="224" t="s">
        <v>43</v>
      </c>
      <c r="O91" s="87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7" t="s">
        <v>167</v>
      </c>
      <c r="AT91" s="227" t="s">
        <v>163</v>
      </c>
      <c r="AU91" s="227" t="s">
        <v>81</v>
      </c>
      <c r="AY91" s="20" t="s">
        <v>161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20" t="s">
        <v>79</v>
      </c>
      <c r="BK91" s="228">
        <f>ROUND(I91*H91,2)</f>
        <v>0</v>
      </c>
      <c r="BL91" s="20" t="s">
        <v>167</v>
      </c>
      <c r="BM91" s="227" t="s">
        <v>4255</v>
      </c>
    </row>
    <row r="92" s="12" customFormat="1" ht="22.8" customHeight="1">
      <c r="A92" s="12"/>
      <c r="B92" s="200"/>
      <c r="C92" s="201"/>
      <c r="D92" s="202" t="s">
        <v>71</v>
      </c>
      <c r="E92" s="214" t="s">
        <v>4256</v>
      </c>
      <c r="F92" s="214" t="s">
        <v>4257</v>
      </c>
      <c r="G92" s="201"/>
      <c r="H92" s="201"/>
      <c r="I92" s="204"/>
      <c r="J92" s="215">
        <f>BK92</f>
        <v>0</v>
      </c>
      <c r="K92" s="201"/>
      <c r="L92" s="206"/>
      <c r="M92" s="207"/>
      <c r="N92" s="208"/>
      <c r="O92" s="208"/>
      <c r="P92" s="209">
        <f>P93</f>
        <v>0</v>
      </c>
      <c r="Q92" s="208"/>
      <c r="R92" s="209">
        <f>R93</f>
        <v>0</v>
      </c>
      <c r="S92" s="208"/>
      <c r="T92" s="210">
        <f>T93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1" t="s">
        <v>204</v>
      </c>
      <c r="AT92" s="212" t="s">
        <v>71</v>
      </c>
      <c r="AU92" s="212" t="s">
        <v>79</v>
      </c>
      <c r="AY92" s="211" t="s">
        <v>161</v>
      </c>
      <c r="BK92" s="213">
        <f>BK93</f>
        <v>0</v>
      </c>
    </row>
    <row r="93" s="2" customFormat="1" ht="33" customHeight="1">
      <c r="A93" s="41"/>
      <c r="B93" s="42"/>
      <c r="C93" s="216" t="s">
        <v>167</v>
      </c>
      <c r="D93" s="216" t="s">
        <v>163</v>
      </c>
      <c r="E93" s="217" t="s">
        <v>4258</v>
      </c>
      <c r="F93" s="218" t="s">
        <v>4259</v>
      </c>
      <c r="G93" s="219" t="s">
        <v>232</v>
      </c>
      <c r="H93" s="220">
        <v>1</v>
      </c>
      <c r="I93" s="221"/>
      <c r="J93" s="222">
        <f>ROUND(I93*H93,2)</f>
        <v>0</v>
      </c>
      <c r="K93" s="218" t="s">
        <v>21</v>
      </c>
      <c r="L93" s="47"/>
      <c r="M93" s="223" t="s">
        <v>21</v>
      </c>
      <c r="N93" s="224" t="s">
        <v>43</v>
      </c>
      <c r="O93" s="87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7" t="s">
        <v>4260</v>
      </c>
      <c r="AT93" s="227" t="s">
        <v>163</v>
      </c>
      <c r="AU93" s="227" t="s">
        <v>81</v>
      </c>
      <c r="AY93" s="20" t="s">
        <v>161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20" t="s">
        <v>79</v>
      </c>
      <c r="BK93" s="228">
        <f>ROUND(I93*H93,2)</f>
        <v>0</v>
      </c>
      <c r="BL93" s="20" t="s">
        <v>4260</v>
      </c>
      <c r="BM93" s="227" t="s">
        <v>4261</v>
      </c>
    </row>
    <row r="94" s="12" customFormat="1" ht="22.8" customHeight="1">
      <c r="A94" s="12"/>
      <c r="B94" s="200"/>
      <c r="C94" s="201"/>
      <c r="D94" s="202" t="s">
        <v>71</v>
      </c>
      <c r="E94" s="214" t="s">
        <v>4262</v>
      </c>
      <c r="F94" s="214" t="s">
        <v>4263</v>
      </c>
      <c r="G94" s="201"/>
      <c r="H94" s="201"/>
      <c r="I94" s="204"/>
      <c r="J94" s="215">
        <f>BK94</f>
        <v>0</v>
      </c>
      <c r="K94" s="201"/>
      <c r="L94" s="206"/>
      <c r="M94" s="207"/>
      <c r="N94" s="208"/>
      <c r="O94" s="208"/>
      <c r="P94" s="209">
        <f>SUM(P95:P96)</f>
        <v>0</v>
      </c>
      <c r="Q94" s="208"/>
      <c r="R94" s="209">
        <f>SUM(R95:R96)</f>
        <v>0</v>
      </c>
      <c r="S94" s="208"/>
      <c r="T94" s="210">
        <f>SUM(T95:T96)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204</v>
      </c>
      <c r="AT94" s="212" t="s">
        <v>71</v>
      </c>
      <c r="AU94" s="212" t="s">
        <v>79</v>
      </c>
      <c r="AY94" s="211" t="s">
        <v>161</v>
      </c>
      <c r="BK94" s="213">
        <f>SUM(BK95:BK96)</f>
        <v>0</v>
      </c>
    </row>
    <row r="95" s="2" customFormat="1" ht="21.75" customHeight="1">
      <c r="A95" s="41"/>
      <c r="B95" s="42"/>
      <c r="C95" s="216" t="s">
        <v>204</v>
      </c>
      <c r="D95" s="216" t="s">
        <v>163</v>
      </c>
      <c r="E95" s="217" t="s">
        <v>4264</v>
      </c>
      <c r="F95" s="218" t="s">
        <v>4265</v>
      </c>
      <c r="G95" s="219" t="s">
        <v>232</v>
      </c>
      <c r="H95" s="220">
        <v>1</v>
      </c>
      <c r="I95" s="221"/>
      <c r="J95" s="222">
        <f>ROUND(I95*H95,2)</f>
        <v>0</v>
      </c>
      <c r="K95" s="218" t="s">
        <v>21</v>
      </c>
      <c r="L95" s="47"/>
      <c r="M95" s="223" t="s">
        <v>21</v>
      </c>
      <c r="N95" s="224" t="s">
        <v>43</v>
      </c>
      <c r="O95" s="87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7" t="s">
        <v>4260</v>
      </c>
      <c r="AT95" s="227" t="s">
        <v>163</v>
      </c>
      <c r="AU95" s="227" t="s">
        <v>81</v>
      </c>
      <c r="AY95" s="20" t="s">
        <v>161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20" t="s">
        <v>79</v>
      </c>
      <c r="BK95" s="228">
        <f>ROUND(I95*H95,2)</f>
        <v>0</v>
      </c>
      <c r="BL95" s="20" t="s">
        <v>4260</v>
      </c>
      <c r="BM95" s="227" t="s">
        <v>4266</v>
      </c>
    </row>
    <row r="96" s="2" customFormat="1" ht="16.5" customHeight="1">
      <c r="A96" s="41"/>
      <c r="B96" s="42"/>
      <c r="C96" s="216" t="s">
        <v>211</v>
      </c>
      <c r="D96" s="216" t="s">
        <v>163</v>
      </c>
      <c r="E96" s="217" t="s">
        <v>4267</v>
      </c>
      <c r="F96" s="218" t="s">
        <v>4268</v>
      </c>
      <c r="G96" s="219" t="s">
        <v>232</v>
      </c>
      <c r="H96" s="220">
        <v>1</v>
      </c>
      <c r="I96" s="221"/>
      <c r="J96" s="222">
        <f>ROUND(I96*H96,2)</f>
        <v>0</v>
      </c>
      <c r="K96" s="218" t="s">
        <v>21</v>
      </c>
      <c r="L96" s="47"/>
      <c r="M96" s="223" t="s">
        <v>21</v>
      </c>
      <c r="N96" s="224" t="s">
        <v>43</v>
      </c>
      <c r="O96" s="87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7" t="s">
        <v>4260</v>
      </c>
      <c r="AT96" s="227" t="s">
        <v>163</v>
      </c>
      <c r="AU96" s="227" t="s">
        <v>81</v>
      </c>
      <c r="AY96" s="20" t="s">
        <v>161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20" t="s">
        <v>79</v>
      </c>
      <c r="BK96" s="228">
        <f>ROUND(I96*H96,2)</f>
        <v>0</v>
      </c>
      <c r="BL96" s="20" t="s">
        <v>4260</v>
      </c>
      <c r="BM96" s="227" t="s">
        <v>4269</v>
      </c>
    </row>
    <row r="97" s="12" customFormat="1" ht="22.8" customHeight="1">
      <c r="A97" s="12"/>
      <c r="B97" s="200"/>
      <c r="C97" s="201"/>
      <c r="D97" s="202" t="s">
        <v>71</v>
      </c>
      <c r="E97" s="214" t="s">
        <v>4270</v>
      </c>
      <c r="F97" s="214" t="s">
        <v>3665</v>
      </c>
      <c r="G97" s="201"/>
      <c r="H97" s="201"/>
      <c r="I97" s="204"/>
      <c r="J97" s="215">
        <f>BK97</f>
        <v>0</v>
      </c>
      <c r="K97" s="201"/>
      <c r="L97" s="206"/>
      <c r="M97" s="207"/>
      <c r="N97" s="208"/>
      <c r="O97" s="208"/>
      <c r="P97" s="209">
        <f>SUM(P98:P99)</f>
        <v>0</v>
      </c>
      <c r="Q97" s="208"/>
      <c r="R97" s="209">
        <f>SUM(R98:R99)</f>
        <v>0</v>
      </c>
      <c r="S97" s="208"/>
      <c r="T97" s="210">
        <f>SUM(T98:T99)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1" t="s">
        <v>204</v>
      </c>
      <c r="AT97" s="212" t="s">
        <v>71</v>
      </c>
      <c r="AU97" s="212" t="s">
        <v>79</v>
      </c>
      <c r="AY97" s="211" t="s">
        <v>161</v>
      </c>
      <c r="BK97" s="213">
        <f>SUM(BK98:BK99)</f>
        <v>0</v>
      </c>
    </row>
    <row r="98" s="2" customFormat="1" ht="16.5" customHeight="1">
      <c r="A98" s="41"/>
      <c r="B98" s="42"/>
      <c r="C98" s="216" t="s">
        <v>216</v>
      </c>
      <c r="D98" s="216" t="s">
        <v>163</v>
      </c>
      <c r="E98" s="217" t="s">
        <v>4271</v>
      </c>
      <c r="F98" s="218" t="s">
        <v>4272</v>
      </c>
      <c r="G98" s="219" t="s">
        <v>232</v>
      </c>
      <c r="H98" s="220">
        <v>1</v>
      </c>
      <c r="I98" s="221"/>
      <c r="J98" s="222">
        <f>ROUND(I98*H98,2)</f>
        <v>0</v>
      </c>
      <c r="K98" s="218" t="s">
        <v>21</v>
      </c>
      <c r="L98" s="47"/>
      <c r="M98" s="223" t="s">
        <v>21</v>
      </c>
      <c r="N98" s="224" t="s">
        <v>43</v>
      </c>
      <c r="O98" s="87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7" t="s">
        <v>4260</v>
      </c>
      <c r="AT98" s="227" t="s">
        <v>163</v>
      </c>
      <c r="AU98" s="227" t="s">
        <v>81</v>
      </c>
      <c r="AY98" s="20" t="s">
        <v>161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20" t="s">
        <v>79</v>
      </c>
      <c r="BK98" s="228">
        <f>ROUND(I98*H98,2)</f>
        <v>0</v>
      </c>
      <c r="BL98" s="20" t="s">
        <v>4260</v>
      </c>
      <c r="BM98" s="227" t="s">
        <v>4273</v>
      </c>
    </row>
    <row r="99" s="2" customFormat="1" ht="16.5" customHeight="1">
      <c r="A99" s="41"/>
      <c r="B99" s="42"/>
      <c r="C99" s="216" t="s">
        <v>223</v>
      </c>
      <c r="D99" s="216" t="s">
        <v>163</v>
      </c>
      <c r="E99" s="217" t="s">
        <v>4274</v>
      </c>
      <c r="F99" s="218" t="s">
        <v>4275</v>
      </c>
      <c r="G99" s="219" t="s">
        <v>232</v>
      </c>
      <c r="H99" s="220">
        <v>1</v>
      </c>
      <c r="I99" s="221"/>
      <c r="J99" s="222">
        <f>ROUND(I99*H99,2)</f>
        <v>0</v>
      </c>
      <c r="K99" s="218" t="s">
        <v>21</v>
      </c>
      <c r="L99" s="47"/>
      <c r="M99" s="294" t="s">
        <v>21</v>
      </c>
      <c r="N99" s="295" t="s">
        <v>43</v>
      </c>
      <c r="O99" s="296"/>
      <c r="P99" s="297">
        <f>O99*H99</f>
        <v>0</v>
      </c>
      <c r="Q99" s="297">
        <v>0</v>
      </c>
      <c r="R99" s="297">
        <f>Q99*H99</f>
        <v>0</v>
      </c>
      <c r="S99" s="297">
        <v>0</v>
      </c>
      <c r="T99" s="298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7" t="s">
        <v>4260</v>
      </c>
      <c r="AT99" s="227" t="s">
        <v>163</v>
      </c>
      <c r="AU99" s="227" t="s">
        <v>81</v>
      </c>
      <c r="AY99" s="20" t="s">
        <v>161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20" t="s">
        <v>79</v>
      </c>
      <c r="BK99" s="228">
        <f>ROUND(I99*H99,2)</f>
        <v>0</v>
      </c>
      <c r="BL99" s="20" t="s">
        <v>4260</v>
      </c>
      <c r="BM99" s="227" t="s">
        <v>4276</v>
      </c>
    </row>
    <row r="100" s="2" customFormat="1" ht="6.96" customHeight="1">
      <c r="A100" s="41"/>
      <c r="B100" s="62"/>
      <c r="C100" s="63"/>
      <c r="D100" s="63"/>
      <c r="E100" s="63"/>
      <c r="F100" s="63"/>
      <c r="G100" s="63"/>
      <c r="H100" s="63"/>
      <c r="I100" s="63"/>
      <c r="J100" s="63"/>
      <c r="K100" s="63"/>
      <c r="L100" s="47"/>
      <c r="M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</sheetData>
  <sheetProtection sheet="1" autoFilter="0" formatColumns="0" formatRows="0" objects="1" scenarios="1" spinCount="100000" saltValue="9sITCTd2cP2sMcRQcmPGZEkvPnSKyMIWWj2AYQZvq2qDb63vc8qFsRlaIaNTgIJu6nzJ/AUufPp+FwWejW6PKA==" hashValue="+a7LOqkPK9DZ+OPWpwToPgrSPqpnlBrYWK9ucE7GV71snuC8CK+DdVHg5b+GFwFiTGgfWQmNZcMoOb0bZ89ZLw==" algorithmName="SHA-512" password="CC35"/>
  <autoFilter ref="C84:K99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130.832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2"/>
      <c r="C3" s="143"/>
      <c r="D3" s="143"/>
      <c r="E3" s="143"/>
      <c r="F3" s="143"/>
      <c r="G3" s="143"/>
      <c r="H3" s="23"/>
    </row>
    <row r="4" s="1" customFormat="1" ht="24.96" customHeight="1">
      <c r="B4" s="23"/>
      <c r="C4" s="144" t="s">
        <v>4277</v>
      </c>
      <c r="H4" s="23"/>
    </row>
    <row r="5" s="1" customFormat="1" ht="12" customHeight="1">
      <c r="B5" s="23"/>
      <c r="C5" s="306" t="s">
        <v>13</v>
      </c>
      <c r="D5" s="153" t="s">
        <v>14</v>
      </c>
      <c r="E5" s="1"/>
      <c r="F5" s="1"/>
      <c r="H5" s="23"/>
    </row>
    <row r="6" s="1" customFormat="1" ht="36.96" customHeight="1">
      <c r="B6" s="23"/>
      <c r="C6" s="307" t="s">
        <v>16</v>
      </c>
      <c r="D6" s="308" t="s">
        <v>17</v>
      </c>
      <c r="E6" s="1"/>
      <c r="F6" s="1"/>
      <c r="H6" s="23"/>
    </row>
    <row r="7" s="1" customFormat="1" ht="16.5" customHeight="1">
      <c r="B7" s="23"/>
      <c r="C7" s="146" t="s">
        <v>24</v>
      </c>
      <c r="D7" s="150" t="str">
        <f>'Rekapitulace stavby'!AN8</f>
        <v>8. 11. 2024</v>
      </c>
      <c r="H7" s="23"/>
    </row>
    <row r="8" s="2" customFormat="1" ht="10.8" customHeight="1">
      <c r="A8" s="41"/>
      <c r="B8" s="47"/>
      <c r="C8" s="41"/>
      <c r="D8" s="41"/>
      <c r="E8" s="41"/>
      <c r="F8" s="41"/>
      <c r="G8" s="41"/>
      <c r="H8" s="47"/>
    </row>
    <row r="9" s="11" customFormat="1" ht="29.28" customHeight="1">
      <c r="A9" s="189"/>
      <c r="B9" s="309"/>
      <c r="C9" s="310" t="s">
        <v>53</v>
      </c>
      <c r="D9" s="311" t="s">
        <v>54</v>
      </c>
      <c r="E9" s="311" t="s">
        <v>148</v>
      </c>
      <c r="F9" s="312" t="s">
        <v>4278</v>
      </c>
      <c r="G9" s="189"/>
      <c r="H9" s="309"/>
    </row>
    <row r="10" s="2" customFormat="1" ht="26.4" customHeight="1">
      <c r="A10" s="41"/>
      <c r="B10" s="47"/>
      <c r="C10" s="313" t="s">
        <v>4279</v>
      </c>
      <c r="D10" s="313" t="s">
        <v>88</v>
      </c>
      <c r="E10" s="41"/>
      <c r="F10" s="41"/>
      <c r="G10" s="41"/>
      <c r="H10" s="47"/>
    </row>
    <row r="11" s="2" customFormat="1" ht="16.8" customHeight="1">
      <c r="A11" s="41"/>
      <c r="B11" s="47"/>
      <c r="C11" s="314" t="s">
        <v>343</v>
      </c>
      <c r="D11" s="315" t="s">
        <v>21</v>
      </c>
      <c r="E11" s="316" t="s">
        <v>21</v>
      </c>
      <c r="F11" s="317">
        <v>45.753999999999998</v>
      </c>
      <c r="G11" s="41"/>
      <c r="H11" s="47"/>
    </row>
    <row r="12" s="2" customFormat="1" ht="16.8" customHeight="1">
      <c r="A12" s="41"/>
      <c r="B12" s="47"/>
      <c r="C12" s="318" t="s">
        <v>21</v>
      </c>
      <c r="D12" s="318" t="s">
        <v>764</v>
      </c>
      <c r="E12" s="20" t="s">
        <v>21</v>
      </c>
      <c r="F12" s="319">
        <v>0</v>
      </c>
      <c r="G12" s="41"/>
      <c r="H12" s="47"/>
    </row>
    <row r="13" s="2" customFormat="1" ht="16.8" customHeight="1">
      <c r="A13" s="41"/>
      <c r="B13" s="47"/>
      <c r="C13" s="318" t="s">
        <v>21</v>
      </c>
      <c r="D13" s="318" t="s">
        <v>765</v>
      </c>
      <c r="E13" s="20" t="s">
        <v>21</v>
      </c>
      <c r="F13" s="319">
        <v>45.753999999999998</v>
      </c>
      <c r="G13" s="41"/>
      <c r="H13" s="47"/>
    </row>
    <row r="14" s="2" customFormat="1" ht="16.8" customHeight="1">
      <c r="A14" s="41"/>
      <c r="B14" s="47"/>
      <c r="C14" s="318" t="s">
        <v>21</v>
      </c>
      <c r="D14" s="318" t="s">
        <v>21</v>
      </c>
      <c r="E14" s="20" t="s">
        <v>21</v>
      </c>
      <c r="F14" s="319">
        <v>0</v>
      </c>
      <c r="G14" s="41"/>
      <c r="H14" s="47"/>
    </row>
    <row r="15" s="2" customFormat="1" ht="16.8" customHeight="1">
      <c r="A15" s="41"/>
      <c r="B15" s="47"/>
      <c r="C15" s="318" t="s">
        <v>343</v>
      </c>
      <c r="D15" s="318" t="s">
        <v>507</v>
      </c>
      <c r="E15" s="20" t="s">
        <v>21</v>
      </c>
      <c r="F15" s="319">
        <v>45.753999999999998</v>
      </c>
      <c r="G15" s="41"/>
      <c r="H15" s="47"/>
    </row>
    <row r="16" s="2" customFormat="1" ht="16.8" customHeight="1">
      <c r="A16" s="41"/>
      <c r="B16" s="47"/>
      <c r="C16" s="320" t="s">
        <v>4280</v>
      </c>
      <c r="D16" s="41"/>
      <c r="E16" s="41"/>
      <c r="F16" s="41"/>
      <c r="G16" s="41"/>
      <c r="H16" s="47"/>
    </row>
    <row r="17" s="2" customFormat="1" ht="16.8" customHeight="1">
      <c r="A17" s="41"/>
      <c r="B17" s="47"/>
      <c r="C17" s="318" t="s">
        <v>966</v>
      </c>
      <c r="D17" s="318" t="s">
        <v>4281</v>
      </c>
      <c r="E17" s="20" t="s">
        <v>166</v>
      </c>
      <c r="F17" s="319">
        <v>45.753999999999998</v>
      </c>
      <c r="G17" s="41"/>
      <c r="H17" s="47"/>
    </row>
    <row r="18" s="2" customFormat="1" ht="16.8" customHeight="1">
      <c r="A18" s="41"/>
      <c r="B18" s="47"/>
      <c r="C18" s="318" t="s">
        <v>2703</v>
      </c>
      <c r="D18" s="318" t="s">
        <v>2704</v>
      </c>
      <c r="E18" s="20" t="s">
        <v>166</v>
      </c>
      <c r="F18" s="319">
        <v>218.54900000000001</v>
      </c>
      <c r="G18" s="41"/>
      <c r="H18" s="47"/>
    </row>
    <row r="19" s="2" customFormat="1" ht="16.8" customHeight="1">
      <c r="A19" s="41"/>
      <c r="B19" s="47"/>
      <c r="C19" s="314" t="s">
        <v>345</v>
      </c>
      <c r="D19" s="315" t="s">
        <v>21</v>
      </c>
      <c r="E19" s="316" t="s">
        <v>21</v>
      </c>
      <c r="F19" s="317">
        <v>106.572</v>
      </c>
      <c r="G19" s="41"/>
      <c r="H19" s="47"/>
    </row>
    <row r="20" s="2" customFormat="1" ht="16.8" customHeight="1">
      <c r="A20" s="41"/>
      <c r="B20" s="47"/>
      <c r="C20" s="318" t="s">
        <v>21</v>
      </c>
      <c r="D20" s="318" t="s">
        <v>687</v>
      </c>
      <c r="E20" s="20" t="s">
        <v>21</v>
      </c>
      <c r="F20" s="319">
        <v>0</v>
      </c>
      <c r="G20" s="41"/>
      <c r="H20" s="47"/>
    </row>
    <row r="21" s="2" customFormat="1" ht="16.8" customHeight="1">
      <c r="A21" s="41"/>
      <c r="B21" s="47"/>
      <c r="C21" s="318" t="s">
        <v>21</v>
      </c>
      <c r="D21" s="318" t="s">
        <v>960</v>
      </c>
      <c r="E21" s="20" t="s">
        <v>21</v>
      </c>
      <c r="F21" s="319">
        <v>106.572</v>
      </c>
      <c r="G21" s="41"/>
      <c r="H21" s="47"/>
    </row>
    <row r="22" s="2" customFormat="1" ht="16.8" customHeight="1">
      <c r="A22" s="41"/>
      <c r="B22" s="47"/>
      <c r="C22" s="318" t="s">
        <v>21</v>
      </c>
      <c r="D22" s="318" t="s">
        <v>21</v>
      </c>
      <c r="E22" s="20" t="s">
        <v>21</v>
      </c>
      <c r="F22" s="319">
        <v>0</v>
      </c>
      <c r="G22" s="41"/>
      <c r="H22" s="47"/>
    </row>
    <row r="23" s="2" customFormat="1" ht="16.8" customHeight="1">
      <c r="A23" s="41"/>
      <c r="B23" s="47"/>
      <c r="C23" s="318" t="s">
        <v>345</v>
      </c>
      <c r="D23" s="318" t="s">
        <v>507</v>
      </c>
      <c r="E23" s="20" t="s">
        <v>21</v>
      </c>
      <c r="F23" s="319">
        <v>106.572</v>
      </c>
      <c r="G23" s="41"/>
      <c r="H23" s="47"/>
    </row>
    <row r="24" s="2" customFormat="1" ht="16.8" customHeight="1">
      <c r="A24" s="41"/>
      <c r="B24" s="47"/>
      <c r="C24" s="320" t="s">
        <v>4280</v>
      </c>
      <c r="D24" s="41"/>
      <c r="E24" s="41"/>
      <c r="F24" s="41"/>
      <c r="G24" s="41"/>
      <c r="H24" s="47"/>
    </row>
    <row r="25" s="2" customFormat="1" ht="16.8" customHeight="1">
      <c r="A25" s="41"/>
      <c r="B25" s="47"/>
      <c r="C25" s="318" t="s">
        <v>956</v>
      </c>
      <c r="D25" s="318" t="s">
        <v>4282</v>
      </c>
      <c r="E25" s="20" t="s">
        <v>166</v>
      </c>
      <c r="F25" s="319">
        <v>106.572</v>
      </c>
      <c r="G25" s="41"/>
      <c r="H25" s="47"/>
    </row>
    <row r="26" s="2" customFormat="1" ht="16.8" customHeight="1">
      <c r="A26" s="41"/>
      <c r="B26" s="47"/>
      <c r="C26" s="318" t="s">
        <v>2703</v>
      </c>
      <c r="D26" s="318" t="s">
        <v>2704</v>
      </c>
      <c r="E26" s="20" t="s">
        <v>166</v>
      </c>
      <c r="F26" s="319">
        <v>218.54900000000001</v>
      </c>
      <c r="G26" s="41"/>
      <c r="H26" s="47"/>
    </row>
    <row r="27" s="2" customFormat="1" ht="16.8" customHeight="1">
      <c r="A27" s="41"/>
      <c r="B27" s="47"/>
      <c r="C27" s="314" t="s">
        <v>4283</v>
      </c>
      <c r="D27" s="315" t="s">
        <v>21</v>
      </c>
      <c r="E27" s="316" t="s">
        <v>21</v>
      </c>
      <c r="F27" s="317">
        <v>251.37600000000001</v>
      </c>
      <c r="G27" s="41"/>
      <c r="H27" s="47"/>
    </row>
    <row r="28" s="2" customFormat="1" ht="16.8" customHeight="1">
      <c r="A28" s="41"/>
      <c r="B28" s="47"/>
      <c r="C28" s="314" t="s">
        <v>954</v>
      </c>
      <c r="D28" s="315" t="s">
        <v>21</v>
      </c>
      <c r="E28" s="316" t="s">
        <v>21</v>
      </c>
      <c r="F28" s="317">
        <v>251.37600000000001</v>
      </c>
      <c r="G28" s="41"/>
      <c r="H28" s="47"/>
    </row>
    <row r="29" s="2" customFormat="1" ht="16.8" customHeight="1">
      <c r="A29" s="41"/>
      <c r="B29" s="47"/>
      <c r="C29" s="318" t="s">
        <v>21</v>
      </c>
      <c r="D29" s="318" t="s">
        <v>952</v>
      </c>
      <c r="E29" s="20" t="s">
        <v>21</v>
      </c>
      <c r="F29" s="319">
        <v>0</v>
      </c>
      <c r="G29" s="41"/>
      <c r="H29" s="47"/>
    </row>
    <row r="30" s="2" customFormat="1" ht="16.8" customHeight="1">
      <c r="A30" s="41"/>
      <c r="B30" s="47"/>
      <c r="C30" s="318" t="s">
        <v>21</v>
      </c>
      <c r="D30" s="318" t="s">
        <v>812</v>
      </c>
      <c r="E30" s="20" t="s">
        <v>21</v>
      </c>
      <c r="F30" s="319">
        <v>161.54599999999999</v>
      </c>
      <c r="G30" s="41"/>
      <c r="H30" s="47"/>
    </row>
    <row r="31" s="2" customFormat="1" ht="16.8" customHeight="1">
      <c r="A31" s="41"/>
      <c r="B31" s="47"/>
      <c r="C31" s="318" t="s">
        <v>21</v>
      </c>
      <c r="D31" s="318" t="s">
        <v>21</v>
      </c>
      <c r="E31" s="20" t="s">
        <v>21</v>
      </c>
      <c r="F31" s="319">
        <v>0</v>
      </c>
      <c r="G31" s="41"/>
      <c r="H31" s="47"/>
    </row>
    <row r="32" s="2" customFormat="1" ht="16.8" customHeight="1">
      <c r="A32" s="41"/>
      <c r="B32" s="47"/>
      <c r="C32" s="318" t="s">
        <v>21</v>
      </c>
      <c r="D32" s="318" t="s">
        <v>953</v>
      </c>
      <c r="E32" s="20" t="s">
        <v>21</v>
      </c>
      <c r="F32" s="319">
        <v>0</v>
      </c>
      <c r="G32" s="41"/>
      <c r="H32" s="47"/>
    </row>
    <row r="33" s="2" customFormat="1" ht="16.8" customHeight="1">
      <c r="A33" s="41"/>
      <c r="B33" s="47"/>
      <c r="C33" s="318" t="s">
        <v>21</v>
      </c>
      <c r="D33" s="318" t="s">
        <v>855</v>
      </c>
      <c r="E33" s="20" t="s">
        <v>21</v>
      </c>
      <c r="F33" s="319">
        <v>45.255000000000003</v>
      </c>
      <c r="G33" s="41"/>
      <c r="H33" s="47"/>
    </row>
    <row r="34" s="2" customFormat="1" ht="16.8" customHeight="1">
      <c r="A34" s="41"/>
      <c r="B34" s="47"/>
      <c r="C34" s="318" t="s">
        <v>21</v>
      </c>
      <c r="D34" s="318" t="s">
        <v>856</v>
      </c>
      <c r="E34" s="20" t="s">
        <v>21</v>
      </c>
      <c r="F34" s="319">
        <v>21.16</v>
      </c>
      <c r="G34" s="41"/>
      <c r="H34" s="47"/>
    </row>
    <row r="35" s="2" customFormat="1" ht="16.8" customHeight="1">
      <c r="A35" s="41"/>
      <c r="B35" s="47"/>
      <c r="C35" s="318" t="s">
        <v>21</v>
      </c>
      <c r="D35" s="318" t="s">
        <v>857</v>
      </c>
      <c r="E35" s="20" t="s">
        <v>21</v>
      </c>
      <c r="F35" s="319">
        <v>23</v>
      </c>
      <c r="G35" s="41"/>
      <c r="H35" s="47"/>
    </row>
    <row r="36" s="2" customFormat="1" ht="16.8" customHeight="1">
      <c r="A36" s="41"/>
      <c r="B36" s="47"/>
      <c r="C36" s="318" t="s">
        <v>21</v>
      </c>
      <c r="D36" s="318" t="s">
        <v>858</v>
      </c>
      <c r="E36" s="20" t="s">
        <v>21</v>
      </c>
      <c r="F36" s="319">
        <v>0.41499999999999998</v>
      </c>
      <c r="G36" s="41"/>
      <c r="H36" s="47"/>
    </row>
    <row r="37" s="2" customFormat="1" ht="16.8" customHeight="1">
      <c r="A37" s="41"/>
      <c r="B37" s="47"/>
      <c r="C37" s="318" t="s">
        <v>21</v>
      </c>
      <c r="D37" s="318" t="s">
        <v>21</v>
      </c>
      <c r="E37" s="20" t="s">
        <v>21</v>
      </c>
      <c r="F37" s="319">
        <v>0</v>
      </c>
      <c r="G37" s="41"/>
      <c r="H37" s="47"/>
    </row>
    <row r="38" s="2" customFormat="1" ht="16.8" customHeight="1">
      <c r="A38" s="41"/>
      <c r="B38" s="47"/>
      <c r="C38" s="318" t="s">
        <v>954</v>
      </c>
      <c r="D38" s="318" t="s">
        <v>507</v>
      </c>
      <c r="E38" s="20" t="s">
        <v>21</v>
      </c>
      <c r="F38" s="319">
        <v>251.37600000000001</v>
      </c>
      <c r="G38" s="41"/>
      <c r="H38" s="47"/>
    </row>
    <row r="39" s="2" customFormat="1" ht="16.8" customHeight="1">
      <c r="A39" s="41"/>
      <c r="B39" s="47"/>
      <c r="C39" s="314" t="s">
        <v>347</v>
      </c>
      <c r="D39" s="315" t="s">
        <v>21</v>
      </c>
      <c r="E39" s="316" t="s">
        <v>21</v>
      </c>
      <c r="F39" s="317">
        <v>2.3879999999999999</v>
      </c>
      <c r="G39" s="41"/>
      <c r="H39" s="47"/>
    </row>
    <row r="40" s="2" customFormat="1" ht="16.8" customHeight="1">
      <c r="A40" s="41"/>
      <c r="B40" s="47"/>
      <c r="C40" s="318" t="s">
        <v>21</v>
      </c>
      <c r="D40" s="318" t="s">
        <v>1352</v>
      </c>
      <c r="E40" s="20" t="s">
        <v>21</v>
      </c>
      <c r="F40" s="319">
        <v>0</v>
      </c>
      <c r="G40" s="41"/>
      <c r="H40" s="47"/>
    </row>
    <row r="41" s="2" customFormat="1" ht="16.8" customHeight="1">
      <c r="A41" s="41"/>
      <c r="B41" s="47"/>
      <c r="C41" s="318" t="s">
        <v>21</v>
      </c>
      <c r="D41" s="318" t="s">
        <v>1319</v>
      </c>
      <c r="E41" s="20" t="s">
        <v>21</v>
      </c>
      <c r="F41" s="319">
        <v>0</v>
      </c>
      <c r="G41" s="41"/>
      <c r="H41" s="47"/>
    </row>
    <row r="42" s="2" customFormat="1" ht="16.8" customHeight="1">
      <c r="A42" s="41"/>
      <c r="B42" s="47"/>
      <c r="C42" s="318" t="s">
        <v>21</v>
      </c>
      <c r="D42" s="318" t="s">
        <v>1353</v>
      </c>
      <c r="E42" s="20" t="s">
        <v>21</v>
      </c>
      <c r="F42" s="319">
        <v>3.1859999999999999</v>
      </c>
      <c r="G42" s="41"/>
      <c r="H42" s="47"/>
    </row>
    <row r="43" s="2" customFormat="1" ht="16.8" customHeight="1">
      <c r="A43" s="41"/>
      <c r="B43" s="47"/>
      <c r="C43" s="318" t="s">
        <v>21</v>
      </c>
      <c r="D43" s="318" t="s">
        <v>1321</v>
      </c>
      <c r="E43" s="20" t="s">
        <v>21</v>
      </c>
      <c r="F43" s="319">
        <v>-0.79800000000000004</v>
      </c>
      <c r="G43" s="41"/>
      <c r="H43" s="47"/>
    </row>
    <row r="44" s="2" customFormat="1" ht="16.8" customHeight="1">
      <c r="A44" s="41"/>
      <c r="B44" s="47"/>
      <c r="C44" s="318" t="s">
        <v>347</v>
      </c>
      <c r="D44" s="318" t="s">
        <v>507</v>
      </c>
      <c r="E44" s="20" t="s">
        <v>21</v>
      </c>
      <c r="F44" s="319">
        <v>2.3879999999999999</v>
      </c>
      <c r="G44" s="41"/>
      <c r="H44" s="47"/>
    </row>
    <row r="45" s="2" customFormat="1" ht="16.8" customHeight="1">
      <c r="A45" s="41"/>
      <c r="B45" s="47"/>
      <c r="C45" s="320" t="s">
        <v>4280</v>
      </c>
      <c r="D45" s="41"/>
      <c r="E45" s="41"/>
      <c r="F45" s="41"/>
      <c r="G45" s="41"/>
      <c r="H45" s="47"/>
    </row>
    <row r="46" s="2" customFormat="1" ht="16.8" customHeight="1">
      <c r="A46" s="41"/>
      <c r="B46" s="47"/>
      <c r="C46" s="318" t="s">
        <v>1343</v>
      </c>
      <c r="D46" s="318" t="s">
        <v>4284</v>
      </c>
      <c r="E46" s="20" t="s">
        <v>166</v>
      </c>
      <c r="F46" s="319">
        <v>294.39699999999999</v>
      </c>
      <c r="G46" s="41"/>
      <c r="H46" s="47"/>
    </row>
    <row r="47" s="2" customFormat="1" ht="16.8" customHeight="1">
      <c r="A47" s="41"/>
      <c r="B47" s="47"/>
      <c r="C47" s="318" t="s">
        <v>1363</v>
      </c>
      <c r="D47" s="318" t="s">
        <v>1364</v>
      </c>
      <c r="E47" s="20" t="s">
        <v>166</v>
      </c>
      <c r="F47" s="319">
        <v>2.5070000000000001</v>
      </c>
      <c r="G47" s="41"/>
      <c r="H47" s="47"/>
    </row>
    <row r="48" s="2" customFormat="1" ht="16.8" customHeight="1">
      <c r="A48" s="41"/>
      <c r="B48" s="47"/>
      <c r="C48" s="314" t="s">
        <v>349</v>
      </c>
      <c r="D48" s="315" t="s">
        <v>21</v>
      </c>
      <c r="E48" s="316" t="s">
        <v>21</v>
      </c>
      <c r="F48" s="317">
        <v>247.36600000000001</v>
      </c>
      <c r="G48" s="41"/>
      <c r="H48" s="47"/>
    </row>
    <row r="49" s="2" customFormat="1" ht="16.8" customHeight="1">
      <c r="A49" s="41"/>
      <c r="B49" s="47"/>
      <c r="C49" s="318" t="s">
        <v>21</v>
      </c>
      <c r="D49" s="318" t="s">
        <v>1347</v>
      </c>
      <c r="E49" s="20" t="s">
        <v>21</v>
      </c>
      <c r="F49" s="319">
        <v>0</v>
      </c>
      <c r="G49" s="41"/>
      <c r="H49" s="47"/>
    </row>
    <row r="50" s="2" customFormat="1" ht="16.8" customHeight="1">
      <c r="A50" s="41"/>
      <c r="B50" s="47"/>
      <c r="C50" s="318" t="s">
        <v>21</v>
      </c>
      <c r="D50" s="318" t="s">
        <v>1312</v>
      </c>
      <c r="E50" s="20" t="s">
        <v>21</v>
      </c>
      <c r="F50" s="319">
        <v>0</v>
      </c>
      <c r="G50" s="41"/>
      <c r="H50" s="47"/>
    </row>
    <row r="51" s="2" customFormat="1" ht="16.8" customHeight="1">
      <c r="A51" s="41"/>
      <c r="B51" s="47"/>
      <c r="C51" s="318" t="s">
        <v>21</v>
      </c>
      <c r="D51" s="318" t="s">
        <v>1065</v>
      </c>
      <c r="E51" s="20" t="s">
        <v>21</v>
      </c>
      <c r="F51" s="319">
        <v>0</v>
      </c>
      <c r="G51" s="41"/>
      <c r="H51" s="47"/>
    </row>
    <row r="52" s="2" customFormat="1" ht="16.8" customHeight="1">
      <c r="A52" s="41"/>
      <c r="B52" s="47"/>
      <c r="C52" s="318" t="s">
        <v>21</v>
      </c>
      <c r="D52" s="318" t="s">
        <v>1348</v>
      </c>
      <c r="E52" s="20" t="s">
        <v>21</v>
      </c>
      <c r="F52" s="319">
        <v>232.208</v>
      </c>
      <c r="G52" s="41"/>
      <c r="H52" s="47"/>
    </row>
    <row r="53" s="2" customFormat="1" ht="16.8" customHeight="1">
      <c r="A53" s="41"/>
      <c r="B53" s="47"/>
      <c r="C53" s="318" t="s">
        <v>21</v>
      </c>
      <c r="D53" s="318" t="s">
        <v>1349</v>
      </c>
      <c r="E53" s="20" t="s">
        <v>21</v>
      </c>
      <c r="F53" s="319">
        <v>44.840000000000003</v>
      </c>
      <c r="G53" s="41"/>
      <c r="H53" s="47"/>
    </row>
    <row r="54" s="2" customFormat="1" ht="16.8" customHeight="1">
      <c r="A54" s="41"/>
      <c r="B54" s="47"/>
      <c r="C54" s="318" t="s">
        <v>21</v>
      </c>
      <c r="D54" s="318" t="s">
        <v>1350</v>
      </c>
      <c r="E54" s="20" t="s">
        <v>21</v>
      </c>
      <c r="F54" s="319">
        <v>-27.635999999999999</v>
      </c>
      <c r="G54" s="41"/>
      <c r="H54" s="47"/>
    </row>
    <row r="55" s="2" customFormat="1" ht="16.8" customHeight="1">
      <c r="A55" s="41"/>
      <c r="B55" s="47"/>
      <c r="C55" s="318" t="s">
        <v>21</v>
      </c>
      <c r="D55" s="318" t="s">
        <v>1316</v>
      </c>
      <c r="E55" s="20" t="s">
        <v>21</v>
      </c>
      <c r="F55" s="319">
        <v>-15.917999999999999</v>
      </c>
      <c r="G55" s="41"/>
      <c r="H55" s="47"/>
    </row>
    <row r="56" s="2" customFormat="1" ht="16.8" customHeight="1">
      <c r="A56" s="41"/>
      <c r="B56" s="47"/>
      <c r="C56" s="318" t="s">
        <v>21</v>
      </c>
      <c r="D56" s="318" t="s">
        <v>1063</v>
      </c>
      <c r="E56" s="20" t="s">
        <v>21</v>
      </c>
      <c r="F56" s="319">
        <v>0</v>
      </c>
      <c r="G56" s="41"/>
      <c r="H56" s="47"/>
    </row>
    <row r="57" s="2" customFormat="1" ht="16.8" customHeight="1">
      <c r="A57" s="41"/>
      <c r="B57" s="47"/>
      <c r="C57" s="318" t="s">
        <v>21</v>
      </c>
      <c r="D57" s="318" t="s">
        <v>1351</v>
      </c>
      <c r="E57" s="20" t="s">
        <v>21</v>
      </c>
      <c r="F57" s="319">
        <v>19.5</v>
      </c>
      <c r="G57" s="41"/>
      <c r="H57" s="47"/>
    </row>
    <row r="58" s="2" customFormat="1" ht="16.8" customHeight="1">
      <c r="A58" s="41"/>
      <c r="B58" s="47"/>
      <c r="C58" s="318" t="s">
        <v>21</v>
      </c>
      <c r="D58" s="318" t="s">
        <v>1318</v>
      </c>
      <c r="E58" s="20" t="s">
        <v>21</v>
      </c>
      <c r="F58" s="319">
        <v>-5.6280000000000001</v>
      </c>
      <c r="G58" s="41"/>
      <c r="H58" s="47"/>
    </row>
    <row r="59" s="2" customFormat="1" ht="16.8" customHeight="1">
      <c r="A59" s="41"/>
      <c r="B59" s="47"/>
      <c r="C59" s="318" t="s">
        <v>21</v>
      </c>
      <c r="D59" s="318" t="s">
        <v>21</v>
      </c>
      <c r="E59" s="20" t="s">
        <v>21</v>
      </c>
      <c r="F59" s="319">
        <v>0</v>
      </c>
      <c r="G59" s="41"/>
      <c r="H59" s="47"/>
    </row>
    <row r="60" s="2" customFormat="1" ht="16.8" customHeight="1">
      <c r="A60" s="41"/>
      <c r="B60" s="47"/>
      <c r="C60" s="318" t="s">
        <v>349</v>
      </c>
      <c r="D60" s="318" t="s">
        <v>507</v>
      </c>
      <c r="E60" s="20" t="s">
        <v>21</v>
      </c>
      <c r="F60" s="319">
        <v>247.36600000000001</v>
      </c>
      <c r="G60" s="41"/>
      <c r="H60" s="47"/>
    </row>
    <row r="61" s="2" customFormat="1" ht="16.8" customHeight="1">
      <c r="A61" s="41"/>
      <c r="B61" s="47"/>
      <c r="C61" s="320" t="s">
        <v>4280</v>
      </c>
      <c r="D61" s="41"/>
      <c r="E61" s="41"/>
      <c r="F61" s="41"/>
      <c r="G61" s="41"/>
      <c r="H61" s="47"/>
    </row>
    <row r="62" s="2" customFormat="1" ht="16.8" customHeight="1">
      <c r="A62" s="41"/>
      <c r="B62" s="47"/>
      <c r="C62" s="318" t="s">
        <v>1343</v>
      </c>
      <c r="D62" s="318" t="s">
        <v>4284</v>
      </c>
      <c r="E62" s="20" t="s">
        <v>166</v>
      </c>
      <c r="F62" s="319">
        <v>294.39699999999999</v>
      </c>
      <c r="G62" s="41"/>
      <c r="H62" s="47"/>
    </row>
    <row r="63" s="2" customFormat="1" ht="16.8" customHeight="1">
      <c r="A63" s="41"/>
      <c r="B63" s="47"/>
      <c r="C63" s="318" t="s">
        <v>1358</v>
      </c>
      <c r="D63" s="318" t="s">
        <v>1359</v>
      </c>
      <c r="E63" s="20" t="s">
        <v>166</v>
      </c>
      <c r="F63" s="319">
        <v>259.73399999999998</v>
      </c>
      <c r="G63" s="41"/>
      <c r="H63" s="47"/>
    </row>
    <row r="64" s="2" customFormat="1" ht="16.8" customHeight="1">
      <c r="A64" s="41"/>
      <c r="B64" s="47"/>
      <c r="C64" s="314" t="s">
        <v>351</v>
      </c>
      <c r="D64" s="315" t="s">
        <v>21</v>
      </c>
      <c r="E64" s="316" t="s">
        <v>21</v>
      </c>
      <c r="F64" s="317">
        <v>249.75399999999999</v>
      </c>
      <c r="G64" s="41"/>
      <c r="H64" s="47"/>
    </row>
    <row r="65" s="2" customFormat="1" ht="16.8" customHeight="1">
      <c r="A65" s="41"/>
      <c r="B65" s="47"/>
      <c r="C65" s="318" t="s">
        <v>21</v>
      </c>
      <c r="D65" s="318" t="s">
        <v>1312</v>
      </c>
      <c r="E65" s="20" t="s">
        <v>21</v>
      </c>
      <c r="F65" s="319">
        <v>0</v>
      </c>
      <c r="G65" s="41"/>
      <c r="H65" s="47"/>
    </row>
    <row r="66" s="2" customFormat="1" ht="16.8" customHeight="1">
      <c r="A66" s="41"/>
      <c r="B66" s="47"/>
      <c r="C66" s="318" t="s">
        <v>21</v>
      </c>
      <c r="D66" s="318" t="s">
        <v>1065</v>
      </c>
      <c r="E66" s="20" t="s">
        <v>21</v>
      </c>
      <c r="F66" s="319">
        <v>0</v>
      </c>
      <c r="G66" s="41"/>
      <c r="H66" s="47"/>
    </row>
    <row r="67" s="2" customFormat="1" ht="16.8" customHeight="1">
      <c r="A67" s="41"/>
      <c r="B67" s="47"/>
      <c r="C67" s="318" t="s">
        <v>21</v>
      </c>
      <c r="D67" s="318" t="s">
        <v>1348</v>
      </c>
      <c r="E67" s="20" t="s">
        <v>21</v>
      </c>
      <c r="F67" s="319">
        <v>232.208</v>
      </c>
      <c r="G67" s="41"/>
      <c r="H67" s="47"/>
    </row>
    <row r="68" s="2" customFormat="1" ht="16.8" customHeight="1">
      <c r="A68" s="41"/>
      <c r="B68" s="47"/>
      <c r="C68" s="318" t="s">
        <v>21</v>
      </c>
      <c r="D68" s="318" t="s">
        <v>1349</v>
      </c>
      <c r="E68" s="20" t="s">
        <v>21</v>
      </c>
      <c r="F68" s="319">
        <v>44.840000000000003</v>
      </c>
      <c r="G68" s="41"/>
      <c r="H68" s="47"/>
    </row>
    <row r="69" s="2" customFormat="1" ht="16.8" customHeight="1">
      <c r="A69" s="41"/>
      <c r="B69" s="47"/>
      <c r="C69" s="318" t="s">
        <v>21</v>
      </c>
      <c r="D69" s="318" t="s">
        <v>1350</v>
      </c>
      <c r="E69" s="20" t="s">
        <v>21</v>
      </c>
      <c r="F69" s="319">
        <v>-27.635999999999999</v>
      </c>
      <c r="G69" s="41"/>
      <c r="H69" s="47"/>
    </row>
    <row r="70" s="2" customFormat="1" ht="16.8" customHeight="1">
      <c r="A70" s="41"/>
      <c r="B70" s="47"/>
      <c r="C70" s="318" t="s">
        <v>21</v>
      </c>
      <c r="D70" s="318" t="s">
        <v>1316</v>
      </c>
      <c r="E70" s="20" t="s">
        <v>21</v>
      </c>
      <c r="F70" s="319">
        <v>-15.917999999999999</v>
      </c>
      <c r="G70" s="41"/>
      <c r="H70" s="47"/>
    </row>
    <row r="71" s="2" customFormat="1" ht="16.8" customHeight="1">
      <c r="A71" s="41"/>
      <c r="B71" s="47"/>
      <c r="C71" s="318" t="s">
        <v>21</v>
      </c>
      <c r="D71" s="318" t="s">
        <v>1063</v>
      </c>
      <c r="E71" s="20" t="s">
        <v>21</v>
      </c>
      <c r="F71" s="319">
        <v>0</v>
      </c>
      <c r="G71" s="41"/>
      <c r="H71" s="47"/>
    </row>
    <row r="72" s="2" customFormat="1" ht="16.8" customHeight="1">
      <c r="A72" s="41"/>
      <c r="B72" s="47"/>
      <c r="C72" s="318" t="s">
        <v>21</v>
      </c>
      <c r="D72" s="318" t="s">
        <v>1351</v>
      </c>
      <c r="E72" s="20" t="s">
        <v>21</v>
      </c>
      <c r="F72" s="319">
        <v>19.5</v>
      </c>
      <c r="G72" s="41"/>
      <c r="H72" s="47"/>
    </row>
    <row r="73" s="2" customFormat="1" ht="16.8" customHeight="1">
      <c r="A73" s="41"/>
      <c r="B73" s="47"/>
      <c r="C73" s="318" t="s">
        <v>21</v>
      </c>
      <c r="D73" s="318" t="s">
        <v>1318</v>
      </c>
      <c r="E73" s="20" t="s">
        <v>21</v>
      </c>
      <c r="F73" s="319">
        <v>-5.6280000000000001</v>
      </c>
      <c r="G73" s="41"/>
      <c r="H73" s="47"/>
    </row>
    <row r="74" s="2" customFormat="1" ht="16.8" customHeight="1">
      <c r="A74" s="41"/>
      <c r="B74" s="47"/>
      <c r="C74" s="318" t="s">
        <v>21</v>
      </c>
      <c r="D74" s="318" t="s">
        <v>1319</v>
      </c>
      <c r="E74" s="20" t="s">
        <v>21</v>
      </c>
      <c r="F74" s="319">
        <v>0</v>
      </c>
      <c r="G74" s="41"/>
      <c r="H74" s="47"/>
    </row>
    <row r="75" s="2" customFormat="1" ht="16.8" customHeight="1">
      <c r="A75" s="41"/>
      <c r="B75" s="47"/>
      <c r="C75" s="318" t="s">
        <v>21</v>
      </c>
      <c r="D75" s="318" t="s">
        <v>1353</v>
      </c>
      <c r="E75" s="20" t="s">
        <v>21</v>
      </c>
      <c r="F75" s="319">
        <v>3.1859999999999999</v>
      </c>
      <c r="G75" s="41"/>
      <c r="H75" s="47"/>
    </row>
    <row r="76" s="2" customFormat="1" ht="16.8" customHeight="1">
      <c r="A76" s="41"/>
      <c r="B76" s="47"/>
      <c r="C76" s="318" t="s">
        <v>21</v>
      </c>
      <c r="D76" s="318" t="s">
        <v>1321</v>
      </c>
      <c r="E76" s="20" t="s">
        <v>21</v>
      </c>
      <c r="F76" s="319">
        <v>-0.79800000000000004</v>
      </c>
      <c r="G76" s="41"/>
      <c r="H76" s="47"/>
    </row>
    <row r="77" s="2" customFormat="1" ht="16.8" customHeight="1">
      <c r="A77" s="41"/>
      <c r="B77" s="47"/>
      <c r="C77" s="318" t="s">
        <v>351</v>
      </c>
      <c r="D77" s="318" t="s">
        <v>507</v>
      </c>
      <c r="E77" s="20" t="s">
        <v>21</v>
      </c>
      <c r="F77" s="319">
        <v>249.75399999999999</v>
      </c>
      <c r="G77" s="41"/>
      <c r="H77" s="47"/>
    </row>
    <row r="78" s="2" customFormat="1" ht="16.8" customHeight="1">
      <c r="A78" s="41"/>
      <c r="B78" s="47"/>
      <c r="C78" s="320" t="s">
        <v>4280</v>
      </c>
      <c r="D78" s="41"/>
      <c r="E78" s="41"/>
      <c r="F78" s="41"/>
      <c r="G78" s="41"/>
      <c r="H78" s="47"/>
    </row>
    <row r="79" s="2" customFormat="1" ht="16.8" customHeight="1">
      <c r="A79" s="41"/>
      <c r="B79" s="47"/>
      <c r="C79" s="318" t="s">
        <v>2158</v>
      </c>
      <c r="D79" s="318" t="s">
        <v>4285</v>
      </c>
      <c r="E79" s="20" t="s">
        <v>166</v>
      </c>
      <c r="F79" s="319">
        <v>249.75399999999999</v>
      </c>
      <c r="G79" s="41"/>
      <c r="H79" s="47"/>
    </row>
    <row r="80" s="2" customFormat="1" ht="16.8" customHeight="1">
      <c r="A80" s="41"/>
      <c r="B80" s="47"/>
      <c r="C80" s="318" t="s">
        <v>2163</v>
      </c>
      <c r="D80" s="318" t="s">
        <v>2164</v>
      </c>
      <c r="E80" s="20" t="s">
        <v>166</v>
      </c>
      <c r="F80" s="319">
        <v>277.22699999999998</v>
      </c>
      <c r="G80" s="41"/>
      <c r="H80" s="47"/>
    </row>
    <row r="81" s="2" customFormat="1" ht="16.8" customHeight="1">
      <c r="A81" s="41"/>
      <c r="B81" s="47"/>
      <c r="C81" s="314" t="s">
        <v>353</v>
      </c>
      <c r="D81" s="315" t="s">
        <v>21</v>
      </c>
      <c r="E81" s="316" t="s">
        <v>21</v>
      </c>
      <c r="F81" s="317">
        <v>174.36000000000001</v>
      </c>
      <c r="G81" s="41"/>
      <c r="H81" s="47"/>
    </row>
    <row r="82" s="2" customFormat="1" ht="16.8" customHeight="1">
      <c r="A82" s="41"/>
      <c r="B82" s="47"/>
      <c r="C82" s="318" t="s">
        <v>21</v>
      </c>
      <c r="D82" s="318" t="s">
        <v>1235</v>
      </c>
      <c r="E82" s="20" t="s">
        <v>21</v>
      </c>
      <c r="F82" s="319">
        <v>13.109999999999999</v>
      </c>
      <c r="G82" s="41"/>
      <c r="H82" s="47"/>
    </row>
    <row r="83" s="2" customFormat="1" ht="16.8" customHeight="1">
      <c r="A83" s="41"/>
      <c r="B83" s="47"/>
      <c r="C83" s="318" t="s">
        <v>21</v>
      </c>
      <c r="D83" s="318" t="s">
        <v>1164</v>
      </c>
      <c r="E83" s="20" t="s">
        <v>21</v>
      </c>
      <c r="F83" s="319">
        <v>161.25</v>
      </c>
      <c r="G83" s="41"/>
      <c r="H83" s="47"/>
    </row>
    <row r="84" s="2" customFormat="1" ht="16.8" customHeight="1">
      <c r="A84" s="41"/>
      <c r="B84" s="47"/>
      <c r="C84" s="318" t="s">
        <v>21</v>
      </c>
      <c r="D84" s="318" t="s">
        <v>21</v>
      </c>
      <c r="E84" s="20" t="s">
        <v>21</v>
      </c>
      <c r="F84" s="319">
        <v>0</v>
      </c>
      <c r="G84" s="41"/>
      <c r="H84" s="47"/>
    </row>
    <row r="85" s="2" customFormat="1" ht="16.8" customHeight="1">
      <c r="A85" s="41"/>
      <c r="B85" s="47"/>
      <c r="C85" s="318" t="s">
        <v>353</v>
      </c>
      <c r="D85" s="318" t="s">
        <v>507</v>
      </c>
      <c r="E85" s="20" t="s">
        <v>21</v>
      </c>
      <c r="F85" s="319">
        <v>174.36000000000001</v>
      </c>
      <c r="G85" s="41"/>
      <c r="H85" s="47"/>
    </row>
    <row r="86" s="2" customFormat="1" ht="16.8" customHeight="1">
      <c r="A86" s="41"/>
      <c r="B86" s="47"/>
      <c r="C86" s="320" t="s">
        <v>4280</v>
      </c>
      <c r="D86" s="41"/>
      <c r="E86" s="41"/>
      <c r="F86" s="41"/>
      <c r="G86" s="41"/>
      <c r="H86" s="47"/>
    </row>
    <row r="87" s="2" customFormat="1" ht="16.8" customHeight="1">
      <c r="A87" s="41"/>
      <c r="B87" s="47"/>
      <c r="C87" s="318" t="s">
        <v>1451</v>
      </c>
      <c r="D87" s="318" t="s">
        <v>4286</v>
      </c>
      <c r="E87" s="20" t="s">
        <v>166</v>
      </c>
      <c r="F87" s="319">
        <v>174.36000000000001</v>
      </c>
      <c r="G87" s="41"/>
      <c r="H87" s="47"/>
    </row>
    <row r="88" s="2" customFormat="1" ht="16.8" customHeight="1">
      <c r="A88" s="41"/>
      <c r="B88" s="47"/>
      <c r="C88" s="318" t="s">
        <v>1456</v>
      </c>
      <c r="D88" s="318" t="s">
        <v>1457</v>
      </c>
      <c r="E88" s="20" t="s">
        <v>166</v>
      </c>
      <c r="F88" s="319">
        <v>188.309</v>
      </c>
      <c r="G88" s="41"/>
      <c r="H88" s="47"/>
    </row>
    <row r="89" s="2" customFormat="1" ht="16.8" customHeight="1">
      <c r="A89" s="41"/>
      <c r="B89" s="47"/>
      <c r="C89" s="314" t="s">
        <v>355</v>
      </c>
      <c r="D89" s="315" t="s">
        <v>21</v>
      </c>
      <c r="E89" s="316" t="s">
        <v>21</v>
      </c>
      <c r="F89" s="317">
        <v>127.40000000000001</v>
      </c>
      <c r="G89" s="41"/>
      <c r="H89" s="47"/>
    </row>
    <row r="90" s="2" customFormat="1" ht="16.8" customHeight="1">
      <c r="A90" s="41"/>
      <c r="B90" s="47"/>
      <c r="C90" s="318" t="s">
        <v>21</v>
      </c>
      <c r="D90" s="318" t="s">
        <v>21</v>
      </c>
      <c r="E90" s="20" t="s">
        <v>21</v>
      </c>
      <c r="F90" s="319">
        <v>0</v>
      </c>
      <c r="G90" s="41"/>
      <c r="H90" s="47"/>
    </row>
    <row r="91" s="2" customFormat="1" ht="16.8" customHeight="1">
      <c r="A91" s="41"/>
      <c r="B91" s="47"/>
      <c r="C91" s="318" t="s">
        <v>21</v>
      </c>
      <c r="D91" s="318" t="s">
        <v>1236</v>
      </c>
      <c r="E91" s="20" t="s">
        <v>21</v>
      </c>
      <c r="F91" s="319">
        <v>0</v>
      </c>
      <c r="G91" s="41"/>
      <c r="H91" s="47"/>
    </row>
    <row r="92" s="2" customFormat="1" ht="16.8" customHeight="1">
      <c r="A92" s="41"/>
      <c r="B92" s="47"/>
      <c r="C92" s="318" t="s">
        <v>21</v>
      </c>
      <c r="D92" s="318" t="s">
        <v>1237</v>
      </c>
      <c r="E92" s="20" t="s">
        <v>21</v>
      </c>
      <c r="F92" s="319">
        <v>127.40000000000001</v>
      </c>
      <c r="G92" s="41"/>
      <c r="H92" s="47"/>
    </row>
    <row r="93" s="2" customFormat="1" ht="16.8" customHeight="1">
      <c r="A93" s="41"/>
      <c r="B93" s="47"/>
      <c r="C93" s="318" t="s">
        <v>21</v>
      </c>
      <c r="D93" s="318" t="s">
        <v>21</v>
      </c>
      <c r="E93" s="20" t="s">
        <v>21</v>
      </c>
      <c r="F93" s="319">
        <v>0</v>
      </c>
      <c r="G93" s="41"/>
      <c r="H93" s="47"/>
    </row>
    <row r="94" s="2" customFormat="1" ht="16.8" customHeight="1">
      <c r="A94" s="41"/>
      <c r="B94" s="47"/>
      <c r="C94" s="318" t="s">
        <v>355</v>
      </c>
      <c r="D94" s="318" t="s">
        <v>507</v>
      </c>
      <c r="E94" s="20" t="s">
        <v>21</v>
      </c>
      <c r="F94" s="319">
        <v>127.40000000000001</v>
      </c>
      <c r="G94" s="41"/>
      <c r="H94" s="47"/>
    </row>
    <row r="95" s="2" customFormat="1" ht="16.8" customHeight="1">
      <c r="A95" s="41"/>
      <c r="B95" s="47"/>
      <c r="C95" s="320" t="s">
        <v>4280</v>
      </c>
      <c r="D95" s="41"/>
      <c r="E95" s="41"/>
      <c r="F95" s="41"/>
      <c r="G95" s="41"/>
      <c r="H95" s="47"/>
    </row>
    <row r="96" s="2" customFormat="1" ht="16.8" customHeight="1">
      <c r="A96" s="41"/>
      <c r="B96" s="47"/>
      <c r="C96" s="318" t="s">
        <v>1230</v>
      </c>
      <c r="D96" s="318" t="s">
        <v>4287</v>
      </c>
      <c r="E96" s="20" t="s">
        <v>166</v>
      </c>
      <c r="F96" s="319">
        <v>162.99700000000001</v>
      </c>
      <c r="G96" s="41"/>
      <c r="H96" s="47"/>
    </row>
    <row r="97" s="2" customFormat="1" ht="16.8" customHeight="1">
      <c r="A97" s="41"/>
      <c r="B97" s="47"/>
      <c r="C97" s="318" t="s">
        <v>1252</v>
      </c>
      <c r="D97" s="318" t="s">
        <v>1253</v>
      </c>
      <c r="E97" s="20" t="s">
        <v>166</v>
      </c>
      <c r="F97" s="319">
        <v>133.77000000000001</v>
      </c>
      <c r="G97" s="41"/>
      <c r="H97" s="47"/>
    </row>
    <row r="98" s="2" customFormat="1" ht="16.8" customHeight="1">
      <c r="A98" s="41"/>
      <c r="B98" s="47"/>
      <c r="C98" s="314" t="s">
        <v>357</v>
      </c>
      <c r="D98" s="315" t="s">
        <v>21</v>
      </c>
      <c r="E98" s="316" t="s">
        <v>21</v>
      </c>
      <c r="F98" s="317">
        <v>22.486999999999998</v>
      </c>
      <c r="G98" s="41"/>
      <c r="H98" s="47"/>
    </row>
    <row r="99" s="2" customFormat="1" ht="16.8" customHeight="1">
      <c r="A99" s="41"/>
      <c r="B99" s="47"/>
      <c r="C99" s="318" t="s">
        <v>21</v>
      </c>
      <c r="D99" s="318" t="s">
        <v>21</v>
      </c>
      <c r="E99" s="20" t="s">
        <v>21</v>
      </c>
      <c r="F99" s="319">
        <v>0</v>
      </c>
      <c r="G99" s="41"/>
      <c r="H99" s="47"/>
    </row>
    <row r="100" s="2" customFormat="1" ht="16.8" customHeight="1">
      <c r="A100" s="41"/>
      <c r="B100" s="47"/>
      <c r="C100" s="318" t="s">
        <v>21</v>
      </c>
      <c r="D100" s="318" t="s">
        <v>1238</v>
      </c>
      <c r="E100" s="20" t="s">
        <v>21</v>
      </c>
      <c r="F100" s="319">
        <v>0</v>
      </c>
      <c r="G100" s="41"/>
      <c r="H100" s="47"/>
    </row>
    <row r="101" s="2" customFormat="1" ht="16.8" customHeight="1">
      <c r="A101" s="41"/>
      <c r="B101" s="47"/>
      <c r="C101" s="318" t="s">
        <v>21</v>
      </c>
      <c r="D101" s="318" t="s">
        <v>1239</v>
      </c>
      <c r="E101" s="20" t="s">
        <v>21</v>
      </c>
      <c r="F101" s="319">
        <v>0</v>
      </c>
      <c r="G101" s="41"/>
      <c r="H101" s="47"/>
    </row>
    <row r="102" s="2" customFormat="1" ht="16.8" customHeight="1">
      <c r="A102" s="41"/>
      <c r="B102" s="47"/>
      <c r="C102" s="318" t="s">
        <v>21</v>
      </c>
      <c r="D102" s="318" t="s">
        <v>1240</v>
      </c>
      <c r="E102" s="20" t="s">
        <v>21</v>
      </c>
      <c r="F102" s="319">
        <v>3.4430000000000001</v>
      </c>
      <c r="G102" s="41"/>
      <c r="H102" s="47"/>
    </row>
    <row r="103" s="2" customFormat="1" ht="16.8" customHeight="1">
      <c r="A103" s="41"/>
      <c r="B103" s="47"/>
      <c r="C103" s="318" t="s">
        <v>21</v>
      </c>
      <c r="D103" s="318" t="s">
        <v>1241</v>
      </c>
      <c r="E103" s="20" t="s">
        <v>21</v>
      </c>
      <c r="F103" s="319">
        <v>0</v>
      </c>
      <c r="G103" s="41"/>
      <c r="H103" s="47"/>
    </row>
    <row r="104" s="2" customFormat="1" ht="16.8" customHeight="1">
      <c r="A104" s="41"/>
      <c r="B104" s="47"/>
      <c r="C104" s="318" t="s">
        <v>21</v>
      </c>
      <c r="D104" s="318" t="s">
        <v>1242</v>
      </c>
      <c r="E104" s="20" t="s">
        <v>21</v>
      </c>
      <c r="F104" s="319">
        <v>1.8300000000000001</v>
      </c>
      <c r="G104" s="41"/>
      <c r="H104" s="47"/>
    </row>
    <row r="105" s="2" customFormat="1" ht="16.8" customHeight="1">
      <c r="A105" s="41"/>
      <c r="B105" s="47"/>
      <c r="C105" s="318" t="s">
        <v>21</v>
      </c>
      <c r="D105" s="318" t="s">
        <v>1243</v>
      </c>
      <c r="E105" s="20" t="s">
        <v>21</v>
      </c>
      <c r="F105" s="319">
        <v>1.95</v>
      </c>
      <c r="G105" s="41"/>
      <c r="H105" s="47"/>
    </row>
    <row r="106" s="2" customFormat="1" ht="16.8" customHeight="1">
      <c r="A106" s="41"/>
      <c r="B106" s="47"/>
      <c r="C106" s="318" t="s">
        <v>21</v>
      </c>
      <c r="D106" s="318" t="s">
        <v>1244</v>
      </c>
      <c r="E106" s="20" t="s">
        <v>21</v>
      </c>
      <c r="F106" s="319">
        <v>0</v>
      </c>
      <c r="G106" s="41"/>
      <c r="H106" s="47"/>
    </row>
    <row r="107" s="2" customFormat="1" ht="16.8" customHeight="1">
      <c r="A107" s="41"/>
      <c r="B107" s="47"/>
      <c r="C107" s="318" t="s">
        <v>21</v>
      </c>
      <c r="D107" s="318" t="s">
        <v>1245</v>
      </c>
      <c r="E107" s="20" t="s">
        <v>21</v>
      </c>
      <c r="F107" s="319">
        <v>1.02</v>
      </c>
      <c r="G107" s="41"/>
      <c r="H107" s="47"/>
    </row>
    <row r="108" s="2" customFormat="1" ht="16.8" customHeight="1">
      <c r="A108" s="41"/>
      <c r="B108" s="47"/>
      <c r="C108" s="318" t="s">
        <v>21</v>
      </c>
      <c r="D108" s="318" t="s">
        <v>1246</v>
      </c>
      <c r="E108" s="20" t="s">
        <v>21</v>
      </c>
      <c r="F108" s="319">
        <v>0</v>
      </c>
      <c r="G108" s="41"/>
      <c r="H108" s="47"/>
    </row>
    <row r="109" s="2" customFormat="1" ht="16.8" customHeight="1">
      <c r="A109" s="41"/>
      <c r="B109" s="47"/>
      <c r="C109" s="318" t="s">
        <v>21</v>
      </c>
      <c r="D109" s="318" t="s">
        <v>1247</v>
      </c>
      <c r="E109" s="20" t="s">
        <v>21</v>
      </c>
      <c r="F109" s="319">
        <v>0.81000000000000005</v>
      </c>
      <c r="G109" s="41"/>
      <c r="H109" s="47"/>
    </row>
    <row r="110" s="2" customFormat="1" ht="16.8" customHeight="1">
      <c r="A110" s="41"/>
      <c r="B110" s="47"/>
      <c r="C110" s="318" t="s">
        <v>21</v>
      </c>
      <c r="D110" s="318" t="s">
        <v>1248</v>
      </c>
      <c r="E110" s="20" t="s">
        <v>21</v>
      </c>
      <c r="F110" s="319">
        <v>0</v>
      </c>
      <c r="G110" s="41"/>
      <c r="H110" s="47"/>
    </row>
    <row r="111" s="2" customFormat="1" ht="16.8" customHeight="1">
      <c r="A111" s="41"/>
      <c r="B111" s="47"/>
      <c r="C111" s="318" t="s">
        <v>21</v>
      </c>
      <c r="D111" s="318" t="s">
        <v>1065</v>
      </c>
      <c r="E111" s="20" t="s">
        <v>21</v>
      </c>
      <c r="F111" s="319">
        <v>0</v>
      </c>
      <c r="G111" s="41"/>
      <c r="H111" s="47"/>
    </row>
    <row r="112" s="2" customFormat="1" ht="16.8" customHeight="1">
      <c r="A112" s="41"/>
      <c r="B112" s="47"/>
      <c r="C112" s="318" t="s">
        <v>21</v>
      </c>
      <c r="D112" s="318" t="s">
        <v>1249</v>
      </c>
      <c r="E112" s="20" t="s">
        <v>21</v>
      </c>
      <c r="F112" s="319">
        <v>9.4659999999999993</v>
      </c>
      <c r="G112" s="41"/>
      <c r="H112" s="47"/>
    </row>
    <row r="113" s="2" customFormat="1" ht="16.8" customHeight="1">
      <c r="A113" s="41"/>
      <c r="B113" s="47"/>
      <c r="C113" s="318" t="s">
        <v>21</v>
      </c>
      <c r="D113" s="318" t="s">
        <v>1250</v>
      </c>
      <c r="E113" s="20" t="s">
        <v>21</v>
      </c>
      <c r="F113" s="319">
        <v>3.968</v>
      </c>
      <c r="G113" s="41"/>
      <c r="H113" s="47"/>
    </row>
    <row r="114" s="2" customFormat="1" ht="16.8" customHeight="1">
      <c r="A114" s="41"/>
      <c r="B114" s="47"/>
      <c r="C114" s="318" t="s">
        <v>21</v>
      </c>
      <c r="D114" s="318" t="s">
        <v>21</v>
      </c>
      <c r="E114" s="20" t="s">
        <v>21</v>
      </c>
      <c r="F114" s="319">
        <v>0</v>
      </c>
      <c r="G114" s="41"/>
      <c r="H114" s="47"/>
    </row>
    <row r="115" s="2" customFormat="1" ht="16.8" customHeight="1">
      <c r="A115" s="41"/>
      <c r="B115" s="47"/>
      <c r="C115" s="318" t="s">
        <v>357</v>
      </c>
      <c r="D115" s="318" t="s">
        <v>507</v>
      </c>
      <c r="E115" s="20" t="s">
        <v>21</v>
      </c>
      <c r="F115" s="319">
        <v>22.486999999999998</v>
      </c>
      <c r="G115" s="41"/>
      <c r="H115" s="47"/>
    </row>
    <row r="116" s="2" customFormat="1" ht="16.8" customHeight="1">
      <c r="A116" s="41"/>
      <c r="B116" s="47"/>
      <c r="C116" s="320" t="s">
        <v>4280</v>
      </c>
      <c r="D116" s="41"/>
      <c r="E116" s="41"/>
      <c r="F116" s="41"/>
      <c r="G116" s="41"/>
      <c r="H116" s="47"/>
    </row>
    <row r="117" s="2" customFormat="1" ht="16.8" customHeight="1">
      <c r="A117" s="41"/>
      <c r="B117" s="47"/>
      <c r="C117" s="318" t="s">
        <v>1230</v>
      </c>
      <c r="D117" s="318" t="s">
        <v>4287</v>
      </c>
      <c r="E117" s="20" t="s">
        <v>166</v>
      </c>
      <c r="F117" s="319">
        <v>162.99700000000001</v>
      </c>
      <c r="G117" s="41"/>
      <c r="H117" s="47"/>
    </row>
    <row r="118" s="2" customFormat="1" ht="16.8" customHeight="1">
      <c r="A118" s="41"/>
      <c r="B118" s="47"/>
      <c r="C118" s="318" t="s">
        <v>1257</v>
      </c>
      <c r="D118" s="318" t="s">
        <v>1258</v>
      </c>
      <c r="E118" s="20" t="s">
        <v>166</v>
      </c>
      <c r="F118" s="319">
        <v>23.611000000000001</v>
      </c>
      <c r="G118" s="41"/>
      <c r="H118" s="47"/>
    </row>
    <row r="119" s="2" customFormat="1" ht="16.8" customHeight="1">
      <c r="A119" s="41"/>
      <c r="B119" s="47"/>
      <c r="C119" s="314" t="s">
        <v>1444</v>
      </c>
      <c r="D119" s="315" t="s">
        <v>21</v>
      </c>
      <c r="E119" s="316" t="s">
        <v>21</v>
      </c>
      <c r="F119" s="317">
        <v>229.73500000000001</v>
      </c>
      <c r="G119" s="41"/>
      <c r="H119" s="47"/>
    </row>
    <row r="120" s="2" customFormat="1" ht="16.8" customHeight="1">
      <c r="A120" s="41"/>
      <c r="B120" s="47"/>
      <c r="C120" s="318" t="s">
        <v>21</v>
      </c>
      <c r="D120" s="318" t="s">
        <v>1426</v>
      </c>
      <c r="E120" s="20" t="s">
        <v>21</v>
      </c>
      <c r="F120" s="319">
        <v>0</v>
      </c>
      <c r="G120" s="41"/>
      <c r="H120" s="47"/>
    </row>
    <row r="121" s="2" customFormat="1" ht="16.8" customHeight="1">
      <c r="A121" s="41"/>
      <c r="B121" s="47"/>
      <c r="C121" s="318" t="s">
        <v>21</v>
      </c>
      <c r="D121" s="318" t="s">
        <v>1427</v>
      </c>
      <c r="E121" s="20" t="s">
        <v>21</v>
      </c>
      <c r="F121" s="319">
        <v>0</v>
      </c>
      <c r="G121" s="41"/>
      <c r="H121" s="47"/>
    </row>
    <row r="122" s="2" customFormat="1" ht="16.8" customHeight="1">
      <c r="A122" s="41"/>
      <c r="B122" s="47"/>
      <c r="C122" s="318" t="s">
        <v>21</v>
      </c>
      <c r="D122" s="318" t="s">
        <v>1428</v>
      </c>
      <c r="E122" s="20" t="s">
        <v>21</v>
      </c>
      <c r="F122" s="319">
        <v>25.178000000000001</v>
      </c>
      <c r="G122" s="41"/>
      <c r="H122" s="47"/>
    </row>
    <row r="123" s="2" customFormat="1" ht="16.8" customHeight="1">
      <c r="A123" s="41"/>
      <c r="B123" s="47"/>
      <c r="C123" s="318" t="s">
        <v>21</v>
      </c>
      <c r="D123" s="318" t="s">
        <v>1429</v>
      </c>
      <c r="E123" s="20" t="s">
        <v>21</v>
      </c>
      <c r="F123" s="319">
        <v>22.824999999999999</v>
      </c>
      <c r="G123" s="41"/>
      <c r="H123" s="47"/>
    </row>
    <row r="124" s="2" customFormat="1" ht="16.8" customHeight="1">
      <c r="A124" s="41"/>
      <c r="B124" s="47"/>
      <c r="C124" s="318" t="s">
        <v>21</v>
      </c>
      <c r="D124" s="318" t="s">
        <v>1430</v>
      </c>
      <c r="E124" s="20" t="s">
        <v>21</v>
      </c>
      <c r="F124" s="319">
        <v>53.212000000000003</v>
      </c>
      <c r="G124" s="41"/>
      <c r="H124" s="47"/>
    </row>
    <row r="125" s="2" customFormat="1" ht="16.8" customHeight="1">
      <c r="A125" s="41"/>
      <c r="B125" s="47"/>
      <c r="C125" s="318" t="s">
        <v>21</v>
      </c>
      <c r="D125" s="318" t="s">
        <v>1431</v>
      </c>
      <c r="E125" s="20" t="s">
        <v>21</v>
      </c>
      <c r="F125" s="319">
        <v>85</v>
      </c>
      <c r="G125" s="41"/>
      <c r="H125" s="47"/>
    </row>
    <row r="126" s="2" customFormat="1" ht="16.8" customHeight="1">
      <c r="A126" s="41"/>
      <c r="B126" s="47"/>
      <c r="C126" s="318" t="s">
        <v>21</v>
      </c>
      <c r="D126" s="318" t="s">
        <v>1432</v>
      </c>
      <c r="E126" s="20" t="s">
        <v>21</v>
      </c>
      <c r="F126" s="319">
        <v>43.520000000000003</v>
      </c>
      <c r="G126" s="41"/>
      <c r="H126" s="47"/>
    </row>
    <row r="127" s="2" customFormat="1" ht="16.8" customHeight="1">
      <c r="A127" s="41"/>
      <c r="B127" s="47"/>
      <c r="C127" s="318" t="s">
        <v>21</v>
      </c>
      <c r="D127" s="318" t="s">
        <v>21</v>
      </c>
      <c r="E127" s="20" t="s">
        <v>21</v>
      </c>
      <c r="F127" s="319">
        <v>0</v>
      </c>
      <c r="G127" s="41"/>
      <c r="H127" s="47"/>
    </row>
    <row r="128" s="2" customFormat="1" ht="16.8" customHeight="1">
      <c r="A128" s="41"/>
      <c r="B128" s="47"/>
      <c r="C128" s="318" t="s">
        <v>1444</v>
      </c>
      <c r="D128" s="318" t="s">
        <v>507</v>
      </c>
      <c r="E128" s="20" t="s">
        <v>21</v>
      </c>
      <c r="F128" s="319">
        <v>229.73500000000001</v>
      </c>
      <c r="G128" s="41"/>
      <c r="H128" s="47"/>
    </row>
    <row r="129" s="2" customFormat="1" ht="16.8" customHeight="1">
      <c r="A129" s="41"/>
      <c r="B129" s="47"/>
      <c r="C129" s="320" t="s">
        <v>4280</v>
      </c>
      <c r="D129" s="41"/>
      <c r="E129" s="41"/>
      <c r="F129" s="41"/>
      <c r="G129" s="41"/>
      <c r="H129" s="47"/>
    </row>
    <row r="130" s="2" customFormat="1" ht="16.8" customHeight="1">
      <c r="A130" s="41"/>
      <c r="B130" s="47"/>
      <c r="C130" s="318" t="s">
        <v>1440</v>
      </c>
      <c r="D130" s="318" t="s">
        <v>4288</v>
      </c>
      <c r="E130" s="20" t="s">
        <v>166</v>
      </c>
      <c r="F130" s="319">
        <v>229.73500000000001</v>
      </c>
      <c r="G130" s="41"/>
      <c r="H130" s="47"/>
    </row>
    <row r="131" s="2" customFormat="1" ht="16.8" customHeight="1">
      <c r="A131" s="41"/>
      <c r="B131" s="47"/>
      <c r="C131" s="318" t="s">
        <v>1446</v>
      </c>
      <c r="D131" s="318" t="s">
        <v>1447</v>
      </c>
      <c r="E131" s="20" t="s">
        <v>166</v>
      </c>
      <c r="F131" s="319">
        <v>241.22200000000001</v>
      </c>
      <c r="G131" s="41"/>
      <c r="H131" s="47"/>
    </row>
    <row r="132" s="2" customFormat="1" ht="16.8" customHeight="1">
      <c r="A132" s="41"/>
      <c r="B132" s="47"/>
      <c r="C132" s="314" t="s">
        <v>1433</v>
      </c>
      <c r="D132" s="315" t="s">
        <v>21</v>
      </c>
      <c r="E132" s="316" t="s">
        <v>21</v>
      </c>
      <c r="F132" s="317">
        <v>229.73500000000001</v>
      </c>
      <c r="G132" s="41"/>
      <c r="H132" s="47"/>
    </row>
    <row r="133" s="2" customFormat="1" ht="16.8" customHeight="1">
      <c r="A133" s="41"/>
      <c r="B133" s="47"/>
      <c r="C133" s="318" t="s">
        <v>21</v>
      </c>
      <c r="D133" s="318" t="s">
        <v>1426</v>
      </c>
      <c r="E133" s="20" t="s">
        <v>21</v>
      </c>
      <c r="F133" s="319">
        <v>0</v>
      </c>
      <c r="G133" s="41"/>
      <c r="H133" s="47"/>
    </row>
    <row r="134" s="2" customFormat="1" ht="16.8" customHeight="1">
      <c r="A134" s="41"/>
      <c r="B134" s="47"/>
      <c r="C134" s="318" t="s">
        <v>21</v>
      </c>
      <c r="D134" s="318" t="s">
        <v>1427</v>
      </c>
      <c r="E134" s="20" t="s">
        <v>21</v>
      </c>
      <c r="F134" s="319">
        <v>0</v>
      </c>
      <c r="G134" s="41"/>
      <c r="H134" s="47"/>
    </row>
    <row r="135" s="2" customFormat="1" ht="16.8" customHeight="1">
      <c r="A135" s="41"/>
      <c r="B135" s="47"/>
      <c r="C135" s="318" t="s">
        <v>21</v>
      </c>
      <c r="D135" s="318" t="s">
        <v>1428</v>
      </c>
      <c r="E135" s="20" t="s">
        <v>21</v>
      </c>
      <c r="F135" s="319">
        <v>25.178000000000001</v>
      </c>
      <c r="G135" s="41"/>
      <c r="H135" s="47"/>
    </row>
    <row r="136" s="2" customFormat="1" ht="16.8" customHeight="1">
      <c r="A136" s="41"/>
      <c r="B136" s="47"/>
      <c r="C136" s="318" t="s">
        <v>21</v>
      </c>
      <c r="D136" s="318" t="s">
        <v>1429</v>
      </c>
      <c r="E136" s="20" t="s">
        <v>21</v>
      </c>
      <c r="F136" s="319">
        <v>22.824999999999999</v>
      </c>
      <c r="G136" s="41"/>
      <c r="H136" s="47"/>
    </row>
    <row r="137" s="2" customFormat="1" ht="16.8" customHeight="1">
      <c r="A137" s="41"/>
      <c r="B137" s="47"/>
      <c r="C137" s="318" t="s">
        <v>21</v>
      </c>
      <c r="D137" s="318" t="s">
        <v>1430</v>
      </c>
      <c r="E137" s="20" t="s">
        <v>21</v>
      </c>
      <c r="F137" s="319">
        <v>53.212000000000003</v>
      </c>
      <c r="G137" s="41"/>
      <c r="H137" s="47"/>
    </row>
    <row r="138" s="2" customFormat="1" ht="16.8" customHeight="1">
      <c r="A138" s="41"/>
      <c r="B138" s="47"/>
      <c r="C138" s="318" t="s">
        <v>21</v>
      </c>
      <c r="D138" s="318" t="s">
        <v>1431</v>
      </c>
      <c r="E138" s="20" t="s">
        <v>21</v>
      </c>
      <c r="F138" s="319">
        <v>85</v>
      </c>
      <c r="G138" s="41"/>
      <c r="H138" s="47"/>
    </row>
    <row r="139" s="2" customFormat="1" ht="16.8" customHeight="1">
      <c r="A139" s="41"/>
      <c r="B139" s="47"/>
      <c r="C139" s="318" t="s">
        <v>21</v>
      </c>
      <c r="D139" s="318" t="s">
        <v>1432</v>
      </c>
      <c r="E139" s="20" t="s">
        <v>21</v>
      </c>
      <c r="F139" s="319">
        <v>43.520000000000003</v>
      </c>
      <c r="G139" s="41"/>
      <c r="H139" s="47"/>
    </row>
    <row r="140" s="2" customFormat="1" ht="16.8" customHeight="1">
      <c r="A140" s="41"/>
      <c r="B140" s="47"/>
      <c r="C140" s="318" t="s">
        <v>21</v>
      </c>
      <c r="D140" s="318" t="s">
        <v>21</v>
      </c>
      <c r="E140" s="20" t="s">
        <v>21</v>
      </c>
      <c r="F140" s="319">
        <v>0</v>
      </c>
      <c r="G140" s="41"/>
      <c r="H140" s="47"/>
    </row>
    <row r="141" s="2" customFormat="1" ht="16.8" customHeight="1">
      <c r="A141" s="41"/>
      <c r="B141" s="47"/>
      <c r="C141" s="318" t="s">
        <v>1433</v>
      </c>
      <c r="D141" s="318" t="s">
        <v>507</v>
      </c>
      <c r="E141" s="20" t="s">
        <v>21</v>
      </c>
      <c r="F141" s="319">
        <v>229.73500000000001</v>
      </c>
      <c r="G141" s="41"/>
      <c r="H141" s="47"/>
    </row>
    <row r="142" s="2" customFormat="1" ht="16.8" customHeight="1">
      <c r="A142" s="41"/>
      <c r="B142" s="47"/>
      <c r="C142" s="320" t="s">
        <v>4280</v>
      </c>
      <c r="D142" s="41"/>
      <c r="E142" s="41"/>
      <c r="F142" s="41"/>
      <c r="G142" s="41"/>
      <c r="H142" s="47"/>
    </row>
    <row r="143" s="2" customFormat="1" ht="16.8" customHeight="1">
      <c r="A143" s="41"/>
      <c r="B143" s="47"/>
      <c r="C143" s="318" t="s">
        <v>1422</v>
      </c>
      <c r="D143" s="318" t="s">
        <v>4289</v>
      </c>
      <c r="E143" s="20" t="s">
        <v>166</v>
      </c>
      <c r="F143" s="319">
        <v>229.73500000000001</v>
      </c>
      <c r="G143" s="41"/>
      <c r="H143" s="47"/>
    </row>
    <row r="144" s="2" customFormat="1" ht="16.8" customHeight="1">
      <c r="A144" s="41"/>
      <c r="B144" s="47"/>
      <c r="C144" s="318" t="s">
        <v>1435</v>
      </c>
      <c r="D144" s="318" t="s">
        <v>1436</v>
      </c>
      <c r="E144" s="20" t="s">
        <v>166</v>
      </c>
      <c r="F144" s="319">
        <v>241.22200000000001</v>
      </c>
      <c r="G144" s="41"/>
      <c r="H144" s="47"/>
    </row>
    <row r="145" s="2" customFormat="1" ht="16.8" customHeight="1">
      <c r="A145" s="41"/>
      <c r="B145" s="47"/>
      <c r="C145" s="314" t="s">
        <v>2120</v>
      </c>
      <c r="D145" s="315" t="s">
        <v>21</v>
      </c>
      <c r="E145" s="316" t="s">
        <v>21</v>
      </c>
      <c r="F145" s="317">
        <v>2.3260000000000001</v>
      </c>
      <c r="G145" s="41"/>
      <c r="H145" s="47"/>
    </row>
    <row r="146" s="2" customFormat="1" ht="16.8" customHeight="1">
      <c r="A146" s="41"/>
      <c r="B146" s="47"/>
      <c r="C146" s="318" t="s">
        <v>21</v>
      </c>
      <c r="D146" s="318" t="s">
        <v>2114</v>
      </c>
      <c r="E146" s="20" t="s">
        <v>21</v>
      </c>
      <c r="F146" s="319">
        <v>0</v>
      </c>
      <c r="G146" s="41"/>
      <c r="H146" s="47"/>
    </row>
    <row r="147" s="2" customFormat="1" ht="16.8" customHeight="1">
      <c r="A147" s="41"/>
      <c r="B147" s="47"/>
      <c r="C147" s="318" t="s">
        <v>21</v>
      </c>
      <c r="D147" s="318" t="s">
        <v>2101</v>
      </c>
      <c r="E147" s="20" t="s">
        <v>21</v>
      </c>
      <c r="F147" s="319">
        <v>0</v>
      </c>
      <c r="G147" s="41"/>
      <c r="H147" s="47"/>
    </row>
    <row r="148" s="2" customFormat="1" ht="16.8" customHeight="1">
      <c r="A148" s="41"/>
      <c r="B148" s="47"/>
      <c r="C148" s="318" t="s">
        <v>21</v>
      </c>
      <c r="D148" s="318" t="s">
        <v>2115</v>
      </c>
      <c r="E148" s="20" t="s">
        <v>21</v>
      </c>
      <c r="F148" s="319">
        <v>0.56799999999999995</v>
      </c>
      <c r="G148" s="41"/>
      <c r="H148" s="47"/>
    </row>
    <row r="149" s="2" customFormat="1" ht="16.8" customHeight="1">
      <c r="A149" s="41"/>
      <c r="B149" s="47"/>
      <c r="C149" s="318" t="s">
        <v>21</v>
      </c>
      <c r="D149" s="318" t="s">
        <v>2116</v>
      </c>
      <c r="E149" s="20" t="s">
        <v>21</v>
      </c>
      <c r="F149" s="319">
        <v>0.122</v>
      </c>
      <c r="G149" s="41"/>
      <c r="H149" s="47"/>
    </row>
    <row r="150" s="2" customFormat="1" ht="16.8" customHeight="1">
      <c r="A150" s="41"/>
      <c r="B150" s="47"/>
      <c r="C150" s="318" t="s">
        <v>21</v>
      </c>
      <c r="D150" s="318" t="s">
        <v>2104</v>
      </c>
      <c r="E150" s="20" t="s">
        <v>21</v>
      </c>
      <c r="F150" s="319">
        <v>0</v>
      </c>
      <c r="G150" s="41"/>
      <c r="H150" s="47"/>
    </row>
    <row r="151" s="2" customFormat="1" ht="16.8" customHeight="1">
      <c r="A151" s="41"/>
      <c r="B151" s="47"/>
      <c r="C151" s="318" t="s">
        <v>21</v>
      </c>
      <c r="D151" s="318" t="s">
        <v>2117</v>
      </c>
      <c r="E151" s="20" t="s">
        <v>21</v>
      </c>
      <c r="F151" s="319">
        <v>0.33800000000000002</v>
      </c>
      <c r="G151" s="41"/>
      <c r="H151" s="47"/>
    </row>
    <row r="152" s="2" customFormat="1" ht="16.8" customHeight="1">
      <c r="A152" s="41"/>
      <c r="B152" s="47"/>
      <c r="C152" s="318" t="s">
        <v>21</v>
      </c>
      <c r="D152" s="318" t="s">
        <v>2106</v>
      </c>
      <c r="E152" s="20" t="s">
        <v>21</v>
      </c>
      <c r="F152" s="319">
        <v>0</v>
      </c>
      <c r="G152" s="41"/>
      <c r="H152" s="47"/>
    </row>
    <row r="153" s="2" customFormat="1" ht="16.8" customHeight="1">
      <c r="A153" s="41"/>
      <c r="B153" s="47"/>
      <c r="C153" s="318" t="s">
        <v>21</v>
      </c>
      <c r="D153" s="318" t="s">
        <v>2118</v>
      </c>
      <c r="E153" s="20" t="s">
        <v>21</v>
      </c>
      <c r="F153" s="319">
        <v>0.80400000000000005</v>
      </c>
      <c r="G153" s="41"/>
      <c r="H153" s="47"/>
    </row>
    <row r="154" s="2" customFormat="1" ht="16.8" customHeight="1">
      <c r="A154" s="41"/>
      <c r="B154" s="47"/>
      <c r="C154" s="318" t="s">
        <v>21</v>
      </c>
      <c r="D154" s="318" t="s">
        <v>2108</v>
      </c>
      <c r="E154" s="20" t="s">
        <v>21</v>
      </c>
      <c r="F154" s="319">
        <v>0</v>
      </c>
      <c r="G154" s="41"/>
      <c r="H154" s="47"/>
    </row>
    <row r="155" s="2" customFormat="1" ht="16.8" customHeight="1">
      <c r="A155" s="41"/>
      <c r="B155" s="47"/>
      <c r="C155" s="318" t="s">
        <v>21</v>
      </c>
      <c r="D155" s="318" t="s">
        <v>2119</v>
      </c>
      <c r="E155" s="20" t="s">
        <v>21</v>
      </c>
      <c r="F155" s="319">
        <v>0.49399999999999999</v>
      </c>
      <c r="G155" s="41"/>
      <c r="H155" s="47"/>
    </row>
    <row r="156" s="2" customFormat="1" ht="16.8" customHeight="1">
      <c r="A156" s="41"/>
      <c r="B156" s="47"/>
      <c r="C156" s="318" t="s">
        <v>21</v>
      </c>
      <c r="D156" s="318" t="s">
        <v>21</v>
      </c>
      <c r="E156" s="20" t="s">
        <v>21</v>
      </c>
      <c r="F156" s="319">
        <v>0</v>
      </c>
      <c r="G156" s="41"/>
      <c r="H156" s="47"/>
    </row>
    <row r="157" s="2" customFormat="1" ht="16.8" customHeight="1">
      <c r="A157" s="41"/>
      <c r="B157" s="47"/>
      <c r="C157" s="318" t="s">
        <v>2120</v>
      </c>
      <c r="D157" s="318" t="s">
        <v>507</v>
      </c>
      <c r="E157" s="20" t="s">
        <v>21</v>
      </c>
      <c r="F157" s="319">
        <v>2.3260000000000001</v>
      </c>
      <c r="G157" s="41"/>
      <c r="H157" s="47"/>
    </row>
    <row r="158" s="2" customFormat="1" ht="16.8" customHeight="1">
      <c r="A158" s="41"/>
      <c r="B158" s="47"/>
      <c r="C158" s="314" t="s">
        <v>359</v>
      </c>
      <c r="D158" s="315" t="s">
        <v>21</v>
      </c>
      <c r="E158" s="316" t="s">
        <v>21</v>
      </c>
      <c r="F158" s="317">
        <v>217.68199999999999</v>
      </c>
      <c r="G158" s="41"/>
      <c r="H158" s="47"/>
    </row>
    <row r="159" s="2" customFormat="1" ht="16.8" customHeight="1">
      <c r="A159" s="41"/>
      <c r="B159" s="47"/>
      <c r="C159" s="318" t="s">
        <v>21</v>
      </c>
      <c r="D159" s="318" t="s">
        <v>1415</v>
      </c>
      <c r="E159" s="20" t="s">
        <v>21</v>
      </c>
      <c r="F159" s="319">
        <v>0</v>
      </c>
      <c r="G159" s="41"/>
      <c r="H159" s="47"/>
    </row>
    <row r="160" s="2" customFormat="1" ht="16.8" customHeight="1">
      <c r="A160" s="41"/>
      <c r="B160" s="47"/>
      <c r="C160" s="318" t="s">
        <v>21</v>
      </c>
      <c r="D160" s="318" t="s">
        <v>1065</v>
      </c>
      <c r="E160" s="20" t="s">
        <v>21</v>
      </c>
      <c r="F160" s="319">
        <v>0</v>
      </c>
      <c r="G160" s="41"/>
      <c r="H160" s="47"/>
    </row>
    <row r="161" s="2" customFormat="1" ht="16.8" customHeight="1">
      <c r="A161" s="41"/>
      <c r="B161" s="47"/>
      <c r="C161" s="318" t="s">
        <v>21</v>
      </c>
      <c r="D161" s="318" t="s">
        <v>1313</v>
      </c>
      <c r="E161" s="20" t="s">
        <v>21</v>
      </c>
      <c r="F161" s="319">
        <v>208.54400000000001</v>
      </c>
      <c r="G161" s="41"/>
      <c r="H161" s="47"/>
    </row>
    <row r="162" s="2" customFormat="1" ht="16.8" customHeight="1">
      <c r="A162" s="41"/>
      <c r="B162" s="47"/>
      <c r="C162" s="318" t="s">
        <v>21</v>
      </c>
      <c r="D162" s="318" t="s">
        <v>1314</v>
      </c>
      <c r="E162" s="20" t="s">
        <v>21</v>
      </c>
      <c r="F162" s="319">
        <v>40.119999999999997</v>
      </c>
      <c r="G162" s="41"/>
      <c r="H162" s="47"/>
    </row>
    <row r="163" s="2" customFormat="1" ht="16.8" customHeight="1">
      <c r="A163" s="41"/>
      <c r="B163" s="47"/>
      <c r="C163" s="318" t="s">
        <v>21</v>
      </c>
      <c r="D163" s="318" t="s">
        <v>1315</v>
      </c>
      <c r="E163" s="20" t="s">
        <v>21</v>
      </c>
      <c r="F163" s="319">
        <v>-29.716000000000001</v>
      </c>
      <c r="G163" s="41"/>
      <c r="H163" s="47"/>
    </row>
    <row r="164" s="2" customFormat="1" ht="16.8" customHeight="1">
      <c r="A164" s="41"/>
      <c r="B164" s="47"/>
      <c r="C164" s="318" t="s">
        <v>21</v>
      </c>
      <c r="D164" s="318" t="s">
        <v>1316</v>
      </c>
      <c r="E164" s="20" t="s">
        <v>21</v>
      </c>
      <c r="F164" s="319">
        <v>-15.917999999999999</v>
      </c>
      <c r="G164" s="41"/>
      <c r="H164" s="47"/>
    </row>
    <row r="165" s="2" customFormat="1" ht="16.8" customHeight="1">
      <c r="A165" s="41"/>
      <c r="B165" s="47"/>
      <c r="C165" s="318" t="s">
        <v>21</v>
      </c>
      <c r="D165" s="318" t="s">
        <v>1063</v>
      </c>
      <c r="E165" s="20" t="s">
        <v>21</v>
      </c>
      <c r="F165" s="319">
        <v>0</v>
      </c>
      <c r="G165" s="41"/>
      <c r="H165" s="47"/>
    </row>
    <row r="166" s="2" customFormat="1" ht="16.8" customHeight="1">
      <c r="A166" s="41"/>
      <c r="B166" s="47"/>
      <c r="C166" s="318" t="s">
        <v>21</v>
      </c>
      <c r="D166" s="318" t="s">
        <v>1317</v>
      </c>
      <c r="E166" s="20" t="s">
        <v>21</v>
      </c>
      <c r="F166" s="319">
        <v>20.280000000000001</v>
      </c>
      <c r="G166" s="41"/>
      <c r="H166" s="47"/>
    </row>
    <row r="167" s="2" customFormat="1" ht="16.8" customHeight="1">
      <c r="A167" s="41"/>
      <c r="B167" s="47"/>
      <c r="C167" s="318" t="s">
        <v>21</v>
      </c>
      <c r="D167" s="318" t="s">
        <v>1318</v>
      </c>
      <c r="E167" s="20" t="s">
        <v>21</v>
      </c>
      <c r="F167" s="319">
        <v>-5.6280000000000001</v>
      </c>
      <c r="G167" s="41"/>
      <c r="H167" s="47"/>
    </row>
    <row r="168" s="2" customFormat="1" ht="16.8" customHeight="1">
      <c r="A168" s="41"/>
      <c r="B168" s="47"/>
      <c r="C168" s="318" t="s">
        <v>21</v>
      </c>
      <c r="D168" s="318" t="s">
        <v>21</v>
      </c>
      <c r="E168" s="20" t="s">
        <v>21</v>
      </c>
      <c r="F168" s="319">
        <v>0</v>
      </c>
      <c r="G168" s="41"/>
      <c r="H168" s="47"/>
    </row>
    <row r="169" s="2" customFormat="1" ht="16.8" customHeight="1">
      <c r="A169" s="41"/>
      <c r="B169" s="47"/>
      <c r="C169" s="318" t="s">
        <v>359</v>
      </c>
      <c r="D169" s="318" t="s">
        <v>507</v>
      </c>
      <c r="E169" s="20" t="s">
        <v>21</v>
      </c>
      <c r="F169" s="319">
        <v>217.68199999999999</v>
      </c>
      <c r="G169" s="41"/>
      <c r="H169" s="47"/>
    </row>
    <row r="170" s="2" customFormat="1" ht="16.8" customHeight="1">
      <c r="A170" s="41"/>
      <c r="B170" s="47"/>
      <c r="C170" s="320" t="s">
        <v>4280</v>
      </c>
      <c r="D170" s="41"/>
      <c r="E170" s="41"/>
      <c r="F170" s="41"/>
      <c r="G170" s="41"/>
      <c r="H170" s="47"/>
    </row>
    <row r="171" s="2" customFormat="1" ht="16.8" customHeight="1">
      <c r="A171" s="41"/>
      <c r="B171" s="47"/>
      <c r="C171" s="318" t="s">
        <v>1411</v>
      </c>
      <c r="D171" s="318" t="s">
        <v>4290</v>
      </c>
      <c r="E171" s="20" t="s">
        <v>166</v>
      </c>
      <c r="F171" s="319">
        <v>217.68199999999999</v>
      </c>
      <c r="G171" s="41"/>
      <c r="H171" s="47"/>
    </row>
    <row r="172" s="2" customFormat="1" ht="16.8" customHeight="1">
      <c r="A172" s="41"/>
      <c r="B172" s="47"/>
      <c r="C172" s="318" t="s">
        <v>1417</v>
      </c>
      <c r="D172" s="318" t="s">
        <v>1418</v>
      </c>
      <c r="E172" s="20" t="s">
        <v>166</v>
      </c>
      <c r="F172" s="319">
        <v>228.566</v>
      </c>
      <c r="G172" s="41"/>
      <c r="H172" s="47"/>
    </row>
    <row r="173" s="2" customFormat="1" ht="16.8" customHeight="1">
      <c r="A173" s="41"/>
      <c r="B173" s="47"/>
      <c r="C173" s="314" t="s">
        <v>362</v>
      </c>
      <c r="D173" s="315" t="s">
        <v>21</v>
      </c>
      <c r="E173" s="316" t="s">
        <v>21</v>
      </c>
      <c r="F173" s="317">
        <v>1435.0450000000001</v>
      </c>
      <c r="G173" s="41"/>
      <c r="H173" s="47"/>
    </row>
    <row r="174" s="2" customFormat="1" ht="16.8" customHeight="1">
      <c r="A174" s="41"/>
      <c r="B174" s="47"/>
      <c r="C174" s="318" t="s">
        <v>21</v>
      </c>
      <c r="D174" s="318" t="s">
        <v>2666</v>
      </c>
      <c r="E174" s="20" t="s">
        <v>21</v>
      </c>
      <c r="F174" s="319">
        <v>528.01199999999994</v>
      </c>
      <c r="G174" s="41"/>
      <c r="H174" s="47"/>
    </row>
    <row r="175" s="2" customFormat="1" ht="16.8" customHeight="1">
      <c r="A175" s="41"/>
      <c r="B175" s="47"/>
      <c r="C175" s="318" t="s">
        <v>21</v>
      </c>
      <c r="D175" s="318" t="s">
        <v>21</v>
      </c>
      <c r="E175" s="20" t="s">
        <v>21</v>
      </c>
      <c r="F175" s="319">
        <v>0</v>
      </c>
      <c r="G175" s="41"/>
      <c r="H175" s="47"/>
    </row>
    <row r="176" s="2" customFormat="1" ht="16.8" customHeight="1">
      <c r="A176" s="41"/>
      <c r="B176" s="47"/>
      <c r="C176" s="318" t="s">
        <v>21</v>
      </c>
      <c r="D176" s="318" t="s">
        <v>2667</v>
      </c>
      <c r="E176" s="20" t="s">
        <v>21</v>
      </c>
      <c r="F176" s="319">
        <v>0</v>
      </c>
      <c r="G176" s="41"/>
      <c r="H176" s="47"/>
    </row>
    <row r="177" s="2" customFormat="1" ht="16.8" customHeight="1">
      <c r="A177" s="41"/>
      <c r="B177" s="47"/>
      <c r="C177" s="318" t="s">
        <v>21</v>
      </c>
      <c r="D177" s="318" t="s">
        <v>1531</v>
      </c>
      <c r="E177" s="20" t="s">
        <v>21</v>
      </c>
      <c r="F177" s="319">
        <v>0</v>
      </c>
      <c r="G177" s="41"/>
      <c r="H177" s="47"/>
    </row>
    <row r="178" s="2" customFormat="1" ht="16.8" customHeight="1">
      <c r="A178" s="41"/>
      <c r="B178" s="47"/>
      <c r="C178" s="318" t="s">
        <v>21</v>
      </c>
      <c r="D178" s="318" t="s">
        <v>1532</v>
      </c>
      <c r="E178" s="20" t="s">
        <v>21</v>
      </c>
      <c r="F178" s="319">
        <v>0</v>
      </c>
      <c r="G178" s="41"/>
      <c r="H178" s="47"/>
    </row>
    <row r="179" s="2" customFormat="1" ht="16.8" customHeight="1">
      <c r="A179" s="41"/>
      <c r="B179" s="47"/>
      <c r="C179" s="318" t="s">
        <v>21</v>
      </c>
      <c r="D179" s="318" t="s">
        <v>2668</v>
      </c>
      <c r="E179" s="20" t="s">
        <v>21</v>
      </c>
      <c r="F179" s="319">
        <v>49.183</v>
      </c>
      <c r="G179" s="41"/>
      <c r="H179" s="47"/>
    </row>
    <row r="180" s="2" customFormat="1" ht="16.8" customHeight="1">
      <c r="A180" s="41"/>
      <c r="B180" s="47"/>
      <c r="C180" s="318" t="s">
        <v>21</v>
      </c>
      <c r="D180" s="318" t="s">
        <v>1534</v>
      </c>
      <c r="E180" s="20" t="s">
        <v>21</v>
      </c>
      <c r="F180" s="319">
        <v>0</v>
      </c>
      <c r="G180" s="41"/>
      <c r="H180" s="47"/>
    </row>
    <row r="181" s="2" customFormat="1" ht="16.8" customHeight="1">
      <c r="A181" s="41"/>
      <c r="B181" s="47"/>
      <c r="C181" s="318" t="s">
        <v>21</v>
      </c>
      <c r="D181" s="318" t="s">
        <v>1535</v>
      </c>
      <c r="E181" s="20" t="s">
        <v>21</v>
      </c>
      <c r="F181" s="319">
        <v>0</v>
      </c>
      <c r="G181" s="41"/>
      <c r="H181" s="47"/>
    </row>
    <row r="182" s="2" customFormat="1" ht="16.8" customHeight="1">
      <c r="A182" s="41"/>
      <c r="B182" s="47"/>
      <c r="C182" s="318" t="s">
        <v>21</v>
      </c>
      <c r="D182" s="318" t="s">
        <v>2669</v>
      </c>
      <c r="E182" s="20" t="s">
        <v>21</v>
      </c>
      <c r="F182" s="319">
        <v>17.713000000000001</v>
      </c>
      <c r="G182" s="41"/>
      <c r="H182" s="47"/>
    </row>
    <row r="183" s="2" customFormat="1" ht="16.8" customHeight="1">
      <c r="A183" s="41"/>
      <c r="B183" s="47"/>
      <c r="C183" s="318" t="s">
        <v>21</v>
      </c>
      <c r="D183" s="318" t="s">
        <v>21</v>
      </c>
      <c r="E183" s="20" t="s">
        <v>21</v>
      </c>
      <c r="F183" s="319">
        <v>0</v>
      </c>
      <c r="G183" s="41"/>
      <c r="H183" s="47"/>
    </row>
    <row r="184" s="2" customFormat="1" ht="16.8" customHeight="1">
      <c r="A184" s="41"/>
      <c r="B184" s="47"/>
      <c r="C184" s="318" t="s">
        <v>21</v>
      </c>
      <c r="D184" s="318" t="s">
        <v>1582</v>
      </c>
      <c r="E184" s="20" t="s">
        <v>21</v>
      </c>
      <c r="F184" s="319">
        <v>0</v>
      </c>
      <c r="G184" s="41"/>
      <c r="H184" s="47"/>
    </row>
    <row r="185" s="2" customFormat="1" ht="16.8" customHeight="1">
      <c r="A185" s="41"/>
      <c r="B185" s="47"/>
      <c r="C185" s="318" t="s">
        <v>21</v>
      </c>
      <c r="D185" s="318" t="s">
        <v>1547</v>
      </c>
      <c r="E185" s="20" t="s">
        <v>21</v>
      </c>
      <c r="F185" s="319">
        <v>0</v>
      </c>
      <c r="G185" s="41"/>
      <c r="H185" s="47"/>
    </row>
    <row r="186" s="2" customFormat="1" ht="16.8" customHeight="1">
      <c r="A186" s="41"/>
      <c r="B186" s="47"/>
      <c r="C186" s="318" t="s">
        <v>21</v>
      </c>
      <c r="D186" s="318" t="s">
        <v>2670</v>
      </c>
      <c r="E186" s="20" t="s">
        <v>21</v>
      </c>
      <c r="F186" s="319">
        <v>22.661999999999999</v>
      </c>
      <c r="G186" s="41"/>
      <c r="H186" s="47"/>
    </row>
    <row r="187" s="2" customFormat="1" ht="16.8" customHeight="1">
      <c r="A187" s="41"/>
      <c r="B187" s="47"/>
      <c r="C187" s="318" t="s">
        <v>21</v>
      </c>
      <c r="D187" s="318" t="s">
        <v>1549</v>
      </c>
      <c r="E187" s="20" t="s">
        <v>21</v>
      </c>
      <c r="F187" s="319">
        <v>0</v>
      </c>
      <c r="G187" s="41"/>
      <c r="H187" s="47"/>
    </row>
    <row r="188" s="2" customFormat="1" ht="16.8" customHeight="1">
      <c r="A188" s="41"/>
      <c r="B188" s="47"/>
      <c r="C188" s="318" t="s">
        <v>21</v>
      </c>
      <c r="D188" s="318" t="s">
        <v>1550</v>
      </c>
      <c r="E188" s="20" t="s">
        <v>21</v>
      </c>
      <c r="F188" s="319">
        <v>0</v>
      </c>
      <c r="G188" s="41"/>
      <c r="H188" s="47"/>
    </row>
    <row r="189" s="2" customFormat="1" ht="16.8" customHeight="1">
      <c r="A189" s="41"/>
      <c r="B189" s="47"/>
      <c r="C189" s="318" t="s">
        <v>21</v>
      </c>
      <c r="D189" s="318" t="s">
        <v>2671</v>
      </c>
      <c r="E189" s="20" t="s">
        <v>21</v>
      </c>
      <c r="F189" s="319">
        <v>4.0549999999999997</v>
      </c>
      <c r="G189" s="41"/>
      <c r="H189" s="47"/>
    </row>
    <row r="190" s="2" customFormat="1" ht="16.8" customHeight="1">
      <c r="A190" s="41"/>
      <c r="B190" s="47"/>
      <c r="C190" s="318" t="s">
        <v>21</v>
      </c>
      <c r="D190" s="318" t="s">
        <v>1552</v>
      </c>
      <c r="E190" s="20" t="s">
        <v>21</v>
      </c>
      <c r="F190" s="319">
        <v>0</v>
      </c>
      <c r="G190" s="41"/>
      <c r="H190" s="47"/>
    </row>
    <row r="191" s="2" customFormat="1" ht="16.8" customHeight="1">
      <c r="A191" s="41"/>
      <c r="B191" s="47"/>
      <c r="C191" s="318" t="s">
        <v>21</v>
      </c>
      <c r="D191" s="318" t="s">
        <v>1553</v>
      </c>
      <c r="E191" s="20" t="s">
        <v>21</v>
      </c>
      <c r="F191" s="319">
        <v>0</v>
      </c>
      <c r="G191" s="41"/>
      <c r="H191" s="47"/>
    </row>
    <row r="192" s="2" customFormat="1" ht="16.8" customHeight="1">
      <c r="A192" s="41"/>
      <c r="B192" s="47"/>
      <c r="C192" s="318" t="s">
        <v>21</v>
      </c>
      <c r="D192" s="318" t="s">
        <v>2672</v>
      </c>
      <c r="E192" s="20" t="s">
        <v>21</v>
      </c>
      <c r="F192" s="319">
        <v>0.78700000000000003</v>
      </c>
      <c r="G192" s="41"/>
      <c r="H192" s="47"/>
    </row>
    <row r="193" s="2" customFormat="1" ht="16.8" customHeight="1">
      <c r="A193" s="41"/>
      <c r="B193" s="47"/>
      <c r="C193" s="318" t="s">
        <v>21</v>
      </c>
      <c r="D193" s="318" t="s">
        <v>1555</v>
      </c>
      <c r="E193" s="20" t="s">
        <v>21</v>
      </c>
      <c r="F193" s="319">
        <v>0</v>
      </c>
      <c r="G193" s="41"/>
      <c r="H193" s="47"/>
    </row>
    <row r="194" s="2" customFormat="1" ht="16.8" customHeight="1">
      <c r="A194" s="41"/>
      <c r="B194" s="47"/>
      <c r="C194" s="318" t="s">
        <v>21</v>
      </c>
      <c r="D194" s="318" t="s">
        <v>1556</v>
      </c>
      <c r="E194" s="20" t="s">
        <v>21</v>
      </c>
      <c r="F194" s="319">
        <v>0</v>
      </c>
      <c r="G194" s="41"/>
      <c r="H194" s="47"/>
    </row>
    <row r="195" s="2" customFormat="1" ht="16.8" customHeight="1">
      <c r="A195" s="41"/>
      <c r="B195" s="47"/>
      <c r="C195" s="318" t="s">
        <v>21</v>
      </c>
      <c r="D195" s="318" t="s">
        <v>2673</v>
      </c>
      <c r="E195" s="20" t="s">
        <v>21</v>
      </c>
      <c r="F195" s="319">
        <v>5.9349999999999996</v>
      </c>
      <c r="G195" s="41"/>
      <c r="H195" s="47"/>
    </row>
    <row r="196" s="2" customFormat="1" ht="16.8" customHeight="1">
      <c r="A196" s="41"/>
      <c r="B196" s="47"/>
      <c r="C196" s="318" t="s">
        <v>21</v>
      </c>
      <c r="D196" s="318" t="s">
        <v>1558</v>
      </c>
      <c r="E196" s="20" t="s">
        <v>21</v>
      </c>
      <c r="F196" s="319">
        <v>0</v>
      </c>
      <c r="G196" s="41"/>
      <c r="H196" s="47"/>
    </row>
    <row r="197" s="2" customFormat="1" ht="16.8" customHeight="1">
      <c r="A197" s="41"/>
      <c r="B197" s="47"/>
      <c r="C197" s="318" t="s">
        <v>21</v>
      </c>
      <c r="D197" s="318" t="s">
        <v>1559</v>
      </c>
      <c r="E197" s="20" t="s">
        <v>21</v>
      </c>
      <c r="F197" s="319">
        <v>0</v>
      </c>
      <c r="G197" s="41"/>
      <c r="H197" s="47"/>
    </row>
    <row r="198" s="2" customFormat="1" ht="16.8" customHeight="1">
      <c r="A198" s="41"/>
      <c r="B198" s="47"/>
      <c r="C198" s="318" t="s">
        <v>21</v>
      </c>
      <c r="D198" s="318" t="s">
        <v>2674</v>
      </c>
      <c r="E198" s="20" t="s">
        <v>21</v>
      </c>
      <c r="F198" s="319">
        <v>14.003</v>
      </c>
      <c r="G198" s="41"/>
      <c r="H198" s="47"/>
    </row>
    <row r="199" s="2" customFormat="1" ht="16.8" customHeight="1">
      <c r="A199" s="41"/>
      <c r="B199" s="47"/>
      <c r="C199" s="318" t="s">
        <v>21</v>
      </c>
      <c r="D199" s="318" t="s">
        <v>1561</v>
      </c>
      <c r="E199" s="20" t="s">
        <v>21</v>
      </c>
      <c r="F199" s="319">
        <v>0</v>
      </c>
      <c r="G199" s="41"/>
      <c r="H199" s="47"/>
    </row>
    <row r="200" s="2" customFormat="1" ht="16.8" customHeight="1">
      <c r="A200" s="41"/>
      <c r="B200" s="47"/>
      <c r="C200" s="318" t="s">
        <v>21</v>
      </c>
      <c r="D200" s="318" t="s">
        <v>1562</v>
      </c>
      <c r="E200" s="20" t="s">
        <v>21</v>
      </c>
      <c r="F200" s="319">
        <v>0</v>
      </c>
      <c r="G200" s="41"/>
      <c r="H200" s="47"/>
    </row>
    <row r="201" s="2" customFormat="1" ht="16.8" customHeight="1">
      <c r="A201" s="41"/>
      <c r="B201" s="47"/>
      <c r="C201" s="318" t="s">
        <v>21</v>
      </c>
      <c r="D201" s="318" t="s">
        <v>2675</v>
      </c>
      <c r="E201" s="20" t="s">
        <v>21</v>
      </c>
      <c r="F201" s="319">
        <v>9.4949999999999992</v>
      </c>
      <c r="G201" s="41"/>
      <c r="H201" s="47"/>
    </row>
    <row r="202" s="2" customFormat="1" ht="16.8" customHeight="1">
      <c r="A202" s="41"/>
      <c r="B202" s="47"/>
      <c r="C202" s="318" t="s">
        <v>21</v>
      </c>
      <c r="D202" s="318" t="s">
        <v>1564</v>
      </c>
      <c r="E202" s="20" t="s">
        <v>21</v>
      </c>
      <c r="F202" s="319">
        <v>0</v>
      </c>
      <c r="G202" s="41"/>
      <c r="H202" s="47"/>
    </row>
    <row r="203" s="2" customFormat="1" ht="16.8" customHeight="1">
      <c r="A203" s="41"/>
      <c r="B203" s="47"/>
      <c r="C203" s="318" t="s">
        <v>21</v>
      </c>
      <c r="D203" s="318" t="s">
        <v>1565</v>
      </c>
      <c r="E203" s="20" t="s">
        <v>21</v>
      </c>
      <c r="F203" s="319">
        <v>0</v>
      </c>
      <c r="G203" s="41"/>
      <c r="H203" s="47"/>
    </row>
    <row r="204" s="2" customFormat="1" ht="16.8" customHeight="1">
      <c r="A204" s="41"/>
      <c r="B204" s="47"/>
      <c r="C204" s="318" t="s">
        <v>21</v>
      </c>
      <c r="D204" s="318" t="s">
        <v>2676</v>
      </c>
      <c r="E204" s="20" t="s">
        <v>21</v>
      </c>
      <c r="F204" s="319">
        <v>8.3510000000000009</v>
      </c>
      <c r="G204" s="41"/>
      <c r="H204" s="47"/>
    </row>
    <row r="205" s="2" customFormat="1" ht="16.8" customHeight="1">
      <c r="A205" s="41"/>
      <c r="B205" s="47"/>
      <c r="C205" s="318" t="s">
        <v>21</v>
      </c>
      <c r="D205" s="318" t="s">
        <v>1567</v>
      </c>
      <c r="E205" s="20" t="s">
        <v>21</v>
      </c>
      <c r="F205" s="319">
        <v>0</v>
      </c>
      <c r="G205" s="41"/>
      <c r="H205" s="47"/>
    </row>
    <row r="206" s="2" customFormat="1" ht="16.8" customHeight="1">
      <c r="A206" s="41"/>
      <c r="B206" s="47"/>
      <c r="C206" s="318" t="s">
        <v>21</v>
      </c>
      <c r="D206" s="318" t="s">
        <v>1568</v>
      </c>
      <c r="E206" s="20" t="s">
        <v>21</v>
      </c>
      <c r="F206" s="319">
        <v>0</v>
      </c>
      <c r="G206" s="41"/>
      <c r="H206" s="47"/>
    </row>
    <row r="207" s="2" customFormat="1" ht="16.8" customHeight="1">
      <c r="A207" s="41"/>
      <c r="B207" s="47"/>
      <c r="C207" s="318" t="s">
        <v>21</v>
      </c>
      <c r="D207" s="318" t="s">
        <v>2677</v>
      </c>
      <c r="E207" s="20" t="s">
        <v>21</v>
      </c>
      <c r="F207" s="319">
        <v>47.030000000000001</v>
      </c>
      <c r="G207" s="41"/>
      <c r="H207" s="47"/>
    </row>
    <row r="208" s="2" customFormat="1" ht="16.8" customHeight="1">
      <c r="A208" s="41"/>
      <c r="B208" s="47"/>
      <c r="C208" s="318" t="s">
        <v>21</v>
      </c>
      <c r="D208" s="318" t="s">
        <v>1570</v>
      </c>
      <c r="E208" s="20" t="s">
        <v>21</v>
      </c>
      <c r="F208" s="319">
        <v>0</v>
      </c>
      <c r="G208" s="41"/>
      <c r="H208" s="47"/>
    </row>
    <row r="209" s="2" customFormat="1" ht="16.8" customHeight="1">
      <c r="A209" s="41"/>
      <c r="B209" s="47"/>
      <c r="C209" s="318" t="s">
        <v>21</v>
      </c>
      <c r="D209" s="318" t="s">
        <v>2678</v>
      </c>
      <c r="E209" s="20" t="s">
        <v>21</v>
      </c>
      <c r="F209" s="319">
        <v>80.462999999999994</v>
      </c>
      <c r="G209" s="41"/>
      <c r="H209" s="47"/>
    </row>
    <row r="210" s="2" customFormat="1" ht="16.8" customHeight="1">
      <c r="A210" s="41"/>
      <c r="B210" s="47"/>
      <c r="C210" s="318" t="s">
        <v>21</v>
      </c>
      <c r="D210" s="318" t="s">
        <v>1572</v>
      </c>
      <c r="E210" s="20" t="s">
        <v>21</v>
      </c>
      <c r="F210" s="319">
        <v>0</v>
      </c>
      <c r="G210" s="41"/>
      <c r="H210" s="47"/>
    </row>
    <row r="211" s="2" customFormat="1" ht="16.8" customHeight="1">
      <c r="A211" s="41"/>
      <c r="B211" s="47"/>
      <c r="C211" s="318" t="s">
        <v>21</v>
      </c>
      <c r="D211" s="318" t="s">
        <v>1573</v>
      </c>
      <c r="E211" s="20" t="s">
        <v>21</v>
      </c>
      <c r="F211" s="319">
        <v>0</v>
      </c>
      <c r="G211" s="41"/>
      <c r="H211" s="47"/>
    </row>
    <row r="212" s="2" customFormat="1" ht="16.8" customHeight="1">
      <c r="A212" s="41"/>
      <c r="B212" s="47"/>
      <c r="C212" s="318" t="s">
        <v>21</v>
      </c>
      <c r="D212" s="318" t="s">
        <v>2679</v>
      </c>
      <c r="E212" s="20" t="s">
        <v>21</v>
      </c>
      <c r="F212" s="319">
        <v>47.779000000000003</v>
      </c>
      <c r="G212" s="41"/>
      <c r="H212" s="47"/>
    </row>
    <row r="213" s="2" customFormat="1" ht="16.8" customHeight="1">
      <c r="A213" s="41"/>
      <c r="B213" s="47"/>
      <c r="C213" s="318" t="s">
        <v>21</v>
      </c>
      <c r="D213" s="318" t="s">
        <v>1575</v>
      </c>
      <c r="E213" s="20" t="s">
        <v>21</v>
      </c>
      <c r="F213" s="319">
        <v>0</v>
      </c>
      <c r="G213" s="41"/>
      <c r="H213" s="47"/>
    </row>
    <row r="214" s="2" customFormat="1" ht="16.8" customHeight="1">
      <c r="A214" s="41"/>
      <c r="B214" s="47"/>
      <c r="C214" s="318" t="s">
        <v>21</v>
      </c>
      <c r="D214" s="318" t="s">
        <v>1576</v>
      </c>
      <c r="E214" s="20" t="s">
        <v>21</v>
      </c>
      <c r="F214" s="319">
        <v>0</v>
      </c>
      <c r="G214" s="41"/>
      <c r="H214" s="47"/>
    </row>
    <row r="215" s="2" customFormat="1" ht="16.8" customHeight="1">
      <c r="A215" s="41"/>
      <c r="B215" s="47"/>
      <c r="C215" s="318" t="s">
        <v>21</v>
      </c>
      <c r="D215" s="318" t="s">
        <v>2680</v>
      </c>
      <c r="E215" s="20" t="s">
        <v>21</v>
      </c>
      <c r="F215" s="319">
        <v>14.186</v>
      </c>
      <c r="G215" s="41"/>
      <c r="H215" s="47"/>
    </row>
    <row r="216" s="2" customFormat="1" ht="16.8" customHeight="1">
      <c r="A216" s="41"/>
      <c r="B216" s="47"/>
      <c r="C216" s="318" t="s">
        <v>21</v>
      </c>
      <c r="D216" s="318" t="s">
        <v>21</v>
      </c>
      <c r="E216" s="20" t="s">
        <v>21</v>
      </c>
      <c r="F216" s="319">
        <v>0</v>
      </c>
      <c r="G216" s="41"/>
      <c r="H216" s="47"/>
    </row>
    <row r="217" s="2" customFormat="1" ht="16.8" customHeight="1">
      <c r="A217" s="41"/>
      <c r="B217" s="47"/>
      <c r="C217" s="318" t="s">
        <v>21</v>
      </c>
      <c r="D217" s="318" t="s">
        <v>1599</v>
      </c>
      <c r="E217" s="20" t="s">
        <v>21</v>
      </c>
      <c r="F217" s="319">
        <v>0</v>
      </c>
      <c r="G217" s="41"/>
      <c r="H217" s="47"/>
    </row>
    <row r="218" s="2" customFormat="1" ht="16.8" customHeight="1">
      <c r="A218" s="41"/>
      <c r="B218" s="47"/>
      <c r="C218" s="318" t="s">
        <v>21</v>
      </c>
      <c r="D218" s="318" t="s">
        <v>1600</v>
      </c>
      <c r="E218" s="20" t="s">
        <v>21</v>
      </c>
      <c r="F218" s="319">
        <v>0</v>
      </c>
      <c r="G218" s="41"/>
      <c r="H218" s="47"/>
    </row>
    <row r="219" s="2" customFormat="1" ht="16.8" customHeight="1">
      <c r="A219" s="41"/>
      <c r="B219" s="47"/>
      <c r="C219" s="318" t="s">
        <v>21</v>
      </c>
      <c r="D219" s="318" t="s">
        <v>2681</v>
      </c>
      <c r="E219" s="20" t="s">
        <v>21</v>
      </c>
      <c r="F219" s="319">
        <v>39.255000000000003</v>
      </c>
      <c r="G219" s="41"/>
      <c r="H219" s="47"/>
    </row>
    <row r="220" s="2" customFormat="1" ht="16.8" customHeight="1">
      <c r="A220" s="41"/>
      <c r="B220" s="47"/>
      <c r="C220" s="318" t="s">
        <v>21</v>
      </c>
      <c r="D220" s="318" t="s">
        <v>1602</v>
      </c>
      <c r="E220" s="20" t="s">
        <v>21</v>
      </c>
      <c r="F220" s="319">
        <v>0</v>
      </c>
      <c r="G220" s="41"/>
      <c r="H220" s="47"/>
    </row>
    <row r="221" s="2" customFormat="1" ht="16.8" customHeight="1">
      <c r="A221" s="41"/>
      <c r="B221" s="47"/>
      <c r="C221" s="318" t="s">
        <v>21</v>
      </c>
      <c r="D221" s="318" t="s">
        <v>1603</v>
      </c>
      <c r="E221" s="20" t="s">
        <v>21</v>
      </c>
      <c r="F221" s="319">
        <v>0</v>
      </c>
      <c r="G221" s="41"/>
      <c r="H221" s="47"/>
    </row>
    <row r="222" s="2" customFormat="1" ht="16.8" customHeight="1">
      <c r="A222" s="41"/>
      <c r="B222" s="47"/>
      <c r="C222" s="318" t="s">
        <v>21</v>
      </c>
      <c r="D222" s="318" t="s">
        <v>2682</v>
      </c>
      <c r="E222" s="20" t="s">
        <v>21</v>
      </c>
      <c r="F222" s="319">
        <v>15.629</v>
      </c>
      <c r="G222" s="41"/>
      <c r="H222" s="47"/>
    </row>
    <row r="223" s="2" customFormat="1" ht="16.8" customHeight="1">
      <c r="A223" s="41"/>
      <c r="B223" s="47"/>
      <c r="C223" s="318" t="s">
        <v>21</v>
      </c>
      <c r="D223" s="318" t="s">
        <v>1605</v>
      </c>
      <c r="E223" s="20" t="s">
        <v>21</v>
      </c>
      <c r="F223" s="319">
        <v>0</v>
      </c>
      <c r="G223" s="41"/>
      <c r="H223" s="47"/>
    </row>
    <row r="224" s="2" customFormat="1" ht="16.8" customHeight="1">
      <c r="A224" s="41"/>
      <c r="B224" s="47"/>
      <c r="C224" s="318" t="s">
        <v>21</v>
      </c>
      <c r="D224" s="318" t="s">
        <v>1606</v>
      </c>
      <c r="E224" s="20" t="s">
        <v>21</v>
      </c>
      <c r="F224" s="319">
        <v>0</v>
      </c>
      <c r="G224" s="41"/>
      <c r="H224" s="47"/>
    </row>
    <row r="225" s="2" customFormat="1" ht="16.8" customHeight="1">
      <c r="A225" s="41"/>
      <c r="B225" s="47"/>
      <c r="C225" s="318" t="s">
        <v>21</v>
      </c>
      <c r="D225" s="318" t="s">
        <v>2683</v>
      </c>
      <c r="E225" s="20" t="s">
        <v>21</v>
      </c>
      <c r="F225" s="319">
        <v>2.8159999999999998</v>
      </c>
      <c r="G225" s="41"/>
      <c r="H225" s="47"/>
    </row>
    <row r="226" s="2" customFormat="1" ht="16.8" customHeight="1">
      <c r="A226" s="41"/>
      <c r="B226" s="47"/>
      <c r="C226" s="318" t="s">
        <v>21</v>
      </c>
      <c r="D226" s="318" t="s">
        <v>1608</v>
      </c>
      <c r="E226" s="20" t="s">
        <v>21</v>
      </c>
      <c r="F226" s="319">
        <v>0</v>
      </c>
      <c r="G226" s="41"/>
      <c r="H226" s="47"/>
    </row>
    <row r="227" s="2" customFormat="1" ht="16.8" customHeight="1">
      <c r="A227" s="41"/>
      <c r="B227" s="47"/>
      <c r="C227" s="318" t="s">
        <v>21</v>
      </c>
      <c r="D227" s="318" t="s">
        <v>1609</v>
      </c>
      <c r="E227" s="20" t="s">
        <v>21</v>
      </c>
      <c r="F227" s="319">
        <v>0</v>
      </c>
      <c r="G227" s="41"/>
      <c r="H227" s="47"/>
    </row>
    <row r="228" s="2" customFormat="1" ht="16.8" customHeight="1">
      <c r="A228" s="41"/>
      <c r="B228" s="47"/>
      <c r="C228" s="318" t="s">
        <v>21</v>
      </c>
      <c r="D228" s="318" t="s">
        <v>2684</v>
      </c>
      <c r="E228" s="20" t="s">
        <v>21</v>
      </c>
      <c r="F228" s="319">
        <v>8.7650000000000006</v>
      </c>
      <c r="G228" s="41"/>
      <c r="H228" s="47"/>
    </row>
    <row r="229" s="2" customFormat="1" ht="16.8" customHeight="1">
      <c r="A229" s="41"/>
      <c r="B229" s="47"/>
      <c r="C229" s="318" t="s">
        <v>21</v>
      </c>
      <c r="D229" s="318" t="s">
        <v>1611</v>
      </c>
      <c r="E229" s="20" t="s">
        <v>21</v>
      </c>
      <c r="F229" s="319">
        <v>0</v>
      </c>
      <c r="G229" s="41"/>
      <c r="H229" s="47"/>
    </row>
    <row r="230" s="2" customFormat="1" ht="16.8" customHeight="1">
      <c r="A230" s="41"/>
      <c r="B230" s="47"/>
      <c r="C230" s="318" t="s">
        <v>21</v>
      </c>
      <c r="D230" s="318" t="s">
        <v>1612</v>
      </c>
      <c r="E230" s="20" t="s">
        <v>21</v>
      </c>
      <c r="F230" s="319">
        <v>0</v>
      </c>
      <c r="G230" s="41"/>
      <c r="H230" s="47"/>
    </row>
    <row r="231" s="2" customFormat="1" ht="16.8" customHeight="1">
      <c r="A231" s="41"/>
      <c r="B231" s="47"/>
      <c r="C231" s="318" t="s">
        <v>21</v>
      </c>
      <c r="D231" s="318" t="s">
        <v>2685</v>
      </c>
      <c r="E231" s="20" t="s">
        <v>21</v>
      </c>
      <c r="F231" s="319">
        <v>23.175999999999998</v>
      </c>
      <c r="G231" s="41"/>
      <c r="H231" s="47"/>
    </row>
    <row r="232" s="2" customFormat="1" ht="16.8" customHeight="1">
      <c r="A232" s="41"/>
      <c r="B232" s="47"/>
      <c r="C232" s="318" t="s">
        <v>21</v>
      </c>
      <c r="D232" s="318" t="s">
        <v>1614</v>
      </c>
      <c r="E232" s="20" t="s">
        <v>21</v>
      </c>
      <c r="F232" s="319">
        <v>0</v>
      </c>
      <c r="G232" s="41"/>
      <c r="H232" s="47"/>
    </row>
    <row r="233" s="2" customFormat="1" ht="16.8" customHeight="1">
      <c r="A233" s="41"/>
      <c r="B233" s="47"/>
      <c r="C233" s="318" t="s">
        <v>21</v>
      </c>
      <c r="D233" s="318" t="s">
        <v>1615</v>
      </c>
      <c r="E233" s="20" t="s">
        <v>21</v>
      </c>
      <c r="F233" s="319">
        <v>0</v>
      </c>
      <c r="G233" s="41"/>
      <c r="H233" s="47"/>
    </row>
    <row r="234" s="2" customFormat="1" ht="16.8" customHeight="1">
      <c r="A234" s="41"/>
      <c r="B234" s="47"/>
      <c r="C234" s="318" t="s">
        <v>21</v>
      </c>
      <c r="D234" s="318" t="s">
        <v>2686</v>
      </c>
      <c r="E234" s="20" t="s">
        <v>21</v>
      </c>
      <c r="F234" s="319">
        <v>3.661</v>
      </c>
      <c r="G234" s="41"/>
      <c r="H234" s="47"/>
    </row>
    <row r="235" s="2" customFormat="1" ht="16.8" customHeight="1">
      <c r="A235" s="41"/>
      <c r="B235" s="47"/>
      <c r="C235" s="318" t="s">
        <v>21</v>
      </c>
      <c r="D235" s="318" t="s">
        <v>1617</v>
      </c>
      <c r="E235" s="20" t="s">
        <v>21</v>
      </c>
      <c r="F235" s="319">
        <v>0</v>
      </c>
      <c r="G235" s="41"/>
      <c r="H235" s="47"/>
    </row>
    <row r="236" s="2" customFormat="1" ht="16.8" customHeight="1">
      <c r="A236" s="41"/>
      <c r="B236" s="47"/>
      <c r="C236" s="318" t="s">
        <v>21</v>
      </c>
      <c r="D236" s="318" t="s">
        <v>1618</v>
      </c>
      <c r="E236" s="20" t="s">
        <v>21</v>
      </c>
      <c r="F236" s="319">
        <v>0</v>
      </c>
      <c r="G236" s="41"/>
      <c r="H236" s="47"/>
    </row>
    <row r="237" s="2" customFormat="1" ht="16.8" customHeight="1">
      <c r="A237" s="41"/>
      <c r="B237" s="47"/>
      <c r="C237" s="318" t="s">
        <v>21</v>
      </c>
      <c r="D237" s="318" t="s">
        <v>2687</v>
      </c>
      <c r="E237" s="20" t="s">
        <v>21</v>
      </c>
      <c r="F237" s="319">
        <v>23.562000000000001</v>
      </c>
      <c r="G237" s="41"/>
      <c r="H237" s="47"/>
    </row>
    <row r="238" s="2" customFormat="1" ht="16.8" customHeight="1">
      <c r="A238" s="41"/>
      <c r="B238" s="47"/>
      <c r="C238" s="318" t="s">
        <v>21</v>
      </c>
      <c r="D238" s="318" t="s">
        <v>1636</v>
      </c>
      <c r="E238" s="20" t="s">
        <v>21</v>
      </c>
      <c r="F238" s="319">
        <v>0</v>
      </c>
      <c r="G238" s="41"/>
      <c r="H238" s="47"/>
    </row>
    <row r="239" s="2" customFormat="1" ht="16.8" customHeight="1">
      <c r="A239" s="41"/>
      <c r="B239" s="47"/>
      <c r="C239" s="318" t="s">
        <v>21</v>
      </c>
      <c r="D239" s="318" t="s">
        <v>1637</v>
      </c>
      <c r="E239" s="20" t="s">
        <v>21</v>
      </c>
      <c r="F239" s="319">
        <v>0</v>
      </c>
      <c r="G239" s="41"/>
      <c r="H239" s="47"/>
    </row>
    <row r="240" s="2" customFormat="1" ht="16.8" customHeight="1">
      <c r="A240" s="41"/>
      <c r="B240" s="47"/>
      <c r="C240" s="318" t="s">
        <v>21</v>
      </c>
      <c r="D240" s="318" t="s">
        <v>2688</v>
      </c>
      <c r="E240" s="20" t="s">
        <v>21</v>
      </c>
      <c r="F240" s="319">
        <v>7.5449999999999999</v>
      </c>
      <c r="G240" s="41"/>
      <c r="H240" s="47"/>
    </row>
    <row r="241" s="2" customFormat="1" ht="16.8" customHeight="1">
      <c r="A241" s="41"/>
      <c r="B241" s="47"/>
      <c r="C241" s="318" t="s">
        <v>21</v>
      </c>
      <c r="D241" s="318" t="s">
        <v>2689</v>
      </c>
      <c r="E241" s="20" t="s">
        <v>21</v>
      </c>
      <c r="F241" s="319">
        <v>0</v>
      </c>
      <c r="G241" s="41"/>
      <c r="H241" s="47"/>
    </row>
    <row r="242" s="2" customFormat="1" ht="16.8" customHeight="1">
      <c r="A242" s="41"/>
      <c r="B242" s="47"/>
      <c r="C242" s="318" t="s">
        <v>21</v>
      </c>
      <c r="D242" s="318" t="s">
        <v>2690</v>
      </c>
      <c r="E242" s="20" t="s">
        <v>21</v>
      </c>
      <c r="F242" s="319">
        <v>146.309</v>
      </c>
      <c r="G242" s="41"/>
      <c r="H242" s="47"/>
    </row>
    <row r="243" s="2" customFormat="1" ht="16.8" customHeight="1">
      <c r="A243" s="41"/>
      <c r="B243" s="47"/>
      <c r="C243" s="318" t="s">
        <v>21</v>
      </c>
      <c r="D243" s="318" t="s">
        <v>1687</v>
      </c>
      <c r="E243" s="20" t="s">
        <v>21</v>
      </c>
      <c r="F243" s="319">
        <v>0</v>
      </c>
      <c r="G243" s="41"/>
      <c r="H243" s="47"/>
    </row>
    <row r="244" s="2" customFormat="1" ht="16.8" customHeight="1">
      <c r="A244" s="41"/>
      <c r="B244" s="47"/>
      <c r="C244" s="318" t="s">
        <v>21</v>
      </c>
      <c r="D244" s="318" t="s">
        <v>1688</v>
      </c>
      <c r="E244" s="20" t="s">
        <v>21</v>
      </c>
      <c r="F244" s="319">
        <v>0</v>
      </c>
      <c r="G244" s="41"/>
      <c r="H244" s="47"/>
    </row>
    <row r="245" s="2" customFormat="1" ht="16.8" customHeight="1">
      <c r="A245" s="41"/>
      <c r="B245" s="47"/>
      <c r="C245" s="318" t="s">
        <v>21</v>
      </c>
      <c r="D245" s="318" t="s">
        <v>2691</v>
      </c>
      <c r="E245" s="20" t="s">
        <v>21</v>
      </c>
      <c r="F245" s="319">
        <v>0.61499999999999999</v>
      </c>
      <c r="G245" s="41"/>
      <c r="H245" s="47"/>
    </row>
    <row r="246" s="2" customFormat="1" ht="16.8" customHeight="1">
      <c r="A246" s="41"/>
      <c r="B246" s="47"/>
      <c r="C246" s="318" t="s">
        <v>21</v>
      </c>
      <c r="D246" s="318" t="s">
        <v>1698</v>
      </c>
      <c r="E246" s="20" t="s">
        <v>21</v>
      </c>
      <c r="F246" s="319">
        <v>0</v>
      </c>
      <c r="G246" s="41"/>
      <c r="H246" s="47"/>
    </row>
    <row r="247" s="2" customFormat="1" ht="16.8" customHeight="1">
      <c r="A247" s="41"/>
      <c r="B247" s="47"/>
      <c r="C247" s="318" t="s">
        <v>21</v>
      </c>
      <c r="D247" s="318" t="s">
        <v>1699</v>
      </c>
      <c r="E247" s="20" t="s">
        <v>21</v>
      </c>
      <c r="F247" s="319">
        <v>0</v>
      </c>
      <c r="G247" s="41"/>
      <c r="H247" s="47"/>
    </row>
    <row r="248" s="2" customFormat="1" ht="16.8" customHeight="1">
      <c r="A248" s="41"/>
      <c r="B248" s="47"/>
      <c r="C248" s="318" t="s">
        <v>21</v>
      </c>
      <c r="D248" s="318" t="s">
        <v>2692</v>
      </c>
      <c r="E248" s="20" t="s">
        <v>21</v>
      </c>
      <c r="F248" s="319">
        <v>45.783999999999999</v>
      </c>
      <c r="G248" s="41"/>
      <c r="H248" s="47"/>
    </row>
    <row r="249" s="2" customFormat="1" ht="16.8" customHeight="1">
      <c r="A249" s="41"/>
      <c r="B249" s="47"/>
      <c r="C249" s="318" t="s">
        <v>21</v>
      </c>
      <c r="D249" s="318" t="s">
        <v>1701</v>
      </c>
      <c r="E249" s="20" t="s">
        <v>21</v>
      </c>
      <c r="F249" s="319">
        <v>0</v>
      </c>
      <c r="G249" s="41"/>
      <c r="H249" s="47"/>
    </row>
    <row r="250" s="2" customFormat="1" ht="16.8" customHeight="1">
      <c r="A250" s="41"/>
      <c r="B250" s="47"/>
      <c r="C250" s="318" t="s">
        <v>21</v>
      </c>
      <c r="D250" s="318" t="s">
        <v>2693</v>
      </c>
      <c r="E250" s="20" t="s">
        <v>21</v>
      </c>
      <c r="F250" s="319">
        <v>7.5640000000000001</v>
      </c>
      <c r="G250" s="41"/>
      <c r="H250" s="47"/>
    </row>
    <row r="251" s="2" customFormat="1" ht="16.8" customHeight="1">
      <c r="A251" s="41"/>
      <c r="B251" s="47"/>
      <c r="C251" s="318" t="s">
        <v>21</v>
      </c>
      <c r="D251" s="318" t="s">
        <v>21</v>
      </c>
      <c r="E251" s="20" t="s">
        <v>21</v>
      </c>
      <c r="F251" s="319">
        <v>0</v>
      </c>
      <c r="G251" s="41"/>
      <c r="H251" s="47"/>
    </row>
    <row r="252" s="2" customFormat="1" ht="16.8" customHeight="1">
      <c r="A252" s="41"/>
      <c r="B252" s="47"/>
      <c r="C252" s="318" t="s">
        <v>21</v>
      </c>
      <c r="D252" s="318" t="s">
        <v>2694</v>
      </c>
      <c r="E252" s="20" t="s">
        <v>21</v>
      </c>
      <c r="F252" s="319">
        <v>0</v>
      </c>
      <c r="G252" s="41"/>
      <c r="H252" s="47"/>
    </row>
    <row r="253" s="2" customFormat="1" ht="16.8" customHeight="1">
      <c r="A253" s="41"/>
      <c r="B253" s="47"/>
      <c r="C253" s="318" t="s">
        <v>21</v>
      </c>
      <c r="D253" s="318" t="s">
        <v>2695</v>
      </c>
      <c r="E253" s="20" t="s">
        <v>21</v>
      </c>
      <c r="F253" s="319">
        <v>100.771</v>
      </c>
      <c r="G253" s="41"/>
      <c r="H253" s="47"/>
    </row>
    <row r="254" s="2" customFormat="1" ht="16.8" customHeight="1">
      <c r="A254" s="41"/>
      <c r="B254" s="47"/>
      <c r="C254" s="318" t="s">
        <v>21</v>
      </c>
      <c r="D254" s="318" t="s">
        <v>21</v>
      </c>
      <c r="E254" s="20" t="s">
        <v>21</v>
      </c>
      <c r="F254" s="319">
        <v>0</v>
      </c>
      <c r="G254" s="41"/>
      <c r="H254" s="47"/>
    </row>
    <row r="255" s="2" customFormat="1" ht="16.8" customHeight="1">
      <c r="A255" s="41"/>
      <c r="B255" s="47"/>
      <c r="C255" s="318" t="s">
        <v>21</v>
      </c>
      <c r="D255" s="318" t="s">
        <v>2696</v>
      </c>
      <c r="E255" s="20" t="s">
        <v>21</v>
      </c>
      <c r="F255" s="319">
        <v>159.93899999999999</v>
      </c>
      <c r="G255" s="41"/>
      <c r="H255" s="47"/>
    </row>
    <row r="256" s="2" customFormat="1" ht="16.8" customHeight="1">
      <c r="A256" s="41"/>
      <c r="B256" s="47"/>
      <c r="C256" s="318" t="s">
        <v>21</v>
      </c>
      <c r="D256" s="318" t="s">
        <v>21</v>
      </c>
      <c r="E256" s="20" t="s">
        <v>21</v>
      </c>
      <c r="F256" s="319">
        <v>0</v>
      </c>
      <c r="G256" s="41"/>
      <c r="H256" s="47"/>
    </row>
    <row r="257" s="2" customFormat="1" ht="16.8" customHeight="1">
      <c r="A257" s="41"/>
      <c r="B257" s="47"/>
      <c r="C257" s="318" t="s">
        <v>21</v>
      </c>
      <c r="D257" s="318" t="s">
        <v>21</v>
      </c>
      <c r="E257" s="20" t="s">
        <v>21</v>
      </c>
      <c r="F257" s="319">
        <v>0</v>
      </c>
      <c r="G257" s="41"/>
      <c r="H257" s="47"/>
    </row>
    <row r="258" s="2" customFormat="1" ht="16.8" customHeight="1">
      <c r="A258" s="41"/>
      <c r="B258" s="47"/>
      <c r="C258" s="318" t="s">
        <v>362</v>
      </c>
      <c r="D258" s="318" t="s">
        <v>507</v>
      </c>
      <c r="E258" s="20" t="s">
        <v>21</v>
      </c>
      <c r="F258" s="319">
        <v>1435.0450000000001</v>
      </c>
      <c r="G258" s="41"/>
      <c r="H258" s="47"/>
    </row>
    <row r="259" s="2" customFormat="1" ht="16.8" customHeight="1">
      <c r="A259" s="41"/>
      <c r="B259" s="47"/>
      <c r="C259" s="320" t="s">
        <v>4280</v>
      </c>
      <c r="D259" s="41"/>
      <c r="E259" s="41"/>
      <c r="F259" s="41"/>
      <c r="G259" s="41"/>
      <c r="H259" s="47"/>
    </row>
    <row r="260" s="2" customFormat="1" ht="16.8" customHeight="1">
      <c r="A260" s="41"/>
      <c r="B260" s="47"/>
      <c r="C260" s="318" t="s">
        <v>2662</v>
      </c>
      <c r="D260" s="318" t="s">
        <v>4291</v>
      </c>
      <c r="E260" s="20" t="s">
        <v>166</v>
      </c>
      <c r="F260" s="319">
        <v>1435.0450000000001</v>
      </c>
      <c r="G260" s="41"/>
      <c r="H260" s="47"/>
    </row>
    <row r="261" s="2" customFormat="1" ht="16.8" customHeight="1">
      <c r="A261" s="41"/>
      <c r="B261" s="47"/>
      <c r="C261" s="318" t="s">
        <v>2698</v>
      </c>
      <c r="D261" s="318" t="s">
        <v>4292</v>
      </c>
      <c r="E261" s="20" t="s">
        <v>166</v>
      </c>
      <c r="F261" s="319">
        <v>1435.0450000000001</v>
      </c>
      <c r="G261" s="41"/>
      <c r="H261" s="47"/>
    </row>
    <row r="262" s="2" customFormat="1" ht="16.8" customHeight="1">
      <c r="A262" s="41"/>
      <c r="B262" s="47"/>
      <c r="C262" s="314" t="s">
        <v>364</v>
      </c>
      <c r="D262" s="315" t="s">
        <v>21</v>
      </c>
      <c r="E262" s="316" t="s">
        <v>21</v>
      </c>
      <c r="F262" s="317">
        <v>1374.7070000000001</v>
      </c>
      <c r="G262" s="41"/>
      <c r="H262" s="47"/>
    </row>
    <row r="263" s="2" customFormat="1" ht="16.8" customHeight="1">
      <c r="A263" s="41"/>
      <c r="B263" s="47"/>
      <c r="C263" s="318" t="s">
        <v>21</v>
      </c>
      <c r="D263" s="318" t="s">
        <v>2645</v>
      </c>
      <c r="E263" s="20" t="s">
        <v>21</v>
      </c>
      <c r="F263" s="319">
        <v>1103.2159999999999</v>
      </c>
      <c r="G263" s="41"/>
      <c r="H263" s="47"/>
    </row>
    <row r="264" s="2" customFormat="1" ht="16.8" customHeight="1">
      <c r="A264" s="41"/>
      <c r="B264" s="47"/>
      <c r="C264" s="318" t="s">
        <v>21</v>
      </c>
      <c r="D264" s="318" t="s">
        <v>21</v>
      </c>
      <c r="E264" s="20" t="s">
        <v>21</v>
      </c>
      <c r="F264" s="319">
        <v>0</v>
      </c>
      <c r="G264" s="41"/>
      <c r="H264" s="47"/>
    </row>
    <row r="265" s="2" customFormat="1" ht="16.8" customHeight="1">
      <c r="A265" s="41"/>
      <c r="B265" s="47"/>
      <c r="C265" s="318" t="s">
        <v>21</v>
      </c>
      <c r="D265" s="318" t="s">
        <v>2646</v>
      </c>
      <c r="E265" s="20" t="s">
        <v>21</v>
      </c>
      <c r="F265" s="319">
        <v>0</v>
      </c>
      <c r="G265" s="41"/>
      <c r="H265" s="47"/>
    </row>
    <row r="266" s="2" customFormat="1" ht="16.8" customHeight="1">
      <c r="A266" s="41"/>
      <c r="B266" s="47"/>
      <c r="C266" s="318" t="s">
        <v>21</v>
      </c>
      <c r="D266" s="318" t="s">
        <v>2101</v>
      </c>
      <c r="E266" s="20" t="s">
        <v>21</v>
      </c>
      <c r="F266" s="319">
        <v>0</v>
      </c>
      <c r="G266" s="41"/>
      <c r="H266" s="47"/>
    </row>
    <row r="267" s="2" customFormat="1" ht="16.8" customHeight="1">
      <c r="A267" s="41"/>
      <c r="B267" s="47"/>
      <c r="C267" s="318" t="s">
        <v>21</v>
      </c>
      <c r="D267" s="318" t="s">
        <v>2647</v>
      </c>
      <c r="E267" s="20" t="s">
        <v>21</v>
      </c>
      <c r="F267" s="319">
        <v>66.278999999999996</v>
      </c>
      <c r="G267" s="41"/>
      <c r="H267" s="47"/>
    </row>
    <row r="268" s="2" customFormat="1" ht="16.8" customHeight="1">
      <c r="A268" s="41"/>
      <c r="B268" s="47"/>
      <c r="C268" s="318" t="s">
        <v>21</v>
      </c>
      <c r="D268" s="318" t="s">
        <v>2648</v>
      </c>
      <c r="E268" s="20" t="s">
        <v>21</v>
      </c>
      <c r="F268" s="319">
        <v>14.276999999999999</v>
      </c>
      <c r="G268" s="41"/>
      <c r="H268" s="47"/>
    </row>
    <row r="269" s="2" customFormat="1" ht="16.8" customHeight="1">
      <c r="A269" s="41"/>
      <c r="B269" s="47"/>
      <c r="C269" s="318" t="s">
        <v>21</v>
      </c>
      <c r="D269" s="318" t="s">
        <v>2104</v>
      </c>
      <c r="E269" s="20" t="s">
        <v>21</v>
      </c>
      <c r="F269" s="319">
        <v>0</v>
      </c>
      <c r="G269" s="41"/>
      <c r="H269" s="47"/>
    </row>
    <row r="270" s="2" customFormat="1" ht="16.8" customHeight="1">
      <c r="A270" s="41"/>
      <c r="B270" s="47"/>
      <c r="C270" s="318" t="s">
        <v>21</v>
      </c>
      <c r="D270" s="318" t="s">
        <v>2649</v>
      </c>
      <c r="E270" s="20" t="s">
        <v>21</v>
      </c>
      <c r="F270" s="319">
        <v>39.472999999999999</v>
      </c>
      <c r="G270" s="41"/>
      <c r="H270" s="47"/>
    </row>
    <row r="271" s="2" customFormat="1" ht="16.8" customHeight="1">
      <c r="A271" s="41"/>
      <c r="B271" s="47"/>
      <c r="C271" s="318" t="s">
        <v>21</v>
      </c>
      <c r="D271" s="318" t="s">
        <v>2106</v>
      </c>
      <c r="E271" s="20" t="s">
        <v>21</v>
      </c>
      <c r="F271" s="319">
        <v>0</v>
      </c>
      <c r="G271" s="41"/>
      <c r="H271" s="47"/>
    </row>
    <row r="272" s="2" customFormat="1" ht="16.8" customHeight="1">
      <c r="A272" s="41"/>
      <c r="B272" s="47"/>
      <c r="C272" s="318" t="s">
        <v>21</v>
      </c>
      <c r="D272" s="318" t="s">
        <v>2650</v>
      </c>
      <c r="E272" s="20" t="s">
        <v>21</v>
      </c>
      <c r="F272" s="319">
        <v>93.804000000000002</v>
      </c>
      <c r="G272" s="41"/>
      <c r="H272" s="47"/>
    </row>
    <row r="273" s="2" customFormat="1" ht="16.8" customHeight="1">
      <c r="A273" s="41"/>
      <c r="B273" s="47"/>
      <c r="C273" s="318" t="s">
        <v>21</v>
      </c>
      <c r="D273" s="318" t="s">
        <v>2108</v>
      </c>
      <c r="E273" s="20" t="s">
        <v>21</v>
      </c>
      <c r="F273" s="319">
        <v>0</v>
      </c>
      <c r="G273" s="41"/>
      <c r="H273" s="47"/>
    </row>
    <row r="274" s="2" customFormat="1" ht="16.8" customHeight="1">
      <c r="A274" s="41"/>
      <c r="B274" s="47"/>
      <c r="C274" s="318" t="s">
        <v>21</v>
      </c>
      <c r="D274" s="318" t="s">
        <v>2651</v>
      </c>
      <c r="E274" s="20" t="s">
        <v>21</v>
      </c>
      <c r="F274" s="319">
        <v>57.658000000000001</v>
      </c>
      <c r="G274" s="41"/>
      <c r="H274" s="47"/>
    </row>
    <row r="275" s="2" customFormat="1" ht="16.8" customHeight="1">
      <c r="A275" s="41"/>
      <c r="B275" s="47"/>
      <c r="C275" s="318" t="s">
        <v>21</v>
      </c>
      <c r="D275" s="318" t="s">
        <v>21</v>
      </c>
      <c r="E275" s="20" t="s">
        <v>21</v>
      </c>
      <c r="F275" s="319">
        <v>0</v>
      </c>
      <c r="G275" s="41"/>
      <c r="H275" s="47"/>
    </row>
    <row r="276" s="2" customFormat="1" ht="16.8" customHeight="1">
      <c r="A276" s="41"/>
      <c r="B276" s="47"/>
      <c r="C276" s="318" t="s">
        <v>364</v>
      </c>
      <c r="D276" s="318" t="s">
        <v>507</v>
      </c>
      <c r="E276" s="20" t="s">
        <v>21</v>
      </c>
      <c r="F276" s="319">
        <v>1374.7070000000001</v>
      </c>
      <c r="G276" s="41"/>
      <c r="H276" s="47"/>
    </row>
    <row r="277" s="2" customFormat="1" ht="16.8" customHeight="1">
      <c r="A277" s="41"/>
      <c r="B277" s="47"/>
      <c r="C277" s="320" t="s">
        <v>4280</v>
      </c>
      <c r="D277" s="41"/>
      <c r="E277" s="41"/>
      <c r="F277" s="41"/>
      <c r="G277" s="41"/>
      <c r="H277" s="47"/>
    </row>
    <row r="278" s="2" customFormat="1" ht="16.8" customHeight="1">
      <c r="A278" s="41"/>
      <c r="B278" s="47"/>
      <c r="C278" s="318" t="s">
        <v>2641</v>
      </c>
      <c r="D278" s="318" t="s">
        <v>4293</v>
      </c>
      <c r="E278" s="20" t="s">
        <v>166</v>
      </c>
      <c r="F278" s="319">
        <v>1374.7070000000001</v>
      </c>
      <c r="G278" s="41"/>
      <c r="H278" s="47"/>
    </row>
    <row r="279" s="2" customFormat="1" ht="16.8" customHeight="1">
      <c r="A279" s="41"/>
      <c r="B279" s="47"/>
      <c r="C279" s="318" t="s">
        <v>2653</v>
      </c>
      <c r="D279" s="318" t="s">
        <v>4294</v>
      </c>
      <c r="E279" s="20" t="s">
        <v>166</v>
      </c>
      <c r="F279" s="319">
        <v>1374.7070000000001</v>
      </c>
      <c r="G279" s="41"/>
      <c r="H279" s="47"/>
    </row>
    <row r="280" s="2" customFormat="1" ht="16.8" customHeight="1">
      <c r="A280" s="41"/>
      <c r="B280" s="47"/>
      <c r="C280" s="318" t="s">
        <v>2658</v>
      </c>
      <c r="D280" s="318" t="s">
        <v>2659</v>
      </c>
      <c r="E280" s="20" t="s">
        <v>166</v>
      </c>
      <c r="F280" s="319">
        <v>1374.7070000000001</v>
      </c>
      <c r="G280" s="41"/>
      <c r="H280" s="47"/>
    </row>
    <row r="281" s="2" customFormat="1" ht="16.8" customHeight="1">
      <c r="A281" s="41"/>
      <c r="B281" s="47"/>
      <c r="C281" s="314" t="s">
        <v>366</v>
      </c>
      <c r="D281" s="315" t="s">
        <v>21</v>
      </c>
      <c r="E281" s="316" t="s">
        <v>21</v>
      </c>
      <c r="F281" s="317">
        <v>114.176</v>
      </c>
      <c r="G281" s="41"/>
      <c r="H281" s="47"/>
    </row>
    <row r="282" s="2" customFormat="1" ht="16.8" customHeight="1">
      <c r="A282" s="41"/>
      <c r="B282" s="47"/>
      <c r="C282" s="318" t="s">
        <v>21</v>
      </c>
      <c r="D282" s="318" t="s">
        <v>715</v>
      </c>
      <c r="E282" s="20" t="s">
        <v>21</v>
      </c>
      <c r="F282" s="319">
        <v>38.609999999999999</v>
      </c>
      <c r="G282" s="41"/>
      <c r="H282" s="47"/>
    </row>
    <row r="283" s="2" customFormat="1" ht="16.8" customHeight="1">
      <c r="A283" s="41"/>
      <c r="B283" s="47"/>
      <c r="C283" s="318" t="s">
        <v>21</v>
      </c>
      <c r="D283" s="318" t="s">
        <v>1202</v>
      </c>
      <c r="E283" s="20" t="s">
        <v>21</v>
      </c>
      <c r="F283" s="319">
        <v>23.007999999999999</v>
      </c>
      <c r="G283" s="41"/>
      <c r="H283" s="47"/>
    </row>
    <row r="284" s="2" customFormat="1" ht="16.8" customHeight="1">
      <c r="A284" s="41"/>
      <c r="B284" s="47"/>
      <c r="C284" s="318" t="s">
        <v>21</v>
      </c>
      <c r="D284" s="318" t="s">
        <v>1203</v>
      </c>
      <c r="E284" s="20" t="s">
        <v>21</v>
      </c>
      <c r="F284" s="319">
        <v>41.997999999999998</v>
      </c>
      <c r="G284" s="41"/>
      <c r="H284" s="47"/>
    </row>
    <row r="285" s="2" customFormat="1" ht="16.8" customHeight="1">
      <c r="A285" s="41"/>
      <c r="B285" s="47"/>
      <c r="C285" s="318" t="s">
        <v>21</v>
      </c>
      <c r="D285" s="318" t="s">
        <v>1204</v>
      </c>
      <c r="E285" s="20" t="s">
        <v>21</v>
      </c>
      <c r="F285" s="319">
        <v>10.560000000000001</v>
      </c>
      <c r="G285" s="41"/>
      <c r="H285" s="47"/>
    </row>
    <row r="286" s="2" customFormat="1" ht="16.8" customHeight="1">
      <c r="A286" s="41"/>
      <c r="B286" s="47"/>
      <c r="C286" s="318" t="s">
        <v>21</v>
      </c>
      <c r="D286" s="318" t="s">
        <v>21</v>
      </c>
      <c r="E286" s="20" t="s">
        <v>21</v>
      </c>
      <c r="F286" s="319">
        <v>0</v>
      </c>
      <c r="G286" s="41"/>
      <c r="H286" s="47"/>
    </row>
    <row r="287" s="2" customFormat="1" ht="16.8" customHeight="1">
      <c r="A287" s="41"/>
      <c r="B287" s="47"/>
      <c r="C287" s="318" t="s">
        <v>366</v>
      </c>
      <c r="D287" s="318" t="s">
        <v>507</v>
      </c>
      <c r="E287" s="20" t="s">
        <v>21</v>
      </c>
      <c r="F287" s="319">
        <v>114.176</v>
      </c>
      <c r="G287" s="41"/>
      <c r="H287" s="47"/>
    </row>
    <row r="288" s="2" customFormat="1" ht="16.8" customHeight="1">
      <c r="A288" s="41"/>
      <c r="B288" s="47"/>
      <c r="C288" s="320" t="s">
        <v>4280</v>
      </c>
      <c r="D288" s="41"/>
      <c r="E288" s="41"/>
      <c r="F288" s="41"/>
      <c r="G288" s="41"/>
      <c r="H288" s="47"/>
    </row>
    <row r="289" s="2" customFormat="1" ht="16.8" customHeight="1">
      <c r="A289" s="41"/>
      <c r="B289" s="47"/>
      <c r="C289" s="318" t="s">
        <v>1198</v>
      </c>
      <c r="D289" s="318" t="s">
        <v>4295</v>
      </c>
      <c r="E289" s="20" t="s">
        <v>166</v>
      </c>
      <c r="F289" s="319">
        <v>114.176</v>
      </c>
      <c r="G289" s="41"/>
      <c r="H289" s="47"/>
    </row>
    <row r="290" s="2" customFormat="1" ht="16.8" customHeight="1">
      <c r="A290" s="41"/>
      <c r="B290" s="47"/>
      <c r="C290" s="318" t="s">
        <v>1206</v>
      </c>
      <c r="D290" s="318" t="s">
        <v>1207</v>
      </c>
      <c r="E290" s="20" t="s">
        <v>166</v>
      </c>
      <c r="F290" s="319">
        <v>139.40899999999999</v>
      </c>
      <c r="G290" s="41"/>
      <c r="H290" s="47"/>
    </row>
    <row r="291" s="2" customFormat="1" ht="16.8" customHeight="1">
      <c r="A291" s="41"/>
      <c r="B291" s="47"/>
      <c r="C291" s="314" t="s">
        <v>368</v>
      </c>
      <c r="D291" s="315" t="s">
        <v>21</v>
      </c>
      <c r="E291" s="316" t="s">
        <v>21</v>
      </c>
      <c r="F291" s="317">
        <v>56.259999999999998</v>
      </c>
      <c r="G291" s="41"/>
      <c r="H291" s="47"/>
    </row>
    <row r="292" s="2" customFormat="1" ht="16.8" customHeight="1">
      <c r="A292" s="41"/>
      <c r="B292" s="47"/>
      <c r="C292" s="318" t="s">
        <v>21</v>
      </c>
      <c r="D292" s="318" t="s">
        <v>2612</v>
      </c>
      <c r="E292" s="20" t="s">
        <v>21</v>
      </c>
      <c r="F292" s="319">
        <v>12.33</v>
      </c>
      <c r="G292" s="41"/>
      <c r="H292" s="47"/>
    </row>
    <row r="293" s="2" customFormat="1" ht="16.8" customHeight="1">
      <c r="A293" s="41"/>
      <c r="B293" s="47"/>
      <c r="C293" s="318" t="s">
        <v>21</v>
      </c>
      <c r="D293" s="318" t="s">
        <v>2613</v>
      </c>
      <c r="E293" s="20" t="s">
        <v>21</v>
      </c>
      <c r="F293" s="319">
        <v>3.1920000000000002</v>
      </c>
      <c r="G293" s="41"/>
      <c r="H293" s="47"/>
    </row>
    <row r="294" s="2" customFormat="1" ht="16.8" customHeight="1">
      <c r="A294" s="41"/>
      <c r="B294" s="47"/>
      <c r="C294" s="318" t="s">
        <v>21</v>
      </c>
      <c r="D294" s="318" t="s">
        <v>2614</v>
      </c>
      <c r="E294" s="20" t="s">
        <v>21</v>
      </c>
      <c r="F294" s="319">
        <v>13.859999999999999</v>
      </c>
      <c r="G294" s="41"/>
      <c r="H294" s="47"/>
    </row>
    <row r="295" s="2" customFormat="1" ht="16.8" customHeight="1">
      <c r="A295" s="41"/>
      <c r="B295" s="47"/>
      <c r="C295" s="318" t="s">
        <v>21</v>
      </c>
      <c r="D295" s="318" t="s">
        <v>2615</v>
      </c>
      <c r="E295" s="20" t="s">
        <v>21</v>
      </c>
      <c r="F295" s="319">
        <v>15.028000000000001</v>
      </c>
      <c r="G295" s="41"/>
      <c r="H295" s="47"/>
    </row>
    <row r="296" s="2" customFormat="1" ht="16.8" customHeight="1">
      <c r="A296" s="41"/>
      <c r="B296" s="47"/>
      <c r="C296" s="318" t="s">
        <v>21</v>
      </c>
      <c r="D296" s="318" t="s">
        <v>2616</v>
      </c>
      <c r="E296" s="20" t="s">
        <v>21</v>
      </c>
      <c r="F296" s="319">
        <v>10.5</v>
      </c>
      <c r="G296" s="41"/>
      <c r="H296" s="47"/>
    </row>
    <row r="297" s="2" customFormat="1" ht="16.8" customHeight="1">
      <c r="A297" s="41"/>
      <c r="B297" s="47"/>
      <c r="C297" s="318" t="s">
        <v>21</v>
      </c>
      <c r="D297" s="318" t="s">
        <v>2617</v>
      </c>
      <c r="E297" s="20" t="s">
        <v>21</v>
      </c>
      <c r="F297" s="319">
        <v>1.3500000000000001</v>
      </c>
      <c r="G297" s="41"/>
      <c r="H297" s="47"/>
    </row>
    <row r="298" s="2" customFormat="1" ht="16.8" customHeight="1">
      <c r="A298" s="41"/>
      <c r="B298" s="47"/>
      <c r="C298" s="318" t="s">
        <v>21</v>
      </c>
      <c r="D298" s="318" t="s">
        <v>21</v>
      </c>
      <c r="E298" s="20" t="s">
        <v>21</v>
      </c>
      <c r="F298" s="319">
        <v>0</v>
      </c>
      <c r="G298" s="41"/>
      <c r="H298" s="47"/>
    </row>
    <row r="299" s="2" customFormat="1" ht="16.8" customHeight="1">
      <c r="A299" s="41"/>
      <c r="B299" s="47"/>
      <c r="C299" s="318" t="s">
        <v>368</v>
      </c>
      <c r="D299" s="318" t="s">
        <v>507</v>
      </c>
      <c r="E299" s="20" t="s">
        <v>21</v>
      </c>
      <c r="F299" s="319">
        <v>56.259999999999998</v>
      </c>
      <c r="G299" s="41"/>
      <c r="H299" s="47"/>
    </row>
    <row r="300" s="2" customFormat="1" ht="16.8" customHeight="1">
      <c r="A300" s="41"/>
      <c r="B300" s="47"/>
      <c r="C300" s="320" t="s">
        <v>4280</v>
      </c>
      <c r="D300" s="41"/>
      <c r="E300" s="41"/>
      <c r="F300" s="41"/>
      <c r="G300" s="41"/>
      <c r="H300" s="47"/>
    </row>
    <row r="301" s="2" customFormat="1" ht="16.8" customHeight="1">
      <c r="A301" s="41"/>
      <c r="B301" s="47"/>
      <c r="C301" s="318" t="s">
        <v>2609</v>
      </c>
      <c r="D301" s="318" t="s">
        <v>2610</v>
      </c>
      <c r="E301" s="20" t="s">
        <v>166</v>
      </c>
      <c r="F301" s="319">
        <v>56.259999999999998</v>
      </c>
      <c r="G301" s="41"/>
      <c r="H301" s="47"/>
    </row>
    <row r="302" s="2" customFormat="1" ht="16.8" customHeight="1">
      <c r="A302" s="41"/>
      <c r="B302" s="47"/>
      <c r="C302" s="318" t="s">
        <v>2039</v>
      </c>
      <c r="D302" s="318" t="s">
        <v>2040</v>
      </c>
      <c r="E302" s="20" t="s">
        <v>166</v>
      </c>
      <c r="F302" s="319">
        <v>540.14499999999998</v>
      </c>
      <c r="G302" s="41"/>
      <c r="H302" s="47"/>
    </row>
    <row r="303" s="2" customFormat="1" ht="16.8" customHeight="1">
      <c r="A303" s="41"/>
      <c r="B303" s="47"/>
      <c r="C303" s="318" t="s">
        <v>2573</v>
      </c>
      <c r="D303" s="318" t="s">
        <v>4296</v>
      </c>
      <c r="E303" s="20" t="s">
        <v>166</v>
      </c>
      <c r="F303" s="319">
        <v>56.259999999999998</v>
      </c>
      <c r="G303" s="41"/>
      <c r="H303" s="47"/>
    </row>
    <row r="304" s="2" customFormat="1" ht="16.8" customHeight="1">
      <c r="A304" s="41"/>
      <c r="B304" s="47"/>
      <c r="C304" s="318" t="s">
        <v>2619</v>
      </c>
      <c r="D304" s="318" t="s">
        <v>2522</v>
      </c>
      <c r="E304" s="20" t="s">
        <v>166</v>
      </c>
      <c r="F304" s="319">
        <v>61.886000000000003</v>
      </c>
      <c r="G304" s="41"/>
      <c r="H304" s="47"/>
    </row>
    <row r="305" s="2" customFormat="1" ht="16.8" customHeight="1">
      <c r="A305" s="41"/>
      <c r="B305" s="47"/>
      <c r="C305" s="314" t="s">
        <v>370</v>
      </c>
      <c r="D305" s="315" t="s">
        <v>21</v>
      </c>
      <c r="E305" s="316" t="s">
        <v>21</v>
      </c>
      <c r="F305" s="317">
        <v>234.684</v>
      </c>
      <c r="G305" s="41"/>
      <c r="H305" s="47"/>
    </row>
    <row r="306" s="2" customFormat="1" ht="16.8" customHeight="1">
      <c r="A306" s="41"/>
      <c r="B306" s="47"/>
      <c r="C306" s="318" t="s">
        <v>21</v>
      </c>
      <c r="D306" s="318" t="s">
        <v>2171</v>
      </c>
      <c r="E306" s="20" t="s">
        <v>21</v>
      </c>
      <c r="F306" s="319">
        <v>20.149999999999999</v>
      </c>
      <c r="G306" s="41"/>
      <c r="H306" s="47"/>
    </row>
    <row r="307" s="2" customFormat="1" ht="16.8" customHeight="1">
      <c r="A307" s="41"/>
      <c r="B307" s="47"/>
      <c r="C307" s="318" t="s">
        <v>21</v>
      </c>
      <c r="D307" s="318" t="s">
        <v>2172</v>
      </c>
      <c r="E307" s="20" t="s">
        <v>21</v>
      </c>
      <c r="F307" s="319">
        <v>5.226</v>
      </c>
      <c r="G307" s="41"/>
      <c r="H307" s="47"/>
    </row>
    <row r="308" s="2" customFormat="1" ht="16.8" customHeight="1">
      <c r="A308" s="41"/>
      <c r="B308" s="47"/>
      <c r="C308" s="318" t="s">
        <v>21</v>
      </c>
      <c r="D308" s="318" t="s">
        <v>2173</v>
      </c>
      <c r="E308" s="20" t="s">
        <v>21</v>
      </c>
      <c r="F308" s="319">
        <v>17.399999999999999</v>
      </c>
      <c r="G308" s="41"/>
      <c r="H308" s="47"/>
    </row>
    <row r="309" s="2" customFormat="1" ht="16.8" customHeight="1">
      <c r="A309" s="41"/>
      <c r="B309" s="47"/>
      <c r="C309" s="318" t="s">
        <v>21</v>
      </c>
      <c r="D309" s="318" t="s">
        <v>2174</v>
      </c>
      <c r="E309" s="20" t="s">
        <v>21</v>
      </c>
      <c r="F309" s="319">
        <v>17.079999999999998</v>
      </c>
      <c r="G309" s="41"/>
      <c r="H309" s="47"/>
    </row>
    <row r="310" s="2" customFormat="1" ht="16.8" customHeight="1">
      <c r="A310" s="41"/>
      <c r="B310" s="47"/>
      <c r="C310" s="318" t="s">
        <v>21</v>
      </c>
      <c r="D310" s="318" t="s">
        <v>2175</v>
      </c>
      <c r="E310" s="20" t="s">
        <v>21</v>
      </c>
      <c r="F310" s="319">
        <v>23.420000000000002</v>
      </c>
      <c r="G310" s="41"/>
      <c r="H310" s="47"/>
    </row>
    <row r="311" s="2" customFormat="1" ht="16.8" customHeight="1">
      <c r="A311" s="41"/>
      <c r="B311" s="47"/>
      <c r="C311" s="318" t="s">
        <v>21</v>
      </c>
      <c r="D311" s="318" t="s">
        <v>2176</v>
      </c>
      <c r="E311" s="20" t="s">
        <v>21</v>
      </c>
      <c r="F311" s="319">
        <v>70.373999999999995</v>
      </c>
      <c r="G311" s="41"/>
      <c r="H311" s="47"/>
    </row>
    <row r="312" s="2" customFormat="1" ht="16.8" customHeight="1">
      <c r="A312" s="41"/>
      <c r="B312" s="47"/>
      <c r="C312" s="318" t="s">
        <v>21</v>
      </c>
      <c r="D312" s="318" t="s">
        <v>2177</v>
      </c>
      <c r="E312" s="20" t="s">
        <v>21</v>
      </c>
      <c r="F312" s="319">
        <v>81.034000000000006</v>
      </c>
      <c r="G312" s="41"/>
      <c r="H312" s="47"/>
    </row>
    <row r="313" s="2" customFormat="1" ht="16.8" customHeight="1">
      <c r="A313" s="41"/>
      <c r="B313" s="47"/>
      <c r="C313" s="318" t="s">
        <v>21</v>
      </c>
      <c r="D313" s="318" t="s">
        <v>21</v>
      </c>
      <c r="E313" s="20" t="s">
        <v>21</v>
      </c>
      <c r="F313" s="319">
        <v>0</v>
      </c>
      <c r="G313" s="41"/>
      <c r="H313" s="47"/>
    </row>
    <row r="314" s="2" customFormat="1" ht="16.8" customHeight="1">
      <c r="A314" s="41"/>
      <c r="B314" s="47"/>
      <c r="C314" s="318" t="s">
        <v>21</v>
      </c>
      <c r="D314" s="318" t="s">
        <v>21</v>
      </c>
      <c r="E314" s="20" t="s">
        <v>21</v>
      </c>
      <c r="F314" s="319">
        <v>0</v>
      </c>
      <c r="G314" s="41"/>
      <c r="H314" s="47"/>
    </row>
    <row r="315" s="2" customFormat="1" ht="16.8" customHeight="1">
      <c r="A315" s="41"/>
      <c r="B315" s="47"/>
      <c r="C315" s="318" t="s">
        <v>370</v>
      </c>
      <c r="D315" s="318" t="s">
        <v>507</v>
      </c>
      <c r="E315" s="20" t="s">
        <v>21</v>
      </c>
      <c r="F315" s="319">
        <v>234.684</v>
      </c>
      <c r="G315" s="41"/>
      <c r="H315" s="47"/>
    </row>
    <row r="316" s="2" customFormat="1" ht="16.8" customHeight="1">
      <c r="A316" s="41"/>
      <c r="B316" s="47"/>
      <c r="C316" s="320" t="s">
        <v>4280</v>
      </c>
      <c r="D316" s="41"/>
      <c r="E316" s="41"/>
      <c r="F316" s="41"/>
      <c r="G316" s="41"/>
      <c r="H316" s="47"/>
    </row>
    <row r="317" s="2" customFormat="1" ht="16.8" customHeight="1">
      <c r="A317" s="41"/>
      <c r="B317" s="47"/>
      <c r="C317" s="318" t="s">
        <v>2168</v>
      </c>
      <c r="D317" s="318" t="s">
        <v>2169</v>
      </c>
      <c r="E317" s="20" t="s">
        <v>166</v>
      </c>
      <c r="F317" s="319">
        <v>234.684</v>
      </c>
      <c r="G317" s="41"/>
      <c r="H317" s="47"/>
    </row>
    <row r="318" s="2" customFormat="1" ht="16.8" customHeight="1">
      <c r="A318" s="41"/>
      <c r="B318" s="47"/>
      <c r="C318" s="318" t="s">
        <v>2641</v>
      </c>
      <c r="D318" s="318" t="s">
        <v>4293</v>
      </c>
      <c r="E318" s="20" t="s">
        <v>166</v>
      </c>
      <c r="F318" s="319">
        <v>1374.7070000000001</v>
      </c>
      <c r="G318" s="41"/>
      <c r="H318" s="47"/>
    </row>
    <row r="319" s="2" customFormat="1" ht="16.8" customHeight="1">
      <c r="A319" s="41"/>
      <c r="B319" s="47"/>
      <c r="C319" s="318" t="s">
        <v>2050</v>
      </c>
      <c r="D319" s="318" t="s">
        <v>2051</v>
      </c>
      <c r="E319" s="20" t="s">
        <v>166</v>
      </c>
      <c r="F319" s="319">
        <v>253.459</v>
      </c>
      <c r="G319" s="41"/>
      <c r="H319" s="47"/>
    </row>
    <row r="320" s="2" customFormat="1" ht="16.8" customHeight="1">
      <c r="A320" s="41"/>
      <c r="B320" s="47"/>
      <c r="C320" s="314" t="s">
        <v>372</v>
      </c>
      <c r="D320" s="315" t="s">
        <v>21</v>
      </c>
      <c r="E320" s="316" t="s">
        <v>21</v>
      </c>
      <c r="F320" s="317">
        <v>35.018999999999998</v>
      </c>
      <c r="G320" s="41"/>
      <c r="H320" s="47"/>
    </row>
    <row r="321" s="2" customFormat="1" ht="16.8" customHeight="1">
      <c r="A321" s="41"/>
      <c r="B321" s="47"/>
      <c r="C321" s="318" t="s">
        <v>21</v>
      </c>
      <c r="D321" s="318" t="s">
        <v>1299</v>
      </c>
      <c r="E321" s="20" t="s">
        <v>21</v>
      </c>
      <c r="F321" s="319">
        <v>0</v>
      </c>
      <c r="G321" s="41"/>
      <c r="H321" s="47"/>
    </row>
    <row r="322" s="2" customFormat="1" ht="16.8" customHeight="1">
      <c r="A322" s="41"/>
      <c r="B322" s="47"/>
      <c r="C322" s="318" t="s">
        <v>21</v>
      </c>
      <c r="D322" s="318" t="s">
        <v>1065</v>
      </c>
      <c r="E322" s="20" t="s">
        <v>21</v>
      </c>
      <c r="F322" s="319">
        <v>0</v>
      </c>
      <c r="G322" s="41"/>
      <c r="H322" s="47"/>
    </row>
    <row r="323" s="2" customFormat="1" ht="16.8" customHeight="1">
      <c r="A323" s="41"/>
      <c r="B323" s="47"/>
      <c r="C323" s="318" t="s">
        <v>21</v>
      </c>
      <c r="D323" s="318" t="s">
        <v>1300</v>
      </c>
      <c r="E323" s="20" t="s">
        <v>21</v>
      </c>
      <c r="F323" s="319">
        <v>0</v>
      </c>
      <c r="G323" s="41"/>
      <c r="H323" s="47"/>
    </row>
    <row r="324" s="2" customFormat="1" ht="16.8" customHeight="1">
      <c r="A324" s="41"/>
      <c r="B324" s="47"/>
      <c r="C324" s="318" t="s">
        <v>21</v>
      </c>
      <c r="D324" s="318" t="s">
        <v>1301</v>
      </c>
      <c r="E324" s="20" t="s">
        <v>21</v>
      </c>
      <c r="F324" s="319">
        <v>14.26</v>
      </c>
      <c r="G324" s="41"/>
      <c r="H324" s="47"/>
    </row>
    <row r="325" s="2" customFormat="1" ht="16.8" customHeight="1">
      <c r="A325" s="41"/>
      <c r="B325" s="47"/>
      <c r="C325" s="318" t="s">
        <v>21</v>
      </c>
      <c r="D325" s="318" t="s">
        <v>1302</v>
      </c>
      <c r="E325" s="20" t="s">
        <v>21</v>
      </c>
      <c r="F325" s="319">
        <v>-1.8899999999999999</v>
      </c>
      <c r="G325" s="41"/>
      <c r="H325" s="47"/>
    </row>
    <row r="326" s="2" customFormat="1" ht="16.8" customHeight="1">
      <c r="A326" s="41"/>
      <c r="B326" s="47"/>
      <c r="C326" s="318" t="s">
        <v>21</v>
      </c>
      <c r="D326" s="318" t="s">
        <v>1303</v>
      </c>
      <c r="E326" s="20" t="s">
        <v>21</v>
      </c>
      <c r="F326" s="319">
        <v>0</v>
      </c>
      <c r="G326" s="41"/>
      <c r="H326" s="47"/>
    </row>
    <row r="327" s="2" customFormat="1" ht="16.8" customHeight="1">
      <c r="A327" s="41"/>
      <c r="B327" s="47"/>
      <c r="C327" s="318" t="s">
        <v>21</v>
      </c>
      <c r="D327" s="318" t="s">
        <v>1304</v>
      </c>
      <c r="E327" s="20" t="s">
        <v>21</v>
      </c>
      <c r="F327" s="319">
        <v>8.75</v>
      </c>
      <c r="G327" s="41"/>
      <c r="H327" s="47"/>
    </row>
    <row r="328" s="2" customFormat="1" ht="16.8" customHeight="1">
      <c r="A328" s="41"/>
      <c r="B328" s="47"/>
      <c r="C328" s="318" t="s">
        <v>21</v>
      </c>
      <c r="D328" s="318" t="s">
        <v>1302</v>
      </c>
      <c r="E328" s="20" t="s">
        <v>21</v>
      </c>
      <c r="F328" s="319">
        <v>-1.8899999999999999</v>
      </c>
      <c r="G328" s="41"/>
      <c r="H328" s="47"/>
    </row>
    <row r="329" s="2" customFormat="1" ht="16.8" customHeight="1">
      <c r="A329" s="41"/>
      <c r="B329" s="47"/>
      <c r="C329" s="318" t="s">
        <v>21</v>
      </c>
      <c r="D329" s="318" t="s">
        <v>21</v>
      </c>
      <c r="E329" s="20" t="s">
        <v>21</v>
      </c>
      <c r="F329" s="319">
        <v>0</v>
      </c>
      <c r="G329" s="41"/>
      <c r="H329" s="47"/>
    </row>
    <row r="330" s="2" customFormat="1" ht="16.8" customHeight="1">
      <c r="A330" s="41"/>
      <c r="B330" s="47"/>
      <c r="C330" s="318" t="s">
        <v>21</v>
      </c>
      <c r="D330" s="318" t="s">
        <v>1305</v>
      </c>
      <c r="E330" s="20" t="s">
        <v>21</v>
      </c>
      <c r="F330" s="319">
        <v>0</v>
      </c>
      <c r="G330" s="41"/>
      <c r="H330" s="47"/>
    </row>
    <row r="331" s="2" customFormat="1" ht="16.8" customHeight="1">
      <c r="A331" s="41"/>
      <c r="B331" s="47"/>
      <c r="C331" s="318" t="s">
        <v>21</v>
      </c>
      <c r="D331" s="318" t="s">
        <v>1065</v>
      </c>
      <c r="E331" s="20" t="s">
        <v>21</v>
      </c>
      <c r="F331" s="319">
        <v>0</v>
      </c>
      <c r="G331" s="41"/>
      <c r="H331" s="47"/>
    </row>
    <row r="332" s="2" customFormat="1" ht="16.8" customHeight="1">
      <c r="A332" s="41"/>
      <c r="B332" s="47"/>
      <c r="C332" s="318" t="s">
        <v>21</v>
      </c>
      <c r="D332" s="318" t="s">
        <v>1306</v>
      </c>
      <c r="E332" s="20" t="s">
        <v>21</v>
      </c>
      <c r="F332" s="319">
        <v>16.192</v>
      </c>
      <c r="G332" s="41"/>
      <c r="H332" s="47"/>
    </row>
    <row r="333" s="2" customFormat="1" ht="16.8" customHeight="1">
      <c r="A333" s="41"/>
      <c r="B333" s="47"/>
      <c r="C333" s="318" t="s">
        <v>21</v>
      </c>
      <c r="D333" s="318" t="s">
        <v>1307</v>
      </c>
      <c r="E333" s="20" t="s">
        <v>21</v>
      </c>
      <c r="F333" s="319">
        <v>9.625</v>
      </c>
      <c r="G333" s="41"/>
      <c r="H333" s="47"/>
    </row>
    <row r="334" s="2" customFormat="1" ht="16.8" customHeight="1">
      <c r="A334" s="41"/>
      <c r="B334" s="47"/>
      <c r="C334" s="318" t="s">
        <v>21</v>
      </c>
      <c r="D334" s="318" t="s">
        <v>1308</v>
      </c>
      <c r="E334" s="20" t="s">
        <v>21</v>
      </c>
      <c r="F334" s="319">
        <v>-3.3599999999999999</v>
      </c>
      <c r="G334" s="41"/>
      <c r="H334" s="47"/>
    </row>
    <row r="335" s="2" customFormat="1" ht="16.8" customHeight="1">
      <c r="A335" s="41"/>
      <c r="B335" s="47"/>
      <c r="C335" s="318" t="s">
        <v>21</v>
      </c>
      <c r="D335" s="318" t="s">
        <v>21</v>
      </c>
      <c r="E335" s="20" t="s">
        <v>21</v>
      </c>
      <c r="F335" s="319">
        <v>0</v>
      </c>
      <c r="G335" s="41"/>
      <c r="H335" s="47"/>
    </row>
    <row r="336" s="2" customFormat="1" ht="16.8" customHeight="1">
      <c r="A336" s="41"/>
      <c r="B336" s="47"/>
      <c r="C336" s="318" t="s">
        <v>21</v>
      </c>
      <c r="D336" s="318" t="s">
        <v>2044</v>
      </c>
      <c r="E336" s="20" t="s">
        <v>21</v>
      </c>
      <c r="F336" s="319">
        <v>0</v>
      </c>
      <c r="G336" s="41"/>
      <c r="H336" s="47"/>
    </row>
    <row r="337" s="2" customFormat="1" ht="16.8" customHeight="1">
      <c r="A337" s="41"/>
      <c r="B337" s="47"/>
      <c r="C337" s="318" t="s">
        <v>21</v>
      </c>
      <c r="D337" s="318" t="s">
        <v>2065</v>
      </c>
      <c r="E337" s="20" t="s">
        <v>21</v>
      </c>
      <c r="F337" s="319">
        <v>0</v>
      </c>
      <c r="G337" s="41"/>
      <c r="H337" s="47"/>
    </row>
    <row r="338" s="2" customFormat="1" ht="16.8" customHeight="1">
      <c r="A338" s="41"/>
      <c r="B338" s="47"/>
      <c r="C338" s="318" t="s">
        <v>21</v>
      </c>
      <c r="D338" s="318" t="s">
        <v>2066</v>
      </c>
      <c r="E338" s="20" t="s">
        <v>21</v>
      </c>
      <c r="F338" s="319">
        <v>-6.6680000000000001</v>
      </c>
      <c r="G338" s="41"/>
      <c r="H338" s="47"/>
    </row>
    <row r="339" s="2" customFormat="1" ht="16.8" customHeight="1">
      <c r="A339" s="41"/>
      <c r="B339" s="47"/>
      <c r="C339" s="318" t="s">
        <v>21</v>
      </c>
      <c r="D339" s="318" t="s">
        <v>21</v>
      </c>
      <c r="E339" s="20" t="s">
        <v>21</v>
      </c>
      <c r="F339" s="319">
        <v>0</v>
      </c>
      <c r="G339" s="41"/>
      <c r="H339" s="47"/>
    </row>
    <row r="340" s="2" customFormat="1" ht="16.8" customHeight="1">
      <c r="A340" s="41"/>
      <c r="B340" s="47"/>
      <c r="C340" s="318" t="s">
        <v>372</v>
      </c>
      <c r="D340" s="318" t="s">
        <v>507</v>
      </c>
      <c r="E340" s="20" t="s">
        <v>21</v>
      </c>
      <c r="F340" s="319">
        <v>35.018999999999998</v>
      </c>
      <c r="G340" s="41"/>
      <c r="H340" s="47"/>
    </row>
    <row r="341" s="2" customFormat="1" ht="16.8" customHeight="1">
      <c r="A341" s="41"/>
      <c r="B341" s="47"/>
      <c r="C341" s="320" t="s">
        <v>4280</v>
      </c>
      <c r="D341" s="41"/>
      <c r="E341" s="41"/>
      <c r="F341" s="41"/>
      <c r="G341" s="41"/>
      <c r="H341" s="47"/>
    </row>
    <row r="342" s="2" customFormat="1" ht="16.8" customHeight="1">
      <c r="A342" s="41"/>
      <c r="B342" s="47"/>
      <c r="C342" s="318" t="s">
        <v>2062</v>
      </c>
      <c r="D342" s="318" t="s">
        <v>2063</v>
      </c>
      <c r="E342" s="20" t="s">
        <v>166</v>
      </c>
      <c r="F342" s="319">
        <v>35.018999999999998</v>
      </c>
      <c r="G342" s="41"/>
      <c r="H342" s="47"/>
    </row>
    <row r="343" s="2" customFormat="1" ht="16.8" customHeight="1">
      <c r="A343" s="41"/>
      <c r="B343" s="47"/>
      <c r="C343" s="318" t="s">
        <v>2641</v>
      </c>
      <c r="D343" s="318" t="s">
        <v>4293</v>
      </c>
      <c r="E343" s="20" t="s">
        <v>166</v>
      </c>
      <c r="F343" s="319">
        <v>1374.7070000000001</v>
      </c>
      <c r="G343" s="41"/>
      <c r="H343" s="47"/>
    </row>
    <row r="344" s="2" customFormat="1" ht="16.8" customHeight="1">
      <c r="A344" s="41"/>
      <c r="B344" s="47"/>
      <c r="C344" s="318" t="s">
        <v>2068</v>
      </c>
      <c r="D344" s="318" t="s">
        <v>2069</v>
      </c>
      <c r="E344" s="20" t="s">
        <v>166</v>
      </c>
      <c r="F344" s="319">
        <v>37.820999999999998</v>
      </c>
      <c r="G344" s="41"/>
      <c r="H344" s="47"/>
    </row>
    <row r="345" s="2" customFormat="1" ht="16.8" customHeight="1">
      <c r="A345" s="41"/>
      <c r="B345" s="47"/>
      <c r="C345" s="314" t="s">
        <v>374</v>
      </c>
      <c r="D345" s="315" t="s">
        <v>21</v>
      </c>
      <c r="E345" s="316" t="s">
        <v>21</v>
      </c>
      <c r="F345" s="317">
        <v>257.58100000000002</v>
      </c>
      <c r="G345" s="41"/>
      <c r="H345" s="47"/>
    </row>
    <row r="346" s="2" customFormat="1" ht="16.8" customHeight="1">
      <c r="A346" s="41"/>
      <c r="B346" s="47"/>
      <c r="C346" s="318" t="s">
        <v>21</v>
      </c>
      <c r="D346" s="318" t="s">
        <v>1312</v>
      </c>
      <c r="E346" s="20" t="s">
        <v>21</v>
      </c>
      <c r="F346" s="319">
        <v>0</v>
      </c>
      <c r="G346" s="41"/>
      <c r="H346" s="47"/>
    </row>
    <row r="347" s="2" customFormat="1" ht="16.8" customHeight="1">
      <c r="A347" s="41"/>
      <c r="B347" s="47"/>
      <c r="C347" s="318" t="s">
        <v>21</v>
      </c>
      <c r="D347" s="318" t="s">
        <v>1065</v>
      </c>
      <c r="E347" s="20" t="s">
        <v>21</v>
      </c>
      <c r="F347" s="319">
        <v>0</v>
      </c>
      <c r="G347" s="41"/>
      <c r="H347" s="47"/>
    </row>
    <row r="348" s="2" customFormat="1" ht="16.8" customHeight="1">
      <c r="A348" s="41"/>
      <c r="B348" s="47"/>
      <c r="C348" s="318" t="s">
        <v>21</v>
      </c>
      <c r="D348" s="318" t="s">
        <v>1348</v>
      </c>
      <c r="E348" s="20" t="s">
        <v>21</v>
      </c>
      <c r="F348" s="319">
        <v>232.208</v>
      </c>
      <c r="G348" s="41"/>
      <c r="H348" s="47"/>
    </row>
    <row r="349" s="2" customFormat="1" ht="16.8" customHeight="1">
      <c r="A349" s="41"/>
      <c r="B349" s="47"/>
      <c r="C349" s="318" t="s">
        <v>21</v>
      </c>
      <c r="D349" s="318" t="s">
        <v>1349</v>
      </c>
      <c r="E349" s="20" t="s">
        <v>21</v>
      </c>
      <c r="F349" s="319">
        <v>44.840000000000003</v>
      </c>
      <c r="G349" s="41"/>
      <c r="H349" s="47"/>
    </row>
    <row r="350" s="2" customFormat="1" ht="16.8" customHeight="1">
      <c r="A350" s="41"/>
      <c r="B350" s="47"/>
      <c r="C350" s="318" t="s">
        <v>21</v>
      </c>
      <c r="D350" s="318" t="s">
        <v>1350</v>
      </c>
      <c r="E350" s="20" t="s">
        <v>21</v>
      </c>
      <c r="F350" s="319">
        <v>-27.635999999999999</v>
      </c>
      <c r="G350" s="41"/>
      <c r="H350" s="47"/>
    </row>
    <row r="351" s="2" customFormat="1" ht="16.8" customHeight="1">
      <c r="A351" s="41"/>
      <c r="B351" s="47"/>
      <c r="C351" s="318" t="s">
        <v>21</v>
      </c>
      <c r="D351" s="318" t="s">
        <v>1316</v>
      </c>
      <c r="E351" s="20" t="s">
        <v>21</v>
      </c>
      <c r="F351" s="319">
        <v>-15.917999999999999</v>
      </c>
      <c r="G351" s="41"/>
      <c r="H351" s="47"/>
    </row>
    <row r="352" s="2" customFormat="1" ht="16.8" customHeight="1">
      <c r="A352" s="41"/>
      <c r="B352" s="47"/>
      <c r="C352" s="318" t="s">
        <v>21</v>
      </c>
      <c r="D352" s="318" t="s">
        <v>2126</v>
      </c>
      <c r="E352" s="20" t="s">
        <v>21</v>
      </c>
      <c r="F352" s="319">
        <v>4.7140000000000004</v>
      </c>
      <c r="G352" s="41"/>
      <c r="H352" s="47"/>
    </row>
    <row r="353" s="2" customFormat="1" ht="16.8" customHeight="1">
      <c r="A353" s="41"/>
      <c r="B353" s="47"/>
      <c r="C353" s="318" t="s">
        <v>21</v>
      </c>
      <c r="D353" s="318" t="s">
        <v>2127</v>
      </c>
      <c r="E353" s="20" t="s">
        <v>21</v>
      </c>
      <c r="F353" s="319">
        <v>3.113</v>
      </c>
      <c r="G353" s="41"/>
      <c r="H353" s="47"/>
    </row>
    <row r="354" s="2" customFormat="1" ht="16.8" customHeight="1">
      <c r="A354" s="41"/>
      <c r="B354" s="47"/>
      <c r="C354" s="318" t="s">
        <v>21</v>
      </c>
      <c r="D354" s="318" t="s">
        <v>21</v>
      </c>
      <c r="E354" s="20" t="s">
        <v>21</v>
      </c>
      <c r="F354" s="319">
        <v>0</v>
      </c>
      <c r="G354" s="41"/>
      <c r="H354" s="47"/>
    </row>
    <row r="355" s="2" customFormat="1" ht="16.8" customHeight="1">
      <c r="A355" s="41"/>
      <c r="B355" s="47"/>
      <c r="C355" s="318" t="s">
        <v>21</v>
      </c>
      <c r="D355" s="318" t="s">
        <v>1063</v>
      </c>
      <c r="E355" s="20" t="s">
        <v>21</v>
      </c>
      <c r="F355" s="319">
        <v>0</v>
      </c>
      <c r="G355" s="41"/>
      <c r="H355" s="47"/>
    </row>
    <row r="356" s="2" customFormat="1" ht="16.8" customHeight="1">
      <c r="A356" s="41"/>
      <c r="B356" s="47"/>
      <c r="C356" s="318" t="s">
        <v>21</v>
      </c>
      <c r="D356" s="318" t="s">
        <v>1351</v>
      </c>
      <c r="E356" s="20" t="s">
        <v>21</v>
      </c>
      <c r="F356" s="319">
        <v>19.5</v>
      </c>
      <c r="G356" s="41"/>
      <c r="H356" s="47"/>
    </row>
    <row r="357" s="2" customFormat="1" ht="16.8" customHeight="1">
      <c r="A357" s="41"/>
      <c r="B357" s="47"/>
      <c r="C357" s="318" t="s">
        <v>21</v>
      </c>
      <c r="D357" s="318" t="s">
        <v>1318</v>
      </c>
      <c r="E357" s="20" t="s">
        <v>21</v>
      </c>
      <c r="F357" s="319">
        <v>-5.6280000000000001</v>
      </c>
      <c r="G357" s="41"/>
      <c r="H357" s="47"/>
    </row>
    <row r="358" s="2" customFormat="1" ht="16.8" customHeight="1">
      <c r="A358" s="41"/>
      <c r="B358" s="47"/>
      <c r="C358" s="318" t="s">
        <v>21</v>
      </c>
      <c r="D358" s="318" t="s">
        <v>1319</v>
      </c>
      <c r="E358" s="20" t="s">
        <v>21</v>
      </c>
      <c r="F358" s="319">
        <v>0</v>
      </c>
      <c r="G358" s="41"/>
      <c r="H358" s="47"/>
    </row>
    <row r="359" s="2" customFormat="1" ht="16.8" customHeight="1">
      <c r="A359" s="41"/>
      <c r="B359" s="47"/>
      <c r="C359" s="318" t="s">
        <v>21</v>
      </c>
      <c r="D359" s="318" t="s">
        <v>1353</v>
      </c>
      <c r="E359" s="20" t="s">
        <v>21</v>
      </c>
      <c r="F359" s="319">
        <v>3.1859999999999999</v>
      </c>
      <c r="G359" s="41"/>
      <c r="H359" s="47"/>
    </row>
    <row r="360" s="2" customFormat="1" ht="16.8" customHeight="1">
      <c r="A360" s="41"/>
      <c r="B360" s="47"/>
      <c r="C360" s="318" t="s">
        <v>21</v>
      </c>
      <c r="D360" s="318" t="s">
        <v>1321</v>
      </c>
      <c r="E360" s="20" t="s">
        <v>21</v>
      </c>
      <c r="F360" s="319">
        <v>-0.79800000000000004</v>
      </c>
      <c r="G360" s="41"/>
      <c r="H360" s="47"/>
    </row>
    <row r="361" s="2" customFormat="1" ht="16.8" customHeight="1">
      <c r="A361" s="41"/>
      <c r="B361" s="47"/>
      <c r="C361" s="318" t="s">
        <v>21</v>
      </c>
      <c r="D361" s="318" t="s">
        <v>21</v>
      </c>
      <c r="E361" s="20" t="s">
        <v>21</v>
      </c>
      <c r="F361" s="319">
        <v>0</v>
      </c>
      <c r="G361" s="41"/>
      <c r="H361" s="47"/>
    </row>
    <row r="362" s="2" customFormat="1" ht="16.8" customHeight="1">
      <c r="A362" s="41"/>
      <c r="B362" s="47"/>
      <c r="C362" s="318" t="s">
        <v>374</v>
      </c>
      <c r="D362" s="318" t="s">
        <v>507</v>
      </c>
      <c r="E362" s="20" t="s">
        <v>21</v>
      </c>
      <c r="F362" s="319">
        <v>257.58100000000002</v>
      </c>
      <c r="G362" s="41"/>
      <c r="H362" s="47"/>
    </row>
    <row r="363" s="2" customFormat="1" ht="16.8" customHeight="1">
      <c r="A363" s="41"/>
      <c r="B363" s="47"/>
      <c r="C363" s="320" t="s">
        <v>4280</v>
      </c>
      <c r="D363" s="41"/>
      <c r="E363" s="41"/>
      <c r="F363" s="41"/>
      <c r="G363" s="41"/>
      <c r="H363" s="47"/>
    </row>
    <row r="364" s="2" customFormat="1" ht="16.8" customHeight="1">
      <c r="A364" s="41"/>
      <c r="B364" s="47"/>
      <c r="C364" s="318" t="s">
        <v>2122</v>
      </c>
      <c r="D364" s="318" t="s">
        <v>4297</v>
      </c>
      <c r="E364" s="20" t="s">
        <v>166</v>
      </c>
      <c r="F364" s="319">
        <v>257.58100000000002</v>
      </c>
      <c r="G364" s="41"/>
      <c r="H364" s="47"/>
    </row>
    <row r="365" s="2" customFormat="1" ht="16.8" customHeight="1">
      <c r="A365" s="41"/>
      <c r="B365" s="47"/>
      <c r="C365" s="318" t="s">
        <v>2641</v>
      </c>
      <c r="D365" s="318" t="s">
        <v>4293</v>
      </c>
      <c r="E365" s="20" t="s">
        <v>166</v>
      </c>
      <c r="F365" s="319">
        <v>1374.7070000000001</v>
      </c>
      <c r="G365" s="41"/>
      <c r="H365" s="47"/>
    </row>
    <row r="366" s="2" customFormat="1" ht="16.8" customHeight="1">
      <c r="A366" s="41"/>
      <c r="B366" s="47"/>
      <c r="C366" s="318" t="s">
        <v>2129</v>
      </c>
      <c r="D366" s="318" t="s">
        <v>2130</v>
      </c>
      <c r="E366" s="20" t="s">
        <v>177</v>
      </c>
      <c r="F366" s="319">
        <v>6.7999999999999998</v>
      </c>
      <c r="G366" s="41"/>
      <c r="H366" s="47"/>
    </row>
    <row r="367" s="2" customFormat="1" ht="16.8" customHeight="1">
      <c r="A367" s="41"/>
      <c r="B367" s="47"/>
      <c r="C367" s="314" t="s">
        <v>376</v>
      </c>
      <c r="D367" s="315" t="s">
        <v>21</v>
      </c>
      <c r="E367" s="316" t="s">
        <v>21</v>
      </c>
      <c r="F367" s="317">
        <v>244.53200000000001</v>
      </c>
      <c r="G367" s="41"/>
      <c r="H367" s="47"/>
    </row>
    <row r="368" s="2" customFormat="1" ht="16.8" customHeight="1">
      <c r="A368" s="41"/>
      <c r="B368" s="47"/>
      <c r="C368" s="318" t="s">
        <v>21</v>
      </c>
      <c r="D368" s="318" t="s">
        <v>1832</v>
      </c>
      <c r="E368" s="20" t="s">
        <v>21</v>
      </c>
      <c r="F368" s="319">
        <v>0</v>
      </c>
      <c r="G368" s="41"/>
      <c r="H368" s="47"/>
    </row>
    <row r="369" s="2" customFormat="1" ht="16.8" customHeight="1">
      <c r="A369" s="41"/>
      <c r="B369" s="47"/>
      <c r="C369" s="318" t="s">
        <v>21</v>
      </c>
      <c r="D369" s="318" t="s">
        <v>1833</v>
      </c>
      <c r="E369" s="20" t="s">
        <v>21</v>
      </c>
      <c r="F369" s="319">
        <v>36.579999999999998</v>
      </c>
      <c r="G369" s="41"/>
      <c r="H369" s="47"/>
    </row>
    <row r="370" s="2" customFormat="1" ht="16.8" customHeight="1">
      <c r="A370" s="41"/>
      <c r="B370" s="47"/>
      <c r="C370" s="318" t="s">
        <v>21</v>
      </c>
      <c r="D370" s="318" t="s">
        <v>1834</v>
      </c>
      <c r="E370" s="20" t="s">
        <v>21</v>
      </c>
      <c r="F370" s="319">
        <v>78.739999999999995</v>
      </c>
      <c r="G370" s="41"/>
      <c r="H370" s="47"/>
    </row>
    <row r="371" s="2" customFormat="1" ht="16.8" customHeight="1">
      <c r="A371" s="41"/>
      <c r="B371" s="47"/>
      <c r="C371" s="318" t="s">
        <v>21</v>
      </c>
      <c r="D371" s="318" t="s">
        <v>1835</v>
      </c>
      <c r="E371" s="20" t="s">
        <v>21</v>
      </c>
      <c r="F371" s="319">
        <v>26.199999999999999</v>
      </c>
      <c r="G371" s="41"/>
      <c r="H371" s="47"/>
    </row>
    <row r="372" s="2" customFormat="1" ht="16.8" customHeight="1">
      <c r="A372" s="41"/>
      <c r="B372" s="47"/>
      <c r="C372" s="318" t="s">
        <v>21</v>
      </c>
      <c r="D372" s="318" t="s">
        <v>1836</v>
      </c>
      <c r="E372" s="20" t="s">
        <v>21</v>
      </c>
      <c r="F372" s="319">
        <v>49.799999999999997</v>
      </c>
      <c r="G372" s="41"/>
      <c r="H372" s="47"/>
    </row>
    <row r="373" s="2" customFormat="1" ht="16.8" customHeight="1">
      <c r="A373" s="41"/>
      <c r="B373" s="47"/>
      <c r="C373" s="318" t="s">
        <v>21</v>
      </c>
      <c r="D373" s="318" t="s">
        <v>1430</v>
      </c>
      <c r="E373" s="20" t="s">
        <v>21</v>
      </c>
      <c r="F373" s="319">
        <v>53.212000000000003</v>
      </c>
      <c r="G373" s="41"/>
      <c r="H373" s="47"/>
    </row>
    <row r="374" s="2" customFormat="1" ht="16.8" customHeight="1">
      <c r="A374" s="41"/>
      <c r="B374" s="47"/>
      <c r="C374" s="318" t="s">
        <v>21</v>
      </c>
      <c r="D374" s="318" t="s">
        <v>21</v>
      </c>
      <c r="E374" s="20" t="s">
        <v>21</v>
      </c>
      <c r="F374" s="319">
        <v>0</v>
      </c>
      <c r="G374" s="41"/>
      <c r="H374" s="47"/>
    </row>
    <row r="375" s="2" customFormat="1" ht="16.8" customHeight="1">
      <c r="A375" s="41"/>
      <c r="B375" s="47"/>
      <c r="C375" s="318" t="s">
        <v>376</v>
      </c>
      <c r="D375" s="318" t="s">
        <v>507</v>
      </c>
      <c r="E375" s="20" t="s">
        <v>21</v>
      </c>
      <c r="F375" s="319">
        <v>244.53200000000001</v>
      </c>
      <c r="G375" s="41"/>
      <c r="H375" s="47"/>
    </row>
    <row r="376" s="2" customFormat="1" ht="16.8" customHeight="1">
      <c r="A376" s="41"/>
      <c r="B376" s="47"/>
      <c r="C376" s="320" t="s">
        <v>4280</v>
      </c>
      <c r="D376" s="41"/>
      <c r="E376" s="41"/>
      <c r="F376" s="41"/>
      <c r="G376" s="41"/>
      <c r="H376" s="47"/>
    </row>
    <row r="377" s="2" customFormat="1" ht="16.8" customHeight="1">
      <c r="A377" s="41"/>
      <c r="B377" s="47"/>
      <c r="C377" s="318" t="s">
        <v>1828</v>
      </c>
      <c r="D377" s="318" t="s">
        <v>4298</v>
      </c>
      <c r="E377" s="20" t="s">
        <v>166</v>
      </c>
      <c r="F377" s="319">
        <v>1191.3040000000001</v>
      </c>
      <c r="G377" s="41"/>
      <c r="H377" s="47"/>
    </row>
    <row r="378" s="2" customFormat="1" ht="16.8" customHeight="1">
      <c r="A378" s="41"/>
      <c r="B378" s="47"/>
      <c r="C378" s="318" t="s">
        <v>1879</v>
      </c>
      <c r="D378" s="318" t="s">
        <v>1880</v>
      </c>
      <c r="E378" s="20" t="s">
        <v>166</v>
      </c>
      <c r="F378" s="319">
        <v>256.75900000000001</v>
      </c>
      <c r="G378" s="41"/>
      <c r="H378" s="47"/>
    </row>
    <row r="379" s="2" customFormat="1" ht="16.8" customHeight="1">
      <c r="A379" s="41"/>
      <c r="B379" s="47"/>
      <c r="C379" s="314" t="s">
        <v>378</v>
      </c>
      <c r="D379" s="315" t="s">
        <v>21</v>
      </c>
      <c r="E379" s="316" t="s">
        <v>21</v>
      </c>
      <c r="F379" s="317">
        <v>35.786999999999999</v>
      </c>
      <c r="G379" s="41"/>
      <c r="H379" s="47"/>
    </row>
    <row r="380" s="2" customFormat="1" ht="16.8" customHeight="1">
      <c r="A380" s="41"/>
      <c r="B380" s="47"/>
      <c r="C380" s="318" t="s">
        <v>21</v>
      </c>
      <c r="D380" s="318" t="s">
        <v>2065</v>
      </c>
      <c r="E380" s="20" t="s">
        <v>21</v>
      </c>
      <c r="F380" s="319">
        <v>0</v>
      </c>
      <c r="G380" s="41"/>
      <c r="H380" s="47"/>
    </row>
    <row r="381" s="2" customFormat="1" ht="16.8" customHeight="1">
      <c r="A381" s="41"/>
      <c r="B381" s="47"/>
      <c r="C381" s="318" t="s">
        <v>21</v>
      </c>
      <c r="D381" s="318" t="s">
        <v>2076</v>
      </c>
      <c r="E381" s="20" t="s">
        <v>21</v>
      </c>
      <c r="F381" s="319">
        <v>3.7250000000000001</v>
      </c>
      <c r="G381" s="41"/>
      <c r="H381" s="47"/>
    </row>
    <row r="382" s="2" customFormat="1" ht="16.8" customHeight="1">
      <c r="A382" s="41"/>
      <c r="B382" s="47"/>
      <c r="C382" s="318" t="s">
        <v>21</v>
      </c>
      <c r="D382" s="318" t="s">
        <v>2077</v>
      </c>
      <c r="E382" s="20" t="s">
        <v>21</v>
      </c>
      <c r="F382" s="319">
        <v>12.978</v>
      </c>
      <c r="G382" s="41"/>
      <c r="H382" s="47"/>
    </row>
    <row r="383" s="2" customFormat="1" ht="16.8" customHeight="1">
      <c r="A383" s="41"/>
      <c r="B383" s="47"/>
      <c r="C383" s="318" t="s">
        <v>21</v>
      </c>
      <c r="D383" s="318" t="s">
        <v>2078</v>
      </c>
      <c r="E383" s="20" t="s">
        <v>21</v>
      </c>
      <c r="F383" s="319">
        <v>19.084</v>
      </c>
      <c r="G383" s="41"/>
      <c r="H383" s="47"/>
    </row>
    <row r="384" s="2" customFormat="1" ht="16.8" customHeight="1">
      <c r="A384" s="41"/>
      <c r="B384" s="47"/>
      <c r="C384" s="318" t="s">
        <v>21</v>
      </c>
      <c r="D384" s="318" t="s">
        <v>21</v>
      </c>
      <c r="E384" s="20" t="s">
        <v>21</v>
      </c>
      <c r="F384" s="319">
        <v>0</v>
      </c>
      <c r="G384" s="41"/>
      <c r="H384" s="47"/>
    </row>
    <row r="385" s="2" customFormat="1" ht="16.8" customHeight="1">
      <c r="A385" s="41"/>
      <c r="B385" s="47"/>
      <c r="C385" s="318" t="s">
        <v>378</v>
      </c>
      <c r="D385" s="318" t="s">
        <v>507</v>
      </c>
      <c r="E385" s="20" t="s">
        <v>21</v>
      </c>
      <c r="F385" s="319">
        <v>35.786999999999999</v>
      </c>
      <c r="G385" s="41"/>
      <c r="H385" s="47"/>
    </row>
    <row r="386" s="2" customFormat="1" ht="16.8" customHeight="1">
      <c r="A386" s="41"/>
      <c r="B386" s="47"/>
      <c r="C386" s="320" t="s">
        <v>4280</v>
      </c>
      <c r="D386" s="41"/>
      <c r="E386" s="41"/>
      <c r="F386" s="41"/>
      <c r="G386" s="41"/>
      <c r="H386" s="47"/>
    </row>
    <row r="387" s="2" customFormat="1" ht="16.8" customHeight="1">
      <c r="A387" s="41"/>
      <c r="B387" s="47"/>
      <c r="C387" s="318" t="s">
        <v>2073</v>
      </c>
      <c r="D387" s="318" t="s">
        <v>2074</v>
      </c>
      <c r="E387" s="20" t="s">
        <v>166</v>
      </c>
      <c r="F387" s="319">
        <v>35.786999999999999</v>
      </c>
      <c r="G387" s="41"/>
      <c r="H387" s="47"/>
    </row>
    <row r="388" s="2" customFormat="1" ht="16.8" customHeight="1">
      <c r="A388" s="41"/>
      <c r="B388" s="47"/>
      <c r="C388" s="318" t="s">
        <v>2641</v>
      </c>
      <c r="D388" s="318" t="s">
        <v>4293</v>
      </c>
      <c r="E388" s="20" t="s">
        <v>166</v>
      </c>
      <c r="F388" s="319">
        <v>1374.7070000000001</v>
      </c>
      <c r="G388" s="41"/>
      <c r="H388" s="47"/>
    </row>
    <row r="389" s="2" customFormat="1" ht="16.8" customHeight="1">
      <c r="A389" s="41"/>
      <c r="B389" s="47"/>
      <c r="C389" s="314" t="s">
        <v>380</v>
      </c>
      <c r="D389" s="315" t="s">
        <v>21</v>
      </c>
      <c r="E389" s="316" t="s">
        <v>21</v>
      </c>
      <c r="F389" s="317">
        <v>68.861000000000004</v>
      </c>
      <c r="G389" s="41"/>
      <c r="H389" s="47"/>
    </row>
    <row r="390" s="2" customFormat="1" ht="16.8" customHeight="1">
      <c r="A390" s="41"/>
      <c r="B390" s="47"/>
      <c r="C390" s="318" t="s">
        <v>21</v>
      </c>
      <c r="D390" s="318" t="s">
        <v>497</v>
      </c>
      <c r="E390" s="20" t="s">
        <v>21</v>
      </c>
      <c r="F390" s="319">
        <v>316.90100000000001</v>
      </c>
      <c r="G390" s="41"/>
      <c r="H390" s="47"/>
    </row>
    <row r="391" s="2" customFormat="1" ht="16.8" customHeight="1">
      <c r="A391" s="41"/>
      <c r="B391" s="47"/>
      <c r="C391" s="318" t="s">
        <v>21</v>
      </c>
      <c r="D391" s="318" t="s">
        <v>503</v>
      </c>
      <c r="E391" s="20" t="s">
        <v>21</v>
      </c>
      <c r="F391" s="319">
        <v>0</v>
      </c>
      <c r="G391" s="41"/>
      <c r="H391" s="47"/>
    </row>
    <row r="392" s="2" customFormat="1" ht="16.8" customHeight="1">
      <c r="A392" s="41"/>
      <c r="B392" s="47"/>
      <c r="C392" s="318" t="s">
        <v>21</v>
      </c>
      <c r="D392" s="318" t="s">
        <v>504</v>
      </c>
      <c r="E392" s="20" t="s">
        <v>21</v>
      </c>
      <c r="F392" s="319">
        <v>-48.390000000000001</v>
      </c>
      <c r="G392" s="41"/>
      <c r="H392" s="47"/>
    </row>
    <row r="393" s="2" customFormat="1" ht="16.8" customHeight="1">
      <c r="A393" s="41"/>
      <c r="B393" s="47"/>
      <c r="C393" s="318" t="s">
        <v>21</v>
      </c>
      <c r="D393" s="318" t="s">
        <v>21</v>
      </c>
      <c r="E393" s="20" t="s">
        <v>21</v>
      </c>
      <c r="F393" s="319">
        <v>0</v>
      </c>
      <c r="G393" s="41"/>
      <c r="H393" s="47"/>
    </row>
    <row r="394" s="2" customFormat="1" ht="16.8" customHeight="1">
      <c r="A394" s="41"/>
      <c r="B394" s="47"/>
      <c r="C394" s="318" t="s">
        <v>21</v>
      </c>
      <c r="D394" s="318" t="s">
        <v>505</v>
      </c>
      <c r="E394" s="20" t="s">
        <v>21</v>
      </c>
      <c r="F394" s="319">
        <v>0</v>
      </c>
      <c r="G394" s="41"/>
      <c r="H394" s="47"/>
    </row>
    <row r="395" s="2" customFormat="1" ht="16.8" customHeight="1">
      <c r="A395" s="41"/>
      <c r="B395" s="47"/>
      <c r="C395" s="318" t="s">
        <v>21</v>
      </c>
      <c r="D395" s="318" t="s">
        <v>506</v>
      </c>
      <c r="E395" s="20" t="s">
        <v>21</v>
      </c>
      <c r="F395" s="319">
        <v>-199.65000000000001</v>
      </c>
      <c r="G395" s="41"/>
      <c r="H395" s="47"/>
    </row>
    <row r="396" s="2" customFormat="1" ht="16.8" customHeight="1">
      <c r="A396" s="41"/>
      <c r="B396" s="47"/>
      <c r="C396" s="318" t="s">
        <v>21</v>
      </c>
      <c r="D396" s="318" t="s">
        <v>21</v>
      </c>
      <c r="E396" s="20" t="s">
        <v>21</v>
      </c>
      <c r="F396" s="319">
        <v>0</v>
      </c>
      <c r="G396" s="41"/>
      <c r="H396" s="47"/>
    </row>
    <row r="397" s="2" customFormat="1" ht="16.8" customHeight="1">
      <c r="A397" s="41"/>
      <c r="B397" s="47"/>
      <c r="C397" s="318" t="s">
        <v>380</v>
      </c>
      <c r="D397" s="318" t="s">
        <v>507</v>
      </c>
      <c r="E397" s="20" t="s">
        <v>21</v>
      </c>
      <c r="F397" s="319">
        <v>68.861000000000004</v>
      </c>
      <c r="G397" s="41"/>
      <c r="H397" s="47"/>
    </row>
    <row r="398" s="2" customFormat="1" ht="16.8" customHeight="1">
      <c r="A398" s="41"/>
      <c r="B398" s="47"/>
      <c r="C398" s="320" t="s">
        <v>4280</v>
      </c>
      <c r="D398" s="41"/>
      <c r="E398" s="41"/>
      <c r="F398" s="41"/>
      <c r="G398" s="41"/>
      <c r="H398" s="47"/>
    </row>
    <row r="399" s="2" customFormat="1" ht="16.8" customHeight="1">
      <c r="A399" s="41"/>
      <c r="B399" s="47"/>
      <c r="C399" s="318" t="s">
        <v>500</v>
      </c>
      <c r="D399" s="318" t="s">
        <v>501</v>
      </c>
      <c r="E399" s="20" t="s">
        <v>177</v>
      </c>
      <c r="F399" s="319">
        <v>68.861000000000004</v>
      </c>
      <c r="G399" s="41"/>
      <c r="H399" s="47"/>
    </row>
    <row r="400" s="2" customFormat="1" ht="16.8" customHeight="1">
      <c r="A400" s="41"/>
      <c r="B400" s="47"/>
      <c r="C400" s="318" t="s">
        <v>511</v>
      </c>
      <c r="D400" s="318" t="s">
        <v>4299</v>
      </c>
      <c r="E400" s="20" t="s">
        <v>269</v>
      </c>
      <c r="F400" s="319">
        <v>123.95</v>
      </c>
      <c r="G400" s="41"/>
      <c r="H400" s="47"/>
    </row>
    <row r="401" s="2" customFormat="1" ht="16.8" customHeight="1">
      <c r="A401" s="41"/>
      <c r="B401" s="47"/>
      <c r="C401" s="314" t="s">
        <v>382</v>
      </c>
      <c r="D401" s="315" t="s">
        <v>21</v>
      </c>
      <c r="E401" s="316" t="s">
        <v>21</v>
      </c>
      <c r="F401" s="317">
        <v>10.92</v>
      </c>
      <c r="G401" s="41"/>
      <c r="H401" s="47"/>
    </row>
    <row r="402" s="2" customFormat="1" ht="16.8" customHeight="1">
      <c r="A402" s="41"/>
      <c r="B402" s="47"/>
      <c r="C402" s="318" t="s">
        <v>21</v>
      </c>
      <c r="D402" s="318" t="s">
        <v>21</v>
      </c>
      <c r="E402" s="20" t="s">
        <v>21</v>
      </c>
      <c r="F402" s="319">
        <v>0</v>
      </c>
      <c r="G402" s="41"/>
      <c r="H402" s="47"/>
    </row>
    <row r="403" s="2" customFormat="1" ht="16.8" customHeight="1">
      <c r="A403" s="41"/>
      <c r="B403" s="47"/>
      <c r="C403" s="318" t="s">
        <v>21</v>
      </c>
      <c r="D403" s="318" t="s">
        <v>1860</v>
      </c>
      <c r="E403" s="20" t="s">
        <v>21</v>
      </c>
      <c r="F403" s="319">
        <v>0</v>
      </c>
      <c r="G403" s="41"/>
      <c r="H403" s="47"/>
    </row>
    <row r="404" s="2" customFormat="1" ht="16.8" customHeight="1">
      <c r="A404" s="41"/>
      <c r="B404" s="47"/>
      <c r="C404" s="318" t="s">
        <v>21</v>
      </c>
      <c r="D404" s="318" t="s">
        <v>1310</v>
      </c>
      <c r="E404" s="20" t="s">
        <v>21</v>
      </c>
      <c r="F404" s="319">
        <v>10.92</v>
      </c>
      <c r="G404" s="41"/>
      <c r="H404" s="47"/>
    </row>
    <row r="405" s="2" customFormat="1" ht="16.8" customHeight="1">
      <c r="A405" s="41"/>
      <c r="B405" s="47"/>
      <c r="C405" s="318" t="s">
        <v>21</v>
      </c>
      <c r="D405" s="318" t="s">
        <v>21</v>
      </c>
      <c r="E405" s="20" t="s">
        <v>21</v>
      </c>
      <c r="F405" s="319">
        <v>0</v>
      </c>
      <c r="G405" s="41"/>
      <c r="H405" s="47"/>
    </row>
    <row r="406" s="2" customFormat="1" ht="16.8" customHeight="1">
      <c r="A406" s="41"/>
      <c r="B406" s="47"/>
      <c r="C406" s="318" t="s">
        <v>382</v>
      </c>
      <c r="D406" s="318" t="s">
        <v>507</v>
      </c>
      <c r="E406" s="20" t="s">
        <v>21</v>
      </c>
      <c r="F406" s="319">
        <v>10.92</v>
      </c>
      <c r="G406" s="41"/>
      <c r="H406" s="47"/>
    </row>
    <row r="407" s="2" customFormat="1" ht="16.8" customHeight="1">
      <c r="A407" s="41"/>
      <c r="B407" s="47"/>
      <c r="C407" s="320" t="s">
        <v>4280</v>
      </c>
      <c r="D407" s="41"/>
      <c r="E407" s="41"/>
      <c r="F407" s="41"/>
      <c r="G407" s="41"/>
      <c r="H407" s="47"/>
    </row>
    <row r="408" s="2" customFormat="1" ht="16.8" customHeight="1">
      <c r="A408" s="41"/>
      <c r="B408" s="47"/>
      <c r="C408" s="318" t="s">
        <v>1828</v>
      </c>
      <c r="D408" s="318" t="s">
        <v>4298</v>
      </c>
      <c r="E408" s="20" t="s">
        <v>166</v>
      </c>
      <c r="F408" s="319">
        <v>1191.3040000000001</v>
      </c>
      <c r="G408" s="41"/>
      <c r="H408" s="47"/>
    </row>
    <row r="409" s="2" customFormat="1" ht="16.8" customHeight="1">
      <c r="A409" s="41"/>
      <c r="B409" s="47"/>
      <c r="C409" s="318" t="s">
        <v>1868</v>
      </c>
      <c r="D409" s="318" t="s">
        <v>1869</v>
      </c>
      <c r="E409" s="20" t="s">
        <v>166</v>
      </c>
      <c r="F409" s="319">
        <v>741.41099999999994</v>
      </c>
      <c r="G409" s="41"/>
      <c r="H409" s="47"/>
    </row>
    <row r="410" s="2" customFormat="1" ht="16.8" customHeight="1">
      <c r="A410" s="41"/>
      <c r="B410" s="47"/>
      <c r="C410" s="314" t="s">
        <v>384</v>
      </c>
      <c r="D410" s="315" t="s">
        <v>21</v>
      </c>
      <c r="E410" s="316" t="s">
        <v>21</v>
      </c>
      <c r="F410" s="317">
        <v>193.16900000000001</v>
      </c>
      <c r="G410" s="41"/>
      <c r="H410" s="47"/>
    </row>
    <row r="411" s="2" customFormat="1" ht="16.8" customHeight="1">
      <c r="A411" s="41"/>
      <c r="B411" s="47"/>
      <c r="C411" s="318" t="s">
        <v>21</v>
      </c>
      <c r="D411" s="318" t="s">
        <v>21</v>
      </c>
      <c r="E411" s="20" t="s">
        <v>21</v>
      </c>
      <c r="F411" s="319">
        <v>0</v>
      </c>
      <c r="G411" s="41"/>
      <c r="H411" s="47"/>
    </row>
    <row r="412" s="2" customFormat="1" ht="16.8" customHeight="1">
      <c r="A412" s="41"/>
      <c r="B412" s="47"/>
      <c r="C412" s="318" t="s">
        <v>21</v>
      </c>
      <c r="D412" s="318" t="s">
        <v>1838</v>
      </c>
      <c r="E412" s="20" t="s">
        <v>21</v>
      </c>
      <c r="F412" s="319">
        <v>0</v>
      </c>
      <c r="G412" s="41"/>
      <c r="H412" s="47"/>
    </row>
    <row r="413" s="2" customFormat="1" ht="16.8" customHeight="1">
      <c r="A413" s="41"/>
      <c r="B413" s="47"/>
      <c r="C413" s="318" t="s">
        <v>21</v>
      </c>
      <c r="D413" s="318" t="s">
        <v>1063</v>
      </c>
      <c r="E413" s="20" t="s">
        <v>21</v>
      </c>
      <c r="F413" s="319">
        <v>0</v>
      </c>
      <c r="G413" s="41"/>
      <c r="H413" s="47"/>
    </row>
    <row r="414" s="2" customFormat="1" ht="16.8" customHeight="1">
      <c r="A414" s="41"/>
      <c r="B414" s="47"/>
      <c r="C414" s="318" t="s">
        <v>21</v>
      </c>
      <c r="D414" s="318" t="s">
        <v>1839</v>
      </c>
      <c r="E414" s="20" t="s">
        <v>21</v>
      </c>
      <c r="F414" s="319">
        <v>14.131</v>
      </c>
      <c r="G414" s="41"/>
      <c r="H414" s="47"/>
    </row>
    <row r="415" s="2" customFormat="1" ht="16.8" customHeight="1">
      <c r="A415" s="41"/>
      <c r="B415" s="47"/>
      <c r="C415" s="318" t="s">
        <v>21</v>
      </c>
      <c r="D415" s="318" t="s">
        <v>1275</v>
      </c>
      <c r="E415" s="20" t="s">
        <v>21</v>
      </c>
      <c r="F415" s="319">
        <v>0</v>
      </c>
      <c r="G415" s="41"/>
      <c r="H415" s="47"/>
    </row>
    <row r="416" s="2" customFormat="1" ht="16.8" customHeight="1">
      <c r="A416" s="41"/>
      <c r="B416" s="47"/>
      <c r="C416" s="318" t="s">
        <v>21</v>
      </c>
      <c r="D416" s="318" t="s">
        <v>1840</v>
      </c>
      <c r="E416" s="20" t="s">
        <v>21</v>
      </c>
      <c r="F416" s="319">
        <v>9.5999999999999996</v>
      </c>
      <c r="G416" s="41"/>
      <c r="H416" s="47"/>
    </row>
    <row r="417" s="2" customFormat="1" ht="16.8" customHeight="1">
      <c r="A417" s="41"/>
      <c r="B417" s="47"/>
      <c r="C417" s="318" t="s">
        <v>21</v>
      </c>
      <c r="D417" s="318" t="s">
        <v>21</v>
      </c>
      <c r="E417" s="20" t="s">
        <v>21</v>
      </c>
      <c r="F417" s="319">
        <v>0</v>
      </c>
      <c r="G417" s="41"/>
      <c r="H417" s="47"/>
    </row>
    <row r="418" s="2" customFormat="1" ht="16.8" customHeight="1">
      <c r="A418" s="41"/>
      <c r="B418" s="47"/>
      <c r="C418" s="318" t="s">
        <v>21</v>
      </c>
      <c r="D418" s="318" t="s">
        <v>1065</v>
      </c>
      <c r="E418" s="20" t="s">
        <v>21</v>
      </c>
      <c r="F418" s="319">
        <v>0</v>
      </c>
      <c r="G418" s="41"/>
      <c r="H418" s="47"/>
    </row>
    <row r="419" s="2" customFormat="1" ht="16.8" customHeight="1">
      <c r="A419" s="41"/>
      <c r="B419" s="47"/>
      <c r="C419" s="318" t="s">
        <v>21</v>
      </c>
      <c r="D419" s="318" t="s">
        <v>1277</v>
      </c>
      <c r="E419" s="20" t="s">
        <v>21</v>
      </c>
      <c r="F419" s="319">
        <v>0</v>
      </c>
      <c r="G419" s="41"/>
      <c r="H419" s="47"/>
    </row>
    <row r="420" s="2" customFormat="1" ht="16.8" customHeight="1">
      <c r="A420" s="41"/>
      <c r="B420" s="47"/>
      <c r="C420" s="318" t="s">
        <v>21</v>
      </c>
      <c r="D420" s="318" t="s">
        <v>1841</v>
      </c>
      <c r="E420" s="20" t="s">
        <v>21</v>
      </c>
      <c r="F420" s="319">
        <v>92.680000000000007</v>
      </c>
      <c r="G420" s="41"/>
      <c r="H420" s="47"/>
    </row>
    <row r="421" s="2" customFormat="1" ht="16.8" customHeight="1">
      <c r="A421" s="41"/>
      <c r="B421" s="47"/>
      <c r="C421" s="318" t="s">
        <v>21</v>
      </c>
      <c r="D421" s="318" t="s">
        <v>1842</v>
      </c>
      <c r="E421" s="20" t="s">
        <v>21</v>
      </c>
      <c r="F421" s="319">
        <v>-9.6600000000000001</v>
      </c>
      <c r="G421" s="41"/>
      <c r="H421" s="47"/>
    </row>
    <row r="422" s="2" customFormat="1" ht="16.8" customHeight="1">
      <c r="A422" s="41"/>
      <c r="B422" s="47"/>
      <c r="C422" s="318" t="s">
        <v>21</v>
      </c>
      <c r="D422" s="318" t="s">
        <v>1280</v>
      </c>
      <c r="E422" s="20" t="s">
        <v>21</v>
      </c>
      <c r="F422" s="319">
        <v>0</v>
      </c>
      <c r="G422" s="41"/>
      <c r="H422" s="47"/>
    </row>
    <row r="423" s="2" customFormat="1" ht="16.8" customHeight="1">
      <c r="A423" s="41"/>
      <c r="B423" s="47"/>
      <c r="C423" s="318" t="s">
        <v>21</v>
      </c>
      <c r="D423" s="318" t="s">
        <v>1843</v>
      </c>
      <c r="E423" s="20" t="s">
        <v>21</v>
      </c>
      <c r="F423" s="319">
        <v>46.079999999999998</v>
      </c>
      <c r="G423" s="41"/>
      <c r="H423" s="47"/>
    </row>
    <row r="424" s="2" customFormat="1" ht="16.8" customHeight="1">
      <c r="A424" s="41"/>
      <c r="B424" s="47"/>
      <c r="C424" s="318" t="s">
        <v>21</v>
      </c>
      <c r="D424" s="318" t="s">
        <v>1844</v>
      </c>
      <c r="E424" s="20" t="s">
        <v>21</v>
      </c>
      <c r="F424" s="319">
        <v>-8.1899999999999995</v>
      </c>
      <c r="G424" s="41"/>
      <c r="H424" s="47"/>
    </row>
    <row r="425" s="2" customFormat="1" ht="16.8" customHeight="1">
      <c r="A425" s="41"/>
      <c r="B425" s="47"/>
      <c r="C425" s="318" t="s">
        <v>21</v>
      </c>
      <c r="D425" s="318" t="s">
        <v>1283</v>
      </c>
      <c r="E425" s="20" t="s">
        <v>21</v>
      </c>
      <c r="F425" s="319">
        <v>0</v>
      </c>
      <c r="G425" s="41"/>
      <c r="H425" s="47"/>
    </row>
    <row r="426" s="2" customFormat="1" ht="16.8" customHeight="1">
      <c r="A426" s="41"/>
      <c r="B426" s="47"/>
      <c r="C426" s="318" t="s">
        <v>21</v>
      </c>
      <c r="D426" s="318" t="s">
        <v>1845</v>
      </c>
      <c r="E426" s="20" t="s">
        <v>21</v>
      </c>
      <c r="F426" s="319">
        <v>35.600000000000001</v>
      </c>
      <c r="G426" s="41"/>
      <c r="H426" s="47"/>
    </row>
    <row r="427" s="2" customFormat="1" ht="16.8" customHeight="1">
      <c r="A427" s="41"/>
      <c r="B427" s="47"/>
      <c r="C427" s="318" t="s">
        <v>21</v>
      </c>
      <c r="D427" s="318" t="s">
        <v>1846</v>
      </c>
      <c r="E427" s="20" t="s">
        <v>21</v>
      </c>
      <c r="F427" s="319">
        <v>-4.7039999999999997</v>
      </c>
      <c r="G427" s="41"/>
      <c r="H427" s="47"/>
    </row>
    <row r="428" s="2" customFormat="1" ht="16.8" customHeight="1">
      <c r="A428" s="41"/>
      <c r="B428" s="47"/>
      <c r="C428" s="318" t="s">
        <v>21</v>
      </c>
      <c r="D428" s="318" t="s">
        <v>1286</v>
      </c>
      <c r="E428" s="20" t="s">
        <v>21</v>
      </c>
      <c r="F428" s="319">
        <v>0</v>
      </c>
      <c r="G428" s="41"/>
      <c r="H428" s="47"/>
    </row>
    <row r="429" s="2" customFormat="1" ht="16.8" customHeight="1">
      <c r="A429" s="41"/>
      <c r="B429" s="47"/>
      <c r="C429" s="318" t="s">
        <v>21</v>
      </c>
      <c r="D429" s="318" t="s">
        <v>1847</v>
      </c>
      <c r="E429" s="20" t="s">
        <v>21</v>
      </c>
      <c r="F429" s="319">
        <v>9.7200000000000006</v>
      </c>
      <c r="G429" s="41"/>
      <c r="H429" s="47"/>
    </row>
    <row r="430" s="2" customFormat="1" ht="16.8" customHeight="1">
      <c r="A430" s="41"/>
      <c r="B430" s="47"/>
      <c r="C430" s="318" t="s">
        <v>21</v>
      </c>
      <c r="D430" s="318" t="s">
        <v>1848</v>
      </c>
      <c r="E430" s="20" t="s">
        <v>21</v>
      </c>
      <c r="F430" s="319">
        <v>-4.7149999999999999</v>
      </c>
      <c r="G430" s="41"/>
      <c r="H430" s="47"/>
    </row>
    <row r="431" s="2" customFormat="1" ht="16.8" customHeight="1">
      <c r="A431" s="41"/>
      <c r="B431" s="47"/>
      <c r="C431" s="318" t="s">
        <v>21</v>
      </c>
      <c r="D431" s="318" t="s">
        <v>1289</v>
      </c>
      <c r="E431" s="20" t="s">
        <v>21</v>
      </c>
      <c r="F431" s="319">
        <v>0</v>
      </c>
      <c r="G431" s="41"/>
      <c r="H431" s="47"/>
    </row>
    <row r="432" s="2" customFormat="1" ht="16.8" customHeight="1">
      <c r="A432" s="41"/>
      <c r="B432" s="47"/>
      <c r="C432" s="318" t="s">
        <v>21</v>
      </c>
      <c r="D432" s="318" t="s">
        <v>1849</v>
      </c>
      <c r="E432" s="20" t="s">
        <v>21</v>
      </c>
      <c r="F432" s="319">
        <v>20.271000000000001</v>
      </c>
      <c r="G432" s="41"/>
      <c r="H432" s="47"/>
    </row>
    <row r="433" s="2" customFormat="1" ht="16.8" customHeight="1">
      <c r="A433" s="41"/>
      <c r="B433" s="47"/>
      <c r="C433" s="318" t="s">
        <v>21</v>
      </c>
      <c r="D433" s="318" t="s">
        <v>1850</v>
      </c>
      <c r="E433" s="20" t="s">
        <v>21</v>
      </c>
      <c r="F433" s="319">
        <v>-7.6440000000000001</v>
      </c>
      <c r="G433" s="41"/>
      <c r="H433" s="47"/>
    </row>
    <row r="434" s="2" customFormat="1" ht="16.8" customHeight="1">
      <c r="A434" s="41"/>
      <c r="B434" s="47"/>
      <c r="C434" s="318" t="s">
        <v>21</v>
      </c>
      <c r="D434" s="318" t="s">
        <v>21</v>
      </c>
      <c r="E434" s="20" t="s">
        <v>21</v>
      </c>
      <c r="F434" s="319">
        <v>0</v>
      </c>
      <c r="G434" s="41"/>
      <c r="H434" s="47"/>
    </row>
    <row r="435" s="2" customFormat="1" ht="16.8" customHeight="1">
      <c r="A435" s="41"/>
      <c r="B435" s="47"/>
      <c r="C435" s="318" t="s">
        <v>384</v>
      </c>
      <c r="D435" s="318" t="s">
        <v>507</v>
      </c>
      <c r="E435" s="20" t="s">
        <v>21</v>
      </c>
      <c r="F435" s="319">
        <v>193.16900000000001</v>
      </c>
      <c r="G435" s="41"/>
      <c r="H435" s="47"/>
    </row>
    <row r="436" s="2" customFormat="1" ht="16.8" customHeight="1">
      <c r="A436" s="41"/>
      <c r="B436" s="47"/>
      <c r="C436" s="320" t="s">
        <v>4280</v>
      </c>
      <c r="D436" s="41"/>
      <c r="E436" s="41"/>
      <c r="F436" s="41"/>
      <c r="G436" s="41"/>
      <c r="H436" s="47"/>
    </row>
    <row r="437" s="2" customFormat="1" ht="16.8" customHeight="1">
      <c r="A437" s="41"/>
      <c r="B437" s="47"/>
      <c r="C437" s="318" t="s">
        <v>1828</v>
      </c>
      <c r="D437" s="318" t="s">
        <v>4298</v>
      </c>
      <c r="E437" s="20" t="s">
        <v>166</v>
      </c>
      <c r="F437" s="319">
        <v>1191.3040000000001</v>
      </c>
      <c r="G437" s="41"/>
      <c r="H437" s="47"/>
    </row>
    <row r="438" s="2" customFormat="1" ht="16.8" customHeight="1">
      <c r="A438" s="41"/>
      <c r="B438" s="47"/>
      <c r="C438" s="318" t="s">
        <v>1868</v>
      </c>
      <c r="D438" s="318" t="s">
        <v>1869</v>
      </c>
      <c r="E438" s="20" t="s">
        <v>166</v>
      </c>
      <c r="F438" s="319">
        <v>741.41099999999994</v>
      </c>
      <c r="G438" s="41"/>
      <c r="H438" s="47"/>
    </row>
    <row r="439" s="2" customFormat="1" ht="16.8" customHeight="1">
      <c r="A439" s="41"/>
      <c r="B439" s="47"/>
      <c r="C439" s="314" t="s">
        <v>386</v>
      </c>
      <c r="D439" s="315" t="s">
        <v>21</v>
      </c>
      <c r="E439" s="316" t="s">
        <v>21</v>
      </c>
      <c r="F439" s="317">
        <v>137.857</v>
      </c>
      <c r="G439" s="41"/>
      <c r="H439" s="47"/>
    </row>
    <row r="440" s="2" customFormat="1" ht="16.8" customHeight="1">
      <c r="A440" s="41"/>
      <c r="B440" s="47"/>
      <c r="C440" s="318" t="s">
        <v>21</v>
      </c>
      <c r="D440" s="318" t="s">
        <v>21</v>
      </c>
      <c r="E440" s="20" t="s">
        <v>21</v>
      </c>
      <c r="F440" s="319">
        <v>0</v>
      </c>
      <c r="G440" s="41"/>
      <c r="H440" s="47"/>
    </row>
    <row r="441" s="2" customFormat="1" ht="16.8" customHeight="1">
      <c r="A441" s="41"/>
      <c r="B441" s="47"/>
      <c r="C441" s="318" t="s">
        <v>21</v>
      </c>
      <c r="D441" s="318" t="s">
        <v>1851</v>
      </c>
      <c r="E441" s="20" t="s">
        <v>21</v>
      </c>
      <c r="F441" s="319">
        <v>0</v>
      </c>
      <c r="G441" s="41"/>
      <c r="H441" s="47"/>
    </row>
    <row r="442" s="2" customFormat="1" ht="16.8" customHeight="1">
      <c r="A442" s="41"/>
      <c r="B442" s="47"/>
      <c r="C442" s="318" t="s">
        <v>21</v>
      </c>
      <c r="D442" s="318" t="s">
        <v>1065</v>
      </c>
      <c r="E442" s="20" t="s">
        <v>21</v>
      </c>
      <c r="F442" s="319">
        <v>0</v>
      </c>
      <c r="G442" s="41"/>
      <c r="H442" s="47"/>
    </row>
    <row r="443" s="2" customFormat="1" ht="16.8" customHeight="1">
      <c r="A443" s="41"/>
      <c r="B443" s="47"/>
      <c r="C443" s="318" t="s">
        <v>21</v>
      </c>
      <c r="D443" s="318" t="s">
        <v>1293</v>
      </c>
      <c r="E443" s="20" t="s">
        <v>21</v>
      </c>
      <c r="F443" s="319">
        <v>0</v>
      </c>
      <c r="G443" s="41"/>
      <c r="H443" s="47"/>
    </row>
    <row r="444" s="2" customFormat="1" ht="16.8" customHeight="1">
      <c r="A444" s="41"/>
      <c r="B444" s="47"/>
      <c r="C444" s="318" t="s">
        <v>21</v>
      </c>
      <c r="D444" s="318" t="s">
        <v>1852</v>
      </c>
      <c r="E444" s="20" t="s">
        <v>21</v>
      </c>
      <c r="F444" s="319">
        <v>43.68</v>
      </c>
      <c r="G444" s="41"/>
      <c r="H444" s="47"/>
    </row>
    <row r="445" s="2" customFormat="1" ht="16.8" customHeight="1">
      <c r="A445" s="41"/>
      <c r="B445" s="47"/>
      <c r="C445" s="318" t="s">
        <v>21</v>
      </c>
      <c r="D445" s="318" t="s">
        <v>1853</v>
      </c>
      <c r="E445" s="20" t="s">
        <v>21</v>
      </c>
      <c r="F445" s="319">
        <v>-2.9399999999999999</v>
      </c>
      <c r="G445" s="41"/>
      <c r="H445" s="47"/>
    </row>
    <row r="446" s="2" customFormat="1" ht="16.8" customHeight="1">
      <c r="A446" s="41"/>
      <c r="B446" s="47"/>
      <c r="C446" s="318" t="s">
        <v>21</v>
      </c>
      <c r="D446" s="318" t="s">
        <v>1296</v>
      </c>
      <c r="E446" s="20" t="s">
        <v>21</v>
      </c>
      <c r="F446" s="319">
        <v>0</v>
      </c>
      <c r="G446" s="41"/>
      <c r="H446" s="47"/>
    </row>
    <row r="447" s="2" customFormat="1" ht="16.8" customHeight="1">
      <c r="A447" s="41"/>
      <c r="B447" s="47"/>
      <c r="C447" s="318" t="s">
        <v>21</v>
      </c>
      <c r="D447" s="318" t="s">
        <v>1854</v>
      </c>
      <c r="E447" s="20" t="s">
        <v>21</v>
      </c>
      <c r="F447" s="319">
        <v>106.99500000000001</v>
      </c>
      <c r="G447" s="41"/>
      <c r="H447" s="47"/>
    </row>
    <row r="448" s="2" customFormat="1" ht="16.8" customHeight="1">
      <c r="A448" s="41"/>
      <c r="B448" s="47"/>
      <c r="C448" s="318" t="s">
        <v>21</v>
      </c>
      <c r="D448" s="318" t="s">
        <v>1855</v>
      </c>
      <c r="E448" s="20" t="s">
        <v>21</v>
      </c>
      <c r="F448" s="319">
        <v>-9.8780000000000001</v>
      </c>
      <c r="G448" s="41"/>
      <c r="H448" s="47"/>
    </row>
    <row r="449" s="2" customFormat="1" ht="16.8" customHeight="1">
      <c r="A449" s="41"/>
      <c r="B449" s="47"/>
      <c r="C449" s="318" t="s">
        <v>21</v>
      </c>
      <c r="D449" s="318" t="s">
        <v>21</v>
      </c>
      <c r="E449" s="20" t="s">
        <v>21</v>
      </c>
      <c r="F449" s="319">
        <v>0</v>
      </c>
      <c r="G449" s="41"/>
      <c r="H449" s="47"/>
    </row>
    <row r="450" s="2" customFormat="1" ht="16.8" customHeight="1">
      <c r="A450" s="41"/>
      <c r="B450" s="47"/>
      <c r="C450" s="318" t="s">
        <v>386</v>
      </c>
      <c r="D450" s="318" t="s">
        <v>507</v>
      </c>
      <c r="E450" s="20" t="s">
        <v>21</v>
      </c>
      <c r="F450" s="319">
        <v>137.857</v>
      </c>
      <c r="G450" s="41"/>
      <c r="H450" s="47"/>
    </row>
    <row r="451" s="2" customFormat="1" ht="16.8" customHeight="1">
      <c r="A451" s="41"/>
      <c r="B451" s="47"/>
      <c r="C451" s="320" t="s">
        <v>4280</v>
      </c>
      <c r="D451" s="41"/>
      <c r="E451" s="41"/>
      <c r="F451" s="41"/>
      <c r="G451" s="41"/>
      <c r="H451" s="47"/>
    </row>
    <row r="452" s="2" customFormat="1" ht="16.8" customHeight="1">
      <c r="A452" s="41"/>
      <c r="B452" s="47"/>
      <c r="C452" s="318" t="s">
        <v>1828</v>
      </c>
      <c r="D452" s="318" t="s">
        <v>4298</v>
      </c>
      <c r="E452" s="20" t="s">
        <v>166</v>
      </c>
      <c r="F452" s="319">
        <v>1191.3040000000001</v>
      </c>
      <c r="G452" s="41"/>
      <c r="H452" s="47"/>
    </row>
    <row r="453" s="2" customFormat="1" ht="16.8" customHeight="1">
      <c r="A453" s="41"/>
      <c r="B453" s="47"/>
      <c r="C453" s="318" t="s">
        <v>1888</v>
      </c>
      <c r="D453" s="318" t="s">
        <v>21</v>
      </c>
      <c r="E453" s="20" t="s">
        <v>166</v>
      </c>
      <c r="F453" s="319">
        <v>200.434</v>
      </c>
      <c r="G453" s="41"/>
      <c r="H453" s="47"/>
    </row>
    <row r="454" s="2" customFormat="1" ht="16.8" customHeight="1">
      <c r="A454" s="41"/>
      <c r="B454" s="47"/>
      <c r="C454" s="318" t="s">
        <v>1868</v>
      </c>
      <c r="D454" s="318" t="s">
        <v>1869</v>
      </c>
      <c r="E454" s="20" t="s">
        <v>166</v>
      </c>
      <c r="F454" s="319">
        <v>741.41099999999994</v>
      </c>
      <c r="G454" s="41"/>
      <c r="H454" s="47"/>
    </row>
    <row r="455" s="2" customFormat="1" ht="16.8" customHeight="1">
      <c r="A455" s="41"/>
      <c r="B455" s="47"/>
      <c r="C455" s="314" t="s">
        <v>388</v>
      </c>
      <c r="D455" s="315" t="s">
        <v>21</v>
      </c>
      <c r="E455" s="316" t="s">
        <v>21</v>
      </c>
      <c r="F455" s="317">
        <v>38.460000000000001</v>
      </c>
      <c r="G455" s="41"/>
      <c r="H455" s="47"/>
    </row>
    <row r="456" s="2" customFormat="1" ht="16.8" customHeight="1">
      <c r="A456" s="41"/>
      <c r="B456" s="47"/>
      <c r="C456" s="318" t="s">
        <v>21</v>
      </c>
      <c r="D456" s="318" t="s">
        <v>21</v>
      </c>
      <c r="E456" s="20" t="s">
        <v>21</v>
      </c>
      <c r="F456" s="319">
        <v>0</v>
      </c>
      <c r="G456" s="41"/>
      <c r="H456" s="47"/>
    </row>
    <row r="457" s="2" customFormat="1" ht="16.8" customHeight="1">
      <c r="A457" s="41"/>
      <c r="B457" s="47"/>
      <c r="C457" s="318" t="s">
        <v>21</v>
      </c>
      <c r="D457" s="318" t="s">
        <v>21</v>
      </c>
      <c r="E457" s="20" t="s">
        <v>21</v>
      </c>
      <c r="F457" s="319">
        <v>0</v>
      </c>
      <c r="G457" s="41"/>
      <c r="H457" s="47"/>
    </row>
    <row r="458" s="2" customFormat="1" ht="16.8" customHeight="1">
      <c r="A458" s="41"/>
      <c r="B458" s="47"/>
      <c r="C458" s="318" t="s">
        <v>21</v>
      </c>
      <c r="D458" s="318" t="s">
        <v>1856</v>
      </c>
      <c r="E458" s="20" t="s">
        <v>21</v>
      </c>
      <c r="F458" s="319">
        <v>0</v>
      </c>
      <c r="G458" s="41"/>
      <c r="H458" s="47"/>
    </row>
    <row r="459" s="2" customFormat="1" ht="16.8" customHeight="1">
      <c r="A459" s="41"/>
      <c r="B459" s="47"/>
      <c r="C459" s="318" t="s">
        <v>21</v>
      </c>
      <c r="D459" s="318" t="s">
        <v>1065</v>
      </c>
      <c r="E459" s="20" t="s">
        <v>21</v>
      </c>
      <c r="F459" s="319">
        <v>0</v>
      </c>
      <c r="G459" s="41"/>
      <c r="H459" s="47"/>
    </row>
    <row r="460" s="2" customFormat="1" ht="16.8" customHeight="1">
      <c r="A460" s="41"/>
      <c r="B460" s="47"/>
      <c r="C460" s="318" t="s">
        <v>21</v>
      </c>
      <c r="D460" s="318" t="s">
        <v>1300</v>
      </c>
      <c r="E460" s="20" t="s">
        <v>21</v>
      </c>
      <c r="F460" s="319">
        <v>0</v>
      </c>
      <c r="G460" s="41"/>
      <c r="H460" s="47"/>
    </row>
    <row r="461" s="2" customFormat="1" ht="16.8" customHeight="1">
      <c r="A461" s="41"/>
      <c r="B461" s="47"/>
      <c r="C461" s="318" t="s">
        <v>21</v>
      </c>
      <c r="D461" s="318" t="s">
        <v>1857</v>
      </c>
      <c r="E461" s="20" t="s">
        <v>21</v>
      </c>
      <c r="F461" s="319">
        <v>28.52</v>
      </c>
      <c r="G461" s="41"/>
      <c r="H461" s="47"/>
    </row>
    <row r="462" s="2" customFormat="1" ht="16.8" customHeight="1">
      <c r="A462" s="41"/>
      <c r="B462" s="47"/>
      <c r="C462" s="318" t="s">
        <v>21</v>
      </c>
      <c r="D462" s="318" t="s">
        <v>1858</v>
      </c>
      <c r="E462" s="20" t="s">
        <v>21</v>
      </c>
      <c r="F462" s="319">
        <v>-3.7799999999999998</v>
      </c>
      <c r="G462" s="41"/>
      <c r="H462" s="47"/>
    </row>
    <row r="463" s="2" customFormat="1" ht="16.8" customHeight="1">
      <c r="A463" s="41"/>
      <c r="B463" s="47"/>
      <c r="C463" s="318" t="s">
        <v>21</v>
      </c>
      <c r="D463" s="318" t="s">
        <v>1303</v>
      </c>
      <c r="E463" s="20" t="s">
        <v>21</v>
      </c>
      <c r="F463" s="319">
        <v>0</v>
      </c>
      <c r="G463" s="41"/>
      <c r="H463" s="47"/>
    </row>
    <row r="464" s="2" customFormat="1" ht="16.8" customHeight="1">
      <c r="A464" s="41"/>
      <c r="B464" s="47"/>
      <c r="C464" s="318" t="s">
        <v>21</v>
      </c>
      <c r="D464" s="318" t="s">
        <v>1859</v>
      </c>
      <c r="E464" s="20" t="s">
        <v>21</v>
      </c>
      <c r="F464" s="319">
        <v>17.5</v>
      </c>
      <c r="G464" s="41"/>
      <c r="H464" s="47"/>
    </row>
    <row r="465" s="2" customFormat="1" ht="16.8" customHeight="1">
      <c r="A465" s="41"/>
      <c r="B465" s="47"/>
      <c r="C465" s="318" t="s">
        <v>21</v>
      </c>
      <c r="D465" s="318" t="s">
        <v>1858</v>
      </c>
      <c r="E465" s="20" t="s">
        <v>21</v>
      </c>
      <c r="F465" s="319">
        <v>-3.7799999999999998</v>
      </c>
      <c r="G465" s="41"/>
      <c r="H465" s="47"/>
    </row>
    <row r="466" s="2" customFormat="1" ht="16.8" customHeight="1">
      <c r="A466" s="41"/>
      <c r="B466" s="47"/>
      <c r="C466" s="318" t="s">
        <v>21</v>
      </c>
      <c r="D466" s="318" t="s">
        <v>21</v>
      </c>
      <c r="E466" s="20" t="s">
        <v>21</v>
      </c>
      <c r="F466" s="319">
        <v>0</v>
      </c>
      <c r="G466" s="41"/>
      <c r="H466" s="47"/>
    </row>
    <row r="467" s="2" customFormat="1" ht="16.8" customHeight="1">
      <c r="A467" s="41"/>
      <c r="B467" s="47"/>
      <c r="C467" s="318" t="s">
        <v>388</v>
      </c>
      <c r="D467" s="318" t="s">
        <v>507</v>
      </c>
      <c r="E467" s="20" t="s">
        <v>21</v>
      </c>
      <c r="F467" s="319">
        <v>38.460000000000001</v>
      </c>
      <c r="G467" s="41"/>
      <c r="H467" s="47"/>
    </row>
    <row r="468" s="2" customFormat="1" ht="16.8" customHeight="1">
      <c r="A468" s="41"/>
      <c r="B468" s="47"/>
      <c r="C468" s="320" t="s">
        <v>4280</v>
      </c>
      <c r="D468" s="41"/>
      <c r="E468" s="41"/>
      <c r="F468" s="41"/>
      <c r="G468" s="41"/>
      <c r="H468" s="47"/>
    </row>
    <row r="469" s="2" customFormat="1" ht="16.8" customHeight="1">
      <c r="A469" s="41"/>
      <c r="B469" s="47"/>
      <c r="C469" s="318" t="s">
        <v>1828</v>
      </c>
      <c r="D469" s="318" t="s">
        <v>4298</v>
      </c>
      <c r="E469" s="20" t="s">
        <v>166</v>
      </c>
      <c r="F469" s="319">
        <v>1191.3040000000001</v>
      </c>
      <c r="G469" s="41"/>
      <c r="H469" s="47"/>
    </row>
    <row r="470" s="2" customFormat="1" ht="16.8" customHeight="1">
      <c r="A470" s="41"/>
      <c r="B470" s="47"/>
      <c r="C470" s="318" t="s">
        <v>1868</v>
      </c>
      <c r="D470" s="318" t="s">
        <v>1869</v>
      </c>
      <c r="E470" s="20" t="s">
        <v>166</v>
      </c>
      <c r="F470" s="319">
        <v>741.41099999999994</v>
      </c>
      <c r="G470" s="41"/>
      <c r="H470" s="47"/>
    </row>
    <row r="471" s="2" customFormat="1" ht="16.8" customHeight="1">
      <c r="A471" s="41"/>
      <c r="B471" s="47"/>
      <c r="C471" s="314" t="s">
        <v>390</v>
      </c>
      <c r="D471" s="315" t="s">
        <v>21</v>
      </c>
      <c r="E471" s="316" t="s">
        <v>21</v>
      </c>
      <c r="F471" s="317">
        <v>22.457000000000001</v>
      </c>
      <c r="G471" s="41"/>
      <c r="H471" s="47"/>
    </row>
    <row r="472" s="2" customFormat="1" ht="16.8" customHeight="1">
      <c r="A472" s="41"/>
      <c r="B472" s="47"/>
      <c r="C472" s="318" t="s">
        <v>21</v>
      </c>
      <c r="D472" s="318" t="s">
        <v>21</v>
      </c>
      <c r="E472" s="20" t="s">
        <v>21</v>
      </c>
      <c r="F472" s="319">
        <v>0</v>
      </c>
      <c r="G472" s="41"/>
      <c r="H472" s="47"/>
    </row>
    <row r="473" s="2" customFormat="1" ht="16.8" customHeight="1">
      <c r="A473" s="41"/>
      <c r="B473" s="47"/>
      <c r="C473" s="318" t="s">
        <v>21</v>
      </c>
      <c r="D473" s="318" t="s">
        <v>21</v>
      </c>
      <c r="E473" s="20" t="s">
        <v>21</v>
      </c>
      <c r="F473" s="319">
        <v>0</v>
      </c>
      <c r="G473" s="41"/>
      <c r="H473" s="47"/>
    </row>
    <row r="474" s="2" customFormat="1" ht="16.8" customHeight="1">
      <c r="A474" s="41"/>
      <c r="B474" s="47"/>
      <c r="C474" s="318" t="s">
        <v>21</v>
      </c>
      <c r="D474" s="318" t="s">
        <v>1305</v>
      </c>
      <c r="E474" s="20" t="s">
        <v>21</v>
      </c>
      <c r="F474" s="319">
        <v>0</v>
      </c>
      <c r="G474" s="41"/>
      <c r="H474" s="47"/>
    </row>
    <row r="475" s="2" customFormat="1" ht="16.8" customHeight="1">
      <c r="A475" s="41"/>
      <c r="B475" s="47"/>
      <c r="C475" s="318" t="s">
        <v>21</v>
      </c>
      <c r="D475" s="318" t="s">
        <v>1065</v>
      </c>
      <c r="E475" s="20" t="s">
        <v>21</v>
      </c>
      <c r="F475" s="319">
        <v>0</v>
      </c>
      <c r="G475" s="41"/>
      <c r="H475" s="47"/>
    </row>
    <row r="476" s="2" customFormat="1" ht="16.8" customHeight="1">
      <c r="A476" s="41"/>
      <c r="B476" s="47"/>
      <c r="C476" s="318" t="s">
        <v>21</v>
      </c>
      <c r="D476" s="318" t="s">
        <v>1306</v>
      </c>
      <c r="E476" s="20" t="s">
        <v>21</v>
      </c>
      <c r="F476" s="319">
        <v>16.192</v>
      </c>
      <c r="G476" s="41"/>
      <c r="H476" s="47"/>
    </row>
    <row r="477" s="2" customFormat="1" ht="16.8" customHeight="1">
      <c r="A477" s="41"/>
      <c r="B477" s="47"/>
      <c r="C477" s="318" t="s">
        <v>21</v>
      </c>
      <c r="D477" s="318" t="s">
        <v>1307</v>
      </c>
      <c r="E477" s="20" t="s">
        <v>21</v>
      </c>
      <c r="F477" s="319">
        <v>9.625</v>
      </c>
      <c r="G477" s="41"/>
      <c r="H477" s="47"/>
    </row>
    <row r="478" s="2" customFormat="1" ht="16.8" customHeight="1">
      <c r="A478" s="41"/>
      <c r="B478" s="47"/>
      <c r="C478" s="318" t="s">
        <v>21</v>
      </c>
      <c r="D478" s="318" t="s">
        <v>1308</v>
      </c>
      <c r="E478" s="20" t="s">
        <v>21</v>
      </c>
      <c r="F478" s="319">
        <v>-3.3599999999999999</v>
      </c>
      <c r="G478" s="41"/>
      <c r="H478" s="47"/>
    </row>
    <row r="479" s="2" customFormat="1" ht="16.8" customHeight="1">
      <c r="A479" s="41"/>
      <c r="B479" s="47"/>
      <c r="C479" s="318" t="s">
        <v>21</v>
      </c>
      <c r="D479" s="318" t="s">
        <v>21</v>
      </c>
      <c r="E479" s="20" t="s">
        <v>21</v>
      </c>
      <c r="F479" s="319">
        <v>0</v>
      </c>
      <c r="G479" s="41"/>
      <c r="H479" s="47"/>
    </row>
    <row r="480" s="2" customFormat="1" ht="16.8" customHeight="1">
      <c r="A480" s="41"/>
      <c r="B480" s="47"/>
      <c r="C480" s="318" t="s">
        <v>390</v>
      </c>
      <c r="D480" s="318" t="s">
        <v>507</v>
      </c>
      <c r="E480" s="20" t="s">
        <v>21</v>
      </c>
      <c r="F480" s="319">
        <v>22.457000000000001</v>
      </c>
      <c r="G480" s="41"/>
      <c r="H480" s="47"/>
    </row>
    <row r="481" s="2" customFormat="1" ht="16.8" customHeight="1">
      <c r="A481" s="41"/>
      <c r="B481" s="47"/>
      <c r="C481" s="320" t="s">
        <v>4280</v>
      </c>
      <c r="D481" s="41"/>
      <c r="E481" s="41"/>
      <c r="F481" s="41"/>
      <c r="G481" s="41"/>
      <c r="H481" s="47"/>
    </row>
    <row r="482" s="2" customFormat="1" ht="16.8" customHeight="1">
      <c r="A482" s="41"/>
      <c r="B482" s="47"/>
      <c r="C482" s="318" t="s">
        <v>1828</v>
      </c>
      <c r="D482" s="318" t="s">
        <v>4298</v>
      </c>
      <c r="E482" s="20" t="s">
        <v>166</v>
      </c>
      <c r="F482" s="319">
        <v>1191.3040000000001</v>
      </c>
      <c r="G482" s="41"/>
      <c r="H482" s="47"/>
    </row>
    <row r="483" s="2" customFormat="1" ht="16.8" customHeight="1">
      <c r="A483" s="41"/>
      <c r="B483" s="47"/>
      <c r="C483" s="318" t="s">
        <v>1888</v>
      </c>
      <c r="D483" s="318" t="s">
        <v>21</v>
      </c>
      <c r="E483" s="20" t="s">
        <v>166</v>
      </c>
      <c r="F483" s="319">
        <v>200.434</v>
      </c>
      <c r="G483" s="41"/>
      <c r="H483" s="47"/>
    </row>
    <row r="484" s="2" customFormat="1" ht="16.8" customHeight="1">
      <c r="A484" s="41"/>
      <c r="B484" s="47"/>
      <c r="C484" s="318" t="s">
        <v>1868</v>
      </c>
      <c r="D484" s="318" t="s">
        <v>1869</v>
      </c>
      <c r="E484" s="20" t="s">
        <v>166</v>
      </c>
      <c r="F484" s="319">
        <v>741.41099999999994</v>
      </c>
      <c r="G484" s="41"/>
      <c r="H484" s="47"/>
    </row>
    <row r="485" s="2" customFormat="1" ht="16.8" customHeight="1">
      <c r="A485" s="41"/>
      <c r="B485" s="47"/>
      <c r="C485" s="314" t="s">
        <v>392</v>
      </c>
      <c r="D485" s="315" t="s">
        <v>21</v>
      </c>
      <c r="E485" s="316" t="s">
        <v>21</v>
      </c>
      <c r="F485" s="317">
        <v>240.666</v>
      </c>
      <c r="G485" s="41"/>
      <c r="H485" s="47"/>
    </row>
    <row r="486" s="2" customFormat="1" ht="16.8" customHeight="1">
      <c r="A486" s="41"/>
      <c r="B486" s="47"/>
      <c r="C486" s="318" t="s">
        <v>21</v>
      </c>
      <c r="D486" s="318" t="s">
        <v>21</v>
      </c>
      <c r="E486" s="20" t="s">
        <v>21</v>
      </c>
      <c r="F486" s="319">
        <v>0</v>
      </c>
      <c r="G486" s="41"/>
      <c r="H486" s="47"/>
    </row>
    <row r="487" s="2" customFormat="1" ht="16.8" customHeight="1">
      <c r="A487" s="41"/>
      <c r="B487" s="47"/>
      <c r="C487" s="318" t="s">
        <v>21</v>
      </c>
      <c r="D487" s="318" t="s">
        <v>1861</v>
      </c>
      <c r="E487" s="20" t="s">
        <v>21</v>
      </c>
      <c r="F487" s="319">
        <v>0</v>
      </c>
      <c r="G487" s="41"/>
      <c r="H487" s="47"/>
    </row>
    <row r="488" s="2" customFormat="1" ht="16.8" customHeight="1">
      <c r="A488" s="41"/>
      <c r="B488" s="47"/>
      <c r="C488" s="318" t="s">
        <v>21</v>
      </c>
      <c r="D488" s="318" t="s">
        <v>1065</v>
      </c>
      <c r="E488" s="20" t="s">
        <v>21</v>
      </c>
      <c r="F488" s="319">
        <v>0</v>
      </c>
      <c r="G488" s="41"/>
      <c r="H488" s="47"/>
    </row>
    <row r="489" s="2" customFormat="1" ht="16.8" customHeight="1">
      <c r="A489" s="41"/>
      <c r="B489" s="47"/>
      <c r="C489" s="318" t="s">
        <v>21</v>
      </c>
      <c r="D489" s="318" t="s">
        <v>1313</v>
      </c>
      <c r="E489" s="20" t="s">
        <v>21</v>
      </c>
      <c r="F489" s="319">
        <v>208.54400000000001</v>
      </c>
      <c r="G489" s="41"/>
      <c r="H489" s="47"/>
    </row>
    <row r="490" s="2" customFormat="1" ht="16.8" customHeight="1">
      <c r="A490" s="41"/>
      <c r="B490" s="47"/>
      <c r="C490" s="318" t="s">
        <v>21</v>
      </c>
      <c r="D490" s="318" t="s">
        <v>1314</v>
      </c>
      <c r="E490" s="20" t="s">
        <v>21</v>
      </c>
      <c r="F490" s="319">
        <v>40.119999999999997</v>
      </c>
      <c r="G490" s="41"/>
      <c r="H490" s="47"/>
    </row>
    <row r="491" s="2" customFormat="1" ht="16.8" customHeight="1">
      <c r="A491" s="41"/>
      <c r="B491" s="47"/>
      <c r="C491" s="318" t="s">
        <v>21</v>
      </c>
      <c r="D491" s="318" t="s">
        <v>1315</v>
      </c>
      <c r="E491" s="20" t="s">
        <v>21</v>
      </c>
      <c r="F491" s="319">
        <v>-29.716000000000001</v>
      </c>
      <c r="G491" s="41"/>
      <c r="H491" s="47"/>
    </row>
    <row r="492" s="2" customFormat="1" ht="16.8" customHeight="1">
      <c r="A492" s="41"/>
      <c r="B492" s="47"/>
      <c r="C492" s="318" t="s">
        <v>21</v>
      </c>
      <c r="D492" s="318" t="s">
        <v>1316</v>
      </c>
      <c r="E492" s="20" t="s">
        <v>21</v>
      </c>
      <c r="F492" s="319">
        <v>-15.917999999999999</v>
      </c>
      <c r="G492" s="41"/>
      <c r="H492" s="47"/>
    </row>
    <row r="493" s="2" customFormat="1" ht="16.8" customHeight="1">
      <c r="A493" s="41"/>
      <c r="B493" s="47"/>
      <c r="C493" s="318" t="s">
        <v>21</v>
      </c>
      <c r="D493" s="318" t="s">
        <v>1862</v>
      </c>
      <c r="E493" s="20" t="s">
        <v>21</v>
      </c>
      <c r="F493" s="319">
        <v>10.135</v>
      </c>
      <c r="G493" s="41"/>
      <c r="H493" s="47"/>
    </row>
    <row r="494" s="2" customFormat="1" ht="16.8" customHeight="1">
      <c r="A494" s="41"/>
      <c r="B494" s="47"/>
      <c r="C494" s="318" t="s">
        <v>21</v>
      </c>
      <c r="D494" s="318" t="s">
        <v>1863</v>
      </c>
      <c r="E494" s="20" t="s">
        <v>21</v>
      </c>
      <c r="F494" s="319">
        <v>6.6929999999999996</v>
      </c>
      <c r="G494" s="41"/>
      <c r="H494" s="47"/>
    </row>
    <row r="495" s="2" customFormat="1" ht="16.8" customHeight="1">
      <c r="A495" s="41"/>
      <c r="B495" s="47"/>
      <c r="C495" s="318" t="s">
        <v>21</v>
      </c>
      <c r="D495" s="318" t="s">
        <v>1063</v>
      </c>
      <c r="E495" s="20" t="s">
        <v>21</v>
      </c>
      <c r="F495" s="319">
        <v>0</v>
      </c>
      <c r="G495" s="41"/>
      <c r="H495" s="47"/>
    </row>
    <row r="496" s="2" customFormat="1" ht="16.8" customHeight="1">
      <c r="A496" s="41"/>
      <c r="B496" s="47"/>
      <c r="C496" s="318" t="s">
        <v>21</v>
      </c>
      <c r="D496" s="318" t="s">
        <v>1317</v>
      </c>
      <c r="E496" s="20" t="s">
        <v>21</v>
      </c>
      <c r="F496" s="319">
        <v>20.280000000000001</v>
      </c>
      <c r="G496" s="41"/>
      <c r="H496" s="47"/>
    </row>
    <row r="497" s="2" customFormat="1" ht="16.8" customHeight="1">
      <c r="A497" s="41"/>
      <c r="B497" s="47"/>
      <c r="C497" s="318" t="s">
        <v>21</v>
      </c>
      <c r="D497" s="318" t="s">
        <v>1318</v>
      </c>
      <c r="E497" s="20" t="s">
        <v>21</v>
      </c>
      <c r="F497" s="319">
        <v>-5.6280000000000001</v>
      </c>
      <c r="G497" s="41"/>
      <c r="H497" s="47"/>
    </row>
    <row r="498" s="2" customFormat="1" ht="16.8" customHeight="1">
      <c r="A498" s="41"/>
      <c r="B498" s="47"/>
      <c r="C498" s="318" t="s">
        <v>21</v>
      </c>
      <c r="D498" s="318" t="s">
        <v>1864</v>
      </c>
      <c r="E498" s="20" t="s">
        <v>21</v>
      </c>
      <c r="F498" s="319">
        <v>3.5350000000000001</v>
      </c>
      <c r="G498" s="41"/>
      <c r="H498" s="47"/>
    </row>
    <row r="499" s="2" customFormat="1" ht="16.8" customHeight="1">
      <c r="A499" s="41"/>
      <c r="B499" s="47"/>
      <c r="C499" s="318" t="s">
        <v>21</v>
      </c>
      <c r="D499" s="318" t="s">
        <v>21</v>
      </c>
      <c r="E499" s="20" t="s">
        <v>21</v>
      </c>
      <c r="F499" s="319">
        <v>0</v>
      </c>
      <c r="G499" s="41"/>
      <c r="H499" s="47"/>
    </row>
    <row r="500" s="2" customFormat="1" ht="16.8" customHeight="1">
      <c r="A500" s="41"/>
      <c r="B500" s="47"/>
      <c r="C500" s="318" t="s">
        <v>21</v>
      </c>
      <c r="D500" s="318" t="s">
        <v>1319</v>
      </c>
      <c r="E500" s="20" t="s">
        <v>21</v>
      </c>
      <c r="F500" s="319">
        <v>0</v>
      </c>
      <c r="G500" s="41"/>
      <c r="H500" s="47"/>
    </row>
    <row r="501" s="2" customFormat="1" ht="16.8" customHeight="1">
      <c r="A501" s="41"/>
      <c r="B501" s="47"/>
      <c r="C501" s="318" t="s">
        <v>21</v>
      </c>
      <c r="D501" s="318" t="s">
        <v>1320</v>
      </c>
      <c r="E501" s="20" t="s">
        <v>21</v>
      </c>
      <c r="F501" s="319">
        <v>3.419</v>
      </c>
      <c r="G501" s="41"/>
      <c r="H501" s="47"/>
    </row>
    <row r="502" s="2" customFormat="1" ht="16.8" customHeight="1">
      <c r="A502" s="41"/>
      <c r="B502" s="47"/>
      <c r="C502" s="318" t="s">
        <v>21</v>
      </c>
      <c r="D502" s="318" t="s">
        <v>1321</v>
      </c>
      <c r="E502" s="20" t="s">
        <v>21</v>
      </c>
      <c r="F502" s="319">
        <v>-0.79800000000000004</v>
      </c>
      <c r="G502" s="41"/>
      <c r="H502" s="47"/>
    </row>
    <row r="503" s="2" customFormat="1" ht="16.8" customHeight="1">
      <c r="A503" s="41"/>
      <c r="B503" s="47"/>
      <c r="C503" s="318" t="s">
        <v>21</v>
      </c>
      <c r="D503" s="318" t="s">
        <v>21</v>
      </c>
      <c r="E503" s="20" t="s">
        <v>21</v>
      </c>
      <c r="F503" s="319">
        <v>0</v>
      </c>
      <c r="G503" s="41"/>
      <c r="H503" s="47"/>
    </row>
    <row r="504" s="2" customFormat="1" ht="16.8" customHeight="1">
      <c r="A504" s="41"/>
      <c r="B504" s="47"/>
      <c r="C504" s="318" t="s">
        <v>392</v>
      </c>
      <c r="D504" s="318" t="s">
        <v>507</v>
      </c>
      <c r="E504" s="20" t="s">
        <v>21</v>
      </c>
      <c r="F504" s="319">
        <v>240.666</v>
      </c>
      <c r="G504" s="41"/>
      <c r="H504" s="47"/>
    </row>
    <row r="505" s="2" customFormat="1" ht="16.8" customHeight="1">
      <c r="A505" s="41"/>
      <c r="B505" s="47"/>
      <c r="C505" s="320" t="s">
        <v>4280</v>
      </c>
      <c r="D505" s="41"/>
      <c r="E505" s="41"/>
      <c r="F505" s="41"/>
      <c r="G505" s="41"/>
      <c r="H505" s="47"/>
    </row>
    <row r="506" s="2" customFormat="1" ht="16.8" customHeight="1">
      <c r="A506" s="41"/>
      <c r="B506" s="47"/>
      <c r="C506" s="318" t="s">
        <v>1828</v>
      </c>
      <c r="D506" s="318" t="s">
        <v>4298</v>
      </c>
      <c r="E506" s="20" t="s">
        <v>166</v>
      </c>
      <c r="F506" s="319">
        <v>1191.3040000000001</v>
      </c>
      <c r="G506" s="41"/>
      <c r="H506" s="47"/>
    </row>
    <row r="507" s="2" customFormat="1" ht="16.8" customHeight="1">
      <c r="A507" s="41"/>
      <c r="B507" s="47"/>
      <c r="C507" s="318" t="s">
        <v>1884</v>
      </c>
      <c r="D507" s="318" t="s">
        <v>21</v>
      </c>
      <c r="E507" s="20" t="s">
        <v>166</v>
      </c>
      <c r="F507" s="319">
        <v>240.666</v>
      </c>
      <c r="G507" s="41"/>
      <c r="H507" s="47"/>
    </row>
    <row r="508" s="2" customFormat="1" ht="16.8" customHeight="1">
      <c r="A508" s="41"/>
      <c r="B508" s="47"/>
      <c r="C508" s="318" t="s">
        <v>1868</v>
      </c>
      <c r="D508" s="318" t="s">
        <v>1869</v>
      </c>
      <c r="E508" s="20" t="s">
        <v>166</v>
      </c>
      <c r="F508" s="319">
        <v>741.41099999999994</v>
      </c>
      <c r="G508" s="41"/>
      <c r="H508" s="47"/>
    </row>
    <row r="509" s="2" customFormat="1" ht="16.8" customHeight="1">
      <c r="A509" s="41"/>
      <c r="B509" s="47"/>
      <c r="C509" s="314" t="s">
        <v>394</v>
      </c>
      <c r="D509" s="315" t="s">
        <v>21</v>
      </c>
      <c r="E509" s="316" t="s">
        <v>21</v>
      </c>
      <c r="F509" s="317">
        <v>7.8959999999999999</v>
      </c>
      <c r="G509" s="41"/>
      <c r="H509" s="47"/>
    </row>
    <row r="510" s="2" customFormat="1" ht="16.8" customHeight="1">
      <c r="A510" s="41"/>
      <c r="B510" s="47"/>
      <c r="C510" s="318" t="s">
        <v>21</v>
      </c>
      <c r="D510" s="318" t="s">
        <v>1171</v>
      </c>
      <c r="E510" s="20" t="s">
        <v>21</v>
      </c>
      <c r="F510" s="319">
        <v>7.8959999999999999</v>
      </c>
      <c r="G510" s="41"/>
      <c r="H510" s="47"/>
    </row>
    <row r="511" s="2" customFormat="1" ht="16.8" customHeight="1">
      <c r="A511" s="41"/>
      <c r="B511" s="47"/>
      <c r="C511" s="318" t="s">
        <v>21</v>
      </c>
      <c r="D511" s="318" t="s">
        <v>21</v>
      </c>
      <c r="E511" s="20" t="s">
        <v>21</v>
      </c>
      <c r="F511" s="319">
        <v>0</v>
      </c>
      <c r="G511" s="41"/>
      <c r="H511" s="47"/>
    </row>
    <row r="512" s="2" customFormat="1" ht="16.8" customHeight="1">
      <c r="A512" s="41"/>
      <c r="B512" s="47"/>
      <c r="C512" s="318" t="s">
        <v>394</v>
      </c>
      <c r="D512" s="318" t="s">
        <v>507</v>
      </c>
      <c r="E512" s="20" t="s">
        <v>21</v>
      </c>
      <c r="F512" s="319">
        <v>7.8959999999999999</v>
      </c>
      <c r="G512" s="41"/>
      <c r="H512" s="47"/>
    </row>
    <row r="513" s="2" customFormat="1" ht="16.8" customHeight="1">
      <c r="A513" s="41"/>
      <c r="B513" s="47"/>
      <c r="C513" s="320" t="s">
        <v>4280</v>
      </c>
      <c r="D513" s="41"/>
      <c r="E513" s="41"/>
      <c r="F513" s="41"/>
      <c r="G513" s="41"/>
      <c r="H513" s="47"/>
    </row>
    <row r="514" s="2" customFormat="1" ht="16.8" customHeight="1">
      <c r="A514" s="41"/>
      <c r="B514" s="47"/>
      <c r="C514" s="318" t="s">
        <v>1167</v>
      </c>
      <c r="D514" s="318" t="s">
        <v>4300</v>
      </c>
      <c r="E514" s="20" t="s">
        <v>166</v>
      </c>
      <c r="F514" s="319">
        <v>7.8959999999999999</v>
      </c>
      <c r="G514" s="41"/>
      <c r="H514" s="47"/>
    </row>
    <row r="515" s="2" customFormat="1" ht="16.8" customHeight="1">
      <c r="A515" s="41"/>
      <c r="B515" s="47"/>
      <c r="C515" s="318" t="s">
        <v>1186</v>
      </c>
      <c r="D515" s="318" t="s">
        <v>4301</v>
      </c>
      <c r="E515" s="20" t="s">
        <v>166</v>
      </c>
      <c r="F515" s="319">
        <v>15.792</v>
      </c>
      <c r="G515" s="41"/>
      <c r="H515" s="47"/>
    </row>
    <row r="516" s="2" customFormat="1" ht="16.8" customHeight="1">
      <c r="A516" s="41"/>
      <c r="B516" s="47"/>
      <c r="C516" s="318" t="s">
        <v>1173</v>
      </c>
      <c r="D516" s="318" t="s">
        <v>1174</v>
      </c>
      <c r="E516" s="20" t="s">
        <v>269</v>
      </c>
      <c r="F516" s="319">
        <v>0.069000000000000006</v>
      </c>
      <c r="G516" s="41"/>
      <c r="H516" s="47"/>
    </row>
    <row r="517" s="2" customFormat="1">
      <c r="A517" s="41"/>
      <c r="B517" s="47"/>
      <c r="C517" s="318" t="s">
        <v>1192</v>
      </c>
      <c r="D517" s="318" t="s">
        <v>1193</v>
      </c>
      <c r="E517" s="20" t="s">
        <v>166</v>
      </c>
      <c r="F517" s="319">
        <v>470.976</v>
      </c>
      <c r="G517" s="41"/>
      <c r="H517" s="47"/>
    </row>
    <row r="518" s="2" customFormat="1" ht="16.8" customHeight="1">
      <c r="A518" s="41"/>
      <c r="B518" s="47"/>
      <c r="C518" s="314" t="s">
        <v>396</v>
      </c>
      <c r="D518" s="315" t="s">
        <v>21</v>
      </c>
      <c r="E518" s="316" t="s">
        <v>21</v>
      </c>
      <c r="F518" s="317">
        <v>193.86000000000001</v>
      </c>
      <c r="G518" s="41"/>
      <c r="H518" s="47"/>
    </row>
    <row r="519" s="2" customFormat="1" ht="16.8" customHeight="1">
      <c r="A519" s="41"/>
      <c r="B519" s="47"/>
      <c r="C519" s="318" t="s">
        <v>21</v>
      </c>
      <c r="D519" s="318" t="s">
        <v>1163</v>
      </c>
      <c r="E519" s="20" t="s">
        <v>21</v>
      </c>
      <c r="F519" s="319">
        <v>20.300000000000001</v>
      </c>
      <c r="G519" s="41"/>
      <c r="H519" s="47"/>
    </row>
    <row r="520" s="2" customFormat="1" ht="16.8" customHeight="1">
      <c r="A520" s="41"/>
      <c r="B520" s="47"/>
      <c r="C520" s="318" t="s">
        <v>21</v>
      </c>
      <c r="D520" s="318" t="s">
        <v>1164</v>
      </c>
      <c r="E520" s="20" t="s">
        <v>21</v>
      </c>
      <c r="F520" s="319">
        <v>161.25</v>
      </c>
      <c r="G520" s="41"/>
      <c r="H520" s="47"/>
    </row>
    <row r="521" s="2" customFormat="1" ht="16.8" customHeight="1">
      <c r="A521" s="41"/>
      <c r="B521" s="47"/>
      <c r="C521" s="318" t="s">
        <v>21</v>
      </c>
      <c r="D521" s="318" t="s">
        <v>1165</v>
      </c>
      <c r="E521" s="20" t="s">
        <v>21</v>
      </c>
      <c r="F521" s="319">
        <v>12.310000000000001</v>
      </c>
      <c r="G521" s="41"/>
      <c r="H521" s="47"/>
    </row>
    <row r="522" s="2" customFormat="1" ht="16.8" customHeight="1">
      <c r="A522" s="41"/>
      <c r="B522" s="47"/>
      <c r="C522" s="318" t="s">
        <v>21</v>
      </c>
      <c r="D522" s="318" t="s">
        <v>21</v>
      </c>
      <c r="E522" s="20" t="s">
        <v>21</v>
      </c>
      <c r="F522" s="319">
        <v>0</v>
      </c>
      <c r="G522" s="41"/>
      <c r="H522" s="47"/>
    </row>
    <row r="523" s="2" customFormat="1" ht="16.8" customHeight="1">
      <c r="A523" s="41"/>
      <c r="B523" s="47"/>
      <c r="C523" s="318" t="s">
        <v>21</v>
      </c>
      <c r="D523" s="318" t="s">
        <v>21</v>
      </c>
      <c r="E523" s="20" t="s">
        <v>21</v>
      </c>
      <c r="F523" s="319">
        <v>0</v>
      </c>
      <c r="G523" s="41"/>
      <c r="H523" s="47"/>
    </row>
    <row r="524" s="2" customFormat="1" ht="16.8" customHeight="1">
      <c r="A524" s="41"/>
      <c r="B524" s="47"/>
      <c r="C524" s="318" t="s">
        <v>396</v>
      </c>
      <c r="D524" s="318" t="s">
        <v>507</v>
      </c>
      <c r="E524" s="20" t="s">
        <v>21</v>
      </c>
      <c r="F524" s="319">
        <v>193.86000000000001</v>
      </c>
      <c r="G524" s="41"/>
      <c r="H524" s="47"/>
    </row>
    <row r="525" s="2" customFormat="1" ht="16.8" customHeight="1">
      <c r="A525" s="41"/>
      <c r="B525" s="47"/>
      <c r="C525" s="320" t="s">
        <v>4280</v>
      </c>
      <c r="D525" s="41"/>
      <c r="E525" s="41"/>
      <c r="F525" s="41"/>
      <c r="G525" s="41"/>
      <c r="H525" s="47"/>
    </row>
    <row r="526" s="2" customFormat="1" ht="16.8" customHeight="1">
      <c r="A526" s="41"/>
      <c r="B526" s="47"/>
      <c r="C526" s="318" t="s">
        <v>1159</v>
      </c>
      <c r="D526" s="318" t="s">
        <v>4302</v>
      </c>
      <c r="E526" s="20" t="s">
        <v>166</v>
      </c>
      <c r="F526" s="319">
        <v>193.86000000000001</v>
      </c>
      <c r="G526" s="41"/>
      <c r="H526" s="47"/>
    </row>
    <row r="527" s="2" customFormat="1" ht="16.8" customHeight="1">
      <c r="A527" s="41"/>
      <c r="B527" s="47"/>
      <c r="C527" s="318" t="s">
        <v>1179</v>
      </c>
      <c r="D527" s="318" t="s">
        <v>4303</v>
      </c>
      <c r="E527" s="20" t="s">
        <v>166</v>
      </c>
      <c r="F527" s="319">
        <v>387.72000000000003</v>
      </c>
      <c r="G527" s="41"/>
      <c r="H527" s="47"/>
    </row>
    <row r="528" s="2" customFormat="1" ht="16.8" customHeight="1">
      <c r="A528" s="41"/>
      <c r="B528" s="47"/>
      <c r="C528" s="318" t="s">
        <v>1173</v>
      </c>
      <c r="D528" s="318" t="s">
        <v>1174</v>
      </c>
      <c r="E528" s="20" t="s">
        <v>269</v>
      </c>
      <c r="F528" s="319">
        <v>0.069000000000000006</v>
      </c>
      <c r="G528" s="41"/>
      <c r="H528" s="47"/>
    </row>
    <row r="529" s="2" customFormat="1">
      <c r="A529" s="41"/>
      <c r="B529" s="47"/>
      <c r="C529" s="318" t="s">
        <v>1192</v>
      </c>
      <c r="D529" s="318" t="s">
        <v>1193</v>
      </c>
      <c r="E529" s="20" t="s">
        <v>166</v>
      </c>
      <c r="F529" s="319">
        <v>470.976</v>
      </c>
      <c r="G529" s="41"/>
      <c r="H529" s="47"/>
    </row>
    <row r="530" s="2" customFormat="1" ht="16.8" customHeight="1">
      <c r="A530" s="41"/>
      <c r="B530" s="47"/>
      <c r="C530" s="314" t="s">
        <v>2564</v>
      </c>
      <c r="D530" s="315" t="s">
        <v>21</v>
      </c>
      <c r="E530" s="316" t="s">
        <v>21</v>
      </c>
      <c r="F530" s="317">
        <v>110.2</v>
      </c>
      <c r="G530" s="41"/>
      <c r="H530" s="47"/>
    </row>
    <row r="531" s="2" customFormat="1" ht="16.8" customHeight="1">
      <c r="A531" s="41"/>
      <c r="B531" s="47"/>
      <c r="C531" s="318" t="s">
        <v>21</v>
      </c>
      <c r="D531" s="318" t="s">
        <v>2563</v>
      </c>
      <c r="E531" s="20" t="s">
        <v>21</v>
      </c>
      <c r="F531" s="319">
        <v>110.2</v>
      </c>
      <c r="G531" s="41"/>
      <c r="H531" s="47"/>
    </row>
    <row r="532" s="2" customFormat="1" ht="16.8" customHeight="1">
      <c r="A532" s="41"/>
      <c r="B532" s="47"/>
      <c r="C532" s="318" t="s">
        <v>21</v>
      </c>
      <c r="D532" s="318" t="s">
        <v>21</v>
      </c>
      <c r="E532" s="20" t="s">
        <v>21</v>
      </c>
      <c r="F532" s="319">
        <v>0</v>
      </c>
      <c r="G532" s="41"/>
      <c r="H532" s="47"/>
    </row>
    <row r="533" s="2" customFormat="1" ht="16.8" customHeight="1">
      <c r="A533" s="41"/>
      <c r="B533" s="47"/>
      <c r="C533" s="318" t="s">
        <v>2564</v>
      </c>
      <c r="D533" s="318" t="s">
        <v>507</v>
      </c>
      <c r="E533" s="20" t="s">
        <v>21</v>
      </c>
      <c r="F533" s="319">
        <v>110.2</v>
      </c>
      <c r="G533" s="41"/>
      <c r="H533" s="47"/>
    </row>
    <row r="534" s="2" customFormat="1" ht="16.8" customHeight="1">
      <c r="A534" s="41"/>
      <c r="B534" s="47"/>
      <c r="C534" s="320" t="s">
        <v>4280</v>
      </c>
      <c r="D534" s="41"/>
      <c r="E534" s="41"/>
      <c r="F534" s="41"/>
      <c r="G534" s="41"/>
      <c r="H534" s="47"/>
    </row>
    <row r="535" s="2" customFormat="1" ht="16.8" customHeight="1">
      <c r="A535" s="41"/>
      <c r="B535" s="47"/>
      <c r="C535" s="318" t="s">
        <v>2559</v>
      </c>
      <c r="D535" s="318" t="s">
        <v>2560</v>
      </c>
      <c r="E535" s="20" t="s">
        <v>166</v>
      </c>
      <c r="F535" s="319">
        <v>110.2</v>
      </c>
      <c r="G535" s="41"/>
      <c r="H535" s="47"/>
    </row>
    <row r="536" s="2" customFormat="1" ht="16.8" customHeight="1">
      <c r="A536" s="41"/>
      <c r="B536" s="47"/>
      <c r="C536" s="318" t="s">
        <v>2708</v>
      </c>
      <c r="D536" s="318" t="s">
        <v>4304</v>
      </c>
      <c r="E536" s="20" t="s">
        <v>166</v>
      </c>
      <c r="F536" s="319">
        <v>256.50900000000001</v>
      </c>
      <c r="G536" s="41"/>
      <c r="H536" s="47"/>
    </row>
    <row r="537" s="2" customFormat="1" ht="16.8" customHeight="1">
      <c r="A537" s="41"/>
      <c r="B537" s="47"/>
      <c r="C537" s="318" t="s">
        <v>2714</v>
      </c>
      <c r="D537" s="318" t="s">
        <v>4305</v>
      </c>
      <c r="E537" s="20" t="s">
        <v>166</v>
      </c>
      <c r="F537" s="319">
        <v>256.50900000000001</v>
      </c>
      <c r="G537" s="41"/>
      <c r="H537" s="47"/>
    </row>
    <row r="538" s="2" customFormat="1" ht="16.8" customHeight="1">
      <c r="A538" s="41"/>
      <c r="B538" s="47"/>
      <c r="C538" s="318" t="s">
        <v>2740</v>
      </c>
      <c r="D538" s="318" t="s">
        <v>4306</v>
      </c>
      <c r="E538" s="20" t="s">
        <v>166</v>
      </c>
      <c r="F538" s="319">
        <v>256.50900000000001</v>
      </c>
      <c r="G538" s="41"/>
      <c r="H538" s="47"/>
    </row>
    <row r="539" s="2" customFormat="1" ht="16.8" customHeight="1">
      <c r="A539" s="41"/>
      <c r="B539" s="47"/>
      <c r="C539" s="314" t="s">
        <v>4307</v>
      </c>
      <c r="D539" s="315" t="s">
        <v>21</v>
      </c>
      <c r="E539" s="316" t="s">
        <v>21</v>
      </c>
      <c r="F539" s="317">
        <v>14.810000000000001</v>
      </c>
      <c r="G539" s="41"/>
      <c r="H539" s="47"/>
    </row>
    <row r="540" s="2" customFormat="1" ht="16.8" customHeight="1">
      <c r="A540" s="41"/>
      <c r="B540" s="47"/>
      <c r="C540" s="314" t="s">
        <v>399</v>
      </c>
      <c r="D540" s="315" t="s">
        <v>21</v>
      </c>
      <c r="E540" s="316" t="s">
        <v>21</v>
      </c>
      <c r="F540" s="317">
        <v>500.803</v>
      </c>
      <c r="G540" s="41"/>
      <c r="H540" s="47"/>
    </row>
    <row r="541" s="2" customFormat="1" ht="16.8" customHeight="1">
      <c r="A541" s="41"/>
      <c r="B541" s="47"/>
      <c r="C541" s="318" t="s">
        <v>21</v>
      </c>
      <c r="D541" s="318" t="s">
        <v>2138</v>
      </c>
      <c r="E541" s="20" t="s">
        <v>21</v>
      </c>
      <c r="F541" s="319">
        <v>0</v>
      </c>
      <c r="G541" s="41"/>
      <c r="H541" s="47"/>
    </row>
    <row r="542" s="2" customFormat="1" ht="16.8" customHeight="1">
      <c r="A542" s="41"/>
      <c r="B542" s="47"/>
      <c r="C542" s="318" t="s">
        <v>21</v>
      </c>
      <c r="D542" s="318" t="s">
        <v>2085</v>
      </c>
      <c r="E542" s="20" t="s">
        <v>21</v>
      </c>
      <c r="F542" s="319">
        <v>0</v>
      </c>
      <c r="G542" s="41"/>
      <c r="H542" s="47"/>
    </row>
    <row r="543" s="2" customFormat="1" ht="16.8" customHeight="1">
      <c r="A543" s="41"/>
      <c r="B543" s="47"/>
      <c r="C543" s="318" t="s">
        <v>21</v>
      </c>
      <c r="D543" s="318" t="s">
        <v>1065</v>
      </c>
      <c r="E543" s="20" t="s">
        <v>21</v>
      </c>
      <c r="F543" s="319">
        <v>0</v>
      </c>
      <c r="G543" s="41"/>
      <c r="H543" s="47"/>
    </row>
    <row r="544" s="2" customFormat="1" ht="16.8" customHeight="1">
      <c r="A544" s="41"/>
      <c r="B544" s="47"/>
      <c r="C544" s="318" t="s">
        <v>21</v>
      </c>
      <c r="D544" s="318" t="s">
        <v>2139</v>
      </c>
      <c r="E544" s="20" t="s">
        <v>21</v>
      </c>
      <c r="F544" s="319">
        <v>417.08800000000002</v>
      </c>
      <c r="G544" s="41"/>
      <c r="H544" s="47"/>
    </row>
    <row r="545" s="2" customFormat="1" ht="16.8" customHeight="1">
      <c r="A545" s="41"/>
      <c r="B545" s="47"/>
      <c r="C545" s="318" t="s">
        <v>21</v>
      </c>
      <c r="D545" s="318" t="s">
        <v>2140</v>
      </c>
      <c r="E545" s="20" t="s">
        <v>21</v>
      </c>
      <c r="F545" s="319">
        <v>80.239999999999995</v>
      </c>
      <c r="G545" s="41"/>
      <c r="H545" s="47"/>
    </row>
    <row r="546" s="2" customFormat="1" ht="16.8" customHeight="1">
      <c r="A546" s="41"/>
      <c r="B546" s="47"/>
      <c r="C546" s="318" t="s">
        <v>21</v>
      </c>
      <c r="D546" s="318" t="s">
        <v>2141</v>
      </c>
      <c r="E546" s="20" t="s">
        <v>21</v>
      </c>
      <c r="F546" s="319">
        <v>-55.273000000000003</v>
      </c>
      <c r="G546" s="41"/>
      <c r="H546" s="47"/>
    </row>
    <row r="547" s="2" customFormat="1" ht="16.8" customHeight="1">
      <c r="A547" s="41"/>
      <c r="B547" s="47"/>
      <c r="C547" s="318" t="s">
        <v>21</v>
      </c>
      <c r="D547" s="318" t="s">
        <v>2142</v>
      </c>
      <c r="E547" s="20" t="s">
        <v>21</v>
      </c>
      <c r="F547" s="319">
        <v>-31.835999999999999</v>
      </c>
      <c r="G547" s="41"/>
      <c r="H547" s="47"/>
    </row>
    <row r="548" s="2" customFormat="1" ht="16.8" customHeight="1">
      <c r="A548" s="41"/>
      <c r="B548" s="47"/>
      <c r="C548" s="318" t="s">
        <v>21</v>
      </c>
      <c r="D548" s="318" t="s">
        <v>1063</v>
      </c>
      <c r="E548" s="20" t="s">
        <v>21</v>
      </c>
      <c r="F548" s="319">
        <v>0</v>
      </c>
      <c r="G548" s="41"/>
      <c r="H548" s="47"/>
    </row>
    <row r="549" s="2" customFormat="1" ht="16.8" customHeight="1">
      <c r="A549" s="41"/>
      <c r="B549" s="47"/>
      <c r="C549" s="318" t="s">
        <v>21</v>
      </c>
      <c r="D549" s="318" t="s">
        <v>2143</v>
      </c>
      <c r="E549" s="20" t="s">
        <v>21</v>
      </c>
      <c r="F549" s="319">
        <v>40.560000000000002</v>
      </c>
      <c r="G549" s="41"/>
      <c r="H549" s="47"/>
    </row>
    <row r="550" s="2" customFormat="1" ht="16.8" customHeight="1">
      <c r="A550" s="41"/>
      <c r="B550" s="47"/>
      <c r="C550" s="318" t="s">
        <v>21</v>
      </c>
      <c r="D550" s="318" t="s">
        <v>2144</v>
      </c>
      <c r="E550" s="20" t="s">
        <v>21</v>
      </c>
      <c r="F550" s="319">
        <v>-11.256</v>
      </c>
      <c r="G550" s="41"/>
      <c r="H550" s="47"/>
    </row>
    <row r="551" s="2" customFormat="1" ht="16.8" customHeight="1">
      <c r="A551" s="41"/>
      <c r="B551" s="47"/>
      <c r="C551" s="318" t="s">
        <v>21</v>
      </c>
      <c r="D551" s="318" t="s">
        <v>2145</v>
      </c>
      <c r="E551" s="20" t="s">
        <v>21</v>
      </c>
      <c r="F551" s="319">
        <v>0</v>
      </c>
      <c r="G551" s="41"/>
      <c r="H551" s="47"/>
    </row>
    <row r="552" s="2" customFormat="1" ht="16.8" customHeight="1">
      <c r="A552" s="41"/>
      <c r="B552" s="47"/>
      <c r="C552" s="318" t="s">
        <v>21</v>
      </c>
      <c r="D552" s="318" t="s">
        <v>2146</v>
      </c>
      <c r="E552" s="20" t="s">
        <v>21</v>
      </c>
      <c r="F552" s="319">
        <v>44.719999999999999</v>
      </c>
      <c r="G552" s="41"/>
      <c r="H552" s="47"/>
    </row>
    <row r="553" s="2" customFormat="1" ht="16.8" customHeight="1">
      <c r="A553" s="41"/>
      <c r="B553" s="47"/>
      <c r="C553" s="318" t="s">
        <v>21</v>
      </c>
      <c r="D553" s="318" t="s">
        <v>2147</v>
      </c>
      <c r="E553" s="20" t="s">
        <v>21</v>
      </c>
      <c r="F553" s="319">
        <v>-8.4000000000000004</v>
      </c>
      <c r="G553" s="41"/>
      <c r="H553" s="47"/>
    </row>
    <row r="554" s="2" customFormat="1" ht="16.8" customHeight="1">
      <c r="A554" s="41"/>
      <c r="B554" s="47"/>
      <c r="C554" s="318" t="s">
        <v>21</v>
      </c>
      <c r="D554" s="318" t="s">
        <v>1309</v>
      </c>
      <c r="E554" s="20" t="s">
        <v>21</v>
      </c>
      <c r="F554" s="319">
        <v>0</v>
      </c>
      <c r="G554" s="41"/>
      <c r="H554" s="47"/>
    </row>
    <row r="555" s="2" customFormat="1" ht="16.8" customHeight="1">
      <c r="A555" s="41"/>
      <c r="B555" s="47"/>
      <c r="C555" s="318" t="s">
        <v>21</v>
      </c>
      <c r="D555" s="318" t="s">
        <v>2148</v>
      </c>
      <c r="E555" s="20" t="s">
        <v>21</v>
      </c>
      <c r="F555" s="319">
        <v>24.960000000000001</v>
      </c>
      <c r="G555" s="41"/>
      <c r="H555" s="47"/>
    </row>
    <row r="556" s="2" customFormat="1" ht="16.8" customHeight="1">
      <c r="A556" s="41"/>
      <c r="B556" s="47"/>
      <c r="C556" s="318" t="s">
        <v>21</v>
      </c>
      <c r="D556" s="318" t="s">
        <v>21</v>
      </c>
      <c r="E556" s="20" t="s">
        <v>21</v>
      </c>
      <c r="F556" s="319">
        <v>0</v>
      </c>
      <c r="G556" s="41"/>
      <c r="H556" s="47"/>
    </row>
    <row r="557" s="2" customFormat="1" ht="16.8" customHeight="1">
      <c r="A557" s="41"/>
      <c r="B557" s="47"/>
      <c r="C557" s="318" t="s">
        <v>21</v>
      </c>
      <c r="D557" s="318" t="s">
        <v>21</v>
      </c>
      <c r="E557" s="20" t="s">
        <v>21</v>
      </c>
      <c r="F557" s="319">
        <v>0</v>
      </c>
      <c r="G557" s="41"/>
      <c r="H557" s="47"/>
    </row>
    <row r="558" s="2" customFormat="1" ht="16.8" customHeight="1">
      <c r="A558" s="41"/>
      <c r="B558" s="47"/>
      <c r="C558" s="318" t="s">
        <v>399</v>
      </c>
      <c r="D558" s="318" t="s">
        <v>507</v>
      </c>
      <c r="E558" s="20" t="s">
        <v>21</v>
      </c>
      <c r="F558" s="319">
        <v>500.803</v>
      </c>
      <c r="G558" s="41"/>
      <c r="H558" s="47"/>
    </row>
    <row r="559" s="2" customFormat="1" ht="16.8" customHeight="1">
      <c r="A559" s="41"/>
      <c r="B559" s="47"/>
      <c r="C559" s="320" t="s">
        <v>4280</v>
      </c>
      <c r="D559" s="41"/>
      <c r="E559" s="41"/>
      <c r="F559" s="41"/>
      <c r="G559" s="41"/>
      <c r="H559" s="47"/>
    </row>
    <row r="560" s="2" customFormat="1" ht="16.8" customHeight="1">
      <c r="A560" s="41"/>
      <c r="B560" s="47"/>
      <c r="C560" s="318" t="s">
        <v>2134</v>
      </c>
      <c r="D560" s="318" t="s">
        <v>4308</v>
      </c>
      <c r="E560" s="20" t="s">
        <v>324</v>
      </c>
      <c r="F560" s="319">
        <v>503.42399999999998</v>
      </c>
      <c r="G560" s="41"/>
      <c r="H560" s="47"/>
    </row>
    <row r="561" s="2" customFormat="1" ht="16.8" customHeight="1">
      <c r="A561" s="41"/>
      <c r="B561" s="47"/>
      <c r="C561" s="318" t="s">
        <v>1668</v>
      </c>
      <c r="D561" s="318" t="s">
        <v>1669</v>
      </c>
      <c r="E561" s="20" t="s">
        <v>177</v>
      </c>
      <c r="F561" s="319">
        <v>0.83299999999999996</v>
      </c>
      <c r="G561" s="41"/>
      <c r="H561" s="47"/>
    </row>
    <row r="562" s="2" customFormat="1" ht="16.8" customHeight="1">
      <c r="A562" s="41"/>
      <c r="B562" s="47"/>
      <c r="C562" s="314" t="s">
        <v>401</v>
      </c>
      <c r="D562" s="315" t="s">
        <v>21</v>
      </c>
      <c r="E562" s="316" t="s">
        <v>21</v>
      </c>
      <c r="F562" s="317">
        <v>219.762</v>
      </c>
      <c r="G562" s="41"/>
      <c r="H562" s="47"/>
    </row>
    <row r="563" s="2" customFormat="1" ht="16.8" customHeight="1">
      <c r="A563" s="41"/>
      <c r="B563" s="47"/>
      <c r="C563" s="318" t="s">
        <v>21</v>
      </c>
      <c r="D563" s="318" t="s">
        <v>2084</v>
      </c>
      <c r="E563" s="20" t="s">
        <v>21</v>
      </c>
      <c r="F563" s="319">
        <v>0</v>
      </c>
      <c r="G563" s="41"/>
      <c r="H563" s="47"/>
    </row>
    <row r="564" s="2" customFormat="1" ht="16.8" customHeight="1">
      <c r="A564" s="41"/>
      <c r="B564" s="47"/>
      <c r="C564" s="318" t="s">
        <v>21</v>
      </c>
      <c r="D564" s="318" t="s">
        <v>2085</v>
      </c>
      <c r="E564" s="20" t="s">
        <v>21</v>
      </c>
      <c r="F564" s="319">
        <v>0</v>
      </c>
      <c r="G564" s="41"/>
      <c r="H564" s="47"/>
    </row>
    <row r="565" s="2" customFormat="1" ht="16.8" customHeight="1">
      <c r="A565" s="41"/>
      <c r="B565" s="47"/>
      <c r="C565" s="318" t="s">
        <v>21</v>
      </c>
      <c r="D565" s="318" t="s">
        <v>1065</v>
      </c>
      <c r="E565" s="20" t="s">
        <v>21</v>
      </c>
      <c r="F565" s="319">
        <v>0</v>
      </c>
      <c r="G565" s="41"/>
      <c r="H565" s="47"/>
    </row>
    <row r="566" s="2" customFormat="1" ht="16.8" customHeight="1">
      <c r="A566" s="41"/>
      <c r="B566" s="47"/>
      <c r="C566" s="318" t="s">
        <v>21</v>
      </c>
      <c r="D566" s="318" t="s">
        <v>2086</v>
      </c>
      <c r="E566" s="20" t="s">
        <v>21</v>
      </c>
      <c r="F566" s="319">
        <v>208.54400000000001</v>
      </c>
      <c r="G566" s="41"/>
      <c r="H566" s="47"/>
    </row>
    <row r="567" s="2" customFormat="1" ht="16.8" customHeight="1">
      <c r="A567" s="41"/>
      <c r="B567" s="47"/>
      <c r="C567" s="318" t="s">
        <v>21</v>
      </c>
      <c r="D567" s="318" t="s">
        <v>2087</v>
      </c>
      <c r="E567" s="20" t="s">
        <v>21</v>
      </c>
      <c r="F567" s="319">
        <v>40.119999999999997</v>
      </c>
      <c r="G567" s="41"/>
      <c r="H567" s="47"/>
    </row>
    <row r="568" s="2" customFormat="1" ht="16.8" customHeight="1">
      <c r="A568" s="41"/>
      <c r="B568" s="47"/>
      <c r="C568" s="318" t="s">
        <v>21</v>
      </c>
      <c r="D568" s="318" t="s">
        <v>2088</v>
      </c>
      <c r="E568" s="20" t="s">
        <v>21</v>
      </c>
      <c r="F568" s="319">
        <v>-27.635999999999999</v>
      </c>
      <c r="G568" s="41"/>
      <c r="H568" s="47"/>
    </row>
    <row r="569" s="2" customFormat="1" ht="16.8" customHeight="1">
      <c r="A569" s="41"/>
      <c r="B569" s="47"/>
      <c r="C569" s="318" t="s">
        <v>21</v>
      </c>
      <c r="D569" s="318" t="s">
        <v>2089</v>
      </c>
      <c r="E569" s="20" t="s">
        <v>21</v>
      </c>
      <c r="F569" s="319">
        <v>-15.917999999999999</v>
      </c>
      <c r="G569" s="41"/>
      <c r="H569" s="47"/>
    </row>
    <row r="570" s="2" customFormat="1" ht="16.8" customHeight="1">
      <c r="A570" s="41"/>
      <c r="B570" s="47"/>
      <c r="C570" s="318" t="s">
        <v>21</v>
      </c>
      <c r="D570" s="318" t="s">
        <v>1063</v>
      </c>
      <c r="E570" s="20" t="s">
        <v>21</v>
      </c>
      <c r="F570" s="319">
        <v>0</v>
      </c>
      <c r="G570" s="41"/>
      <c r="H570" s="47"/>
    </row>
    <row r="571" s="2" customFormat="1" ht="16.8" customHeight="1">
      <c r="A571" s="41"/>
      <c r="B571" s="47"/>
      <c r="C571" s="318" t="s">
        <v>21</v>
      </c>
      <c r="D571" s="318" t="s">
        <v>2090</v>
      </c>
      <c r="E571" s="20" t="s">
        <v>21</v>
      </c>
      <c r="F571" s="319">
        <v>20.280000000000001</v>
      </c>
      <c r="G571" s="41"/>
      <c r="H571" s="47"/>
    </row>
    <row r="572" s="2" customFormat="1" ht="16.8" customHeight="1">
      <c r="A572" s="41"/>
      <c r="B572" s="47"/>
      <c r="C572" s="318" t="s">
        <v>21</v>
      </c>
      <c r="D572" s="318" t="s">
        <v>2091</v>
      </c>
      <c r="E572" s="20" t="s">
        <v>21</v>
      </c>
      <c r="F572" s="319">
        <v>-5.6280000000000001</v>
      </c>
      <c r="G572" s="41"/>
      <c r="H572" s="47"/>
    </row>
    <row r="573" s="2" customFormat="1" ht="16.8" customHeight="1">
      <c r="A573" s="41"/>
      <c r="B573" s="47"/>
      <c r="C573" s="318" t="s">
        <v>21</v>
      </c>
      <c r="D573" s="318" t="s">
        <v>21</v>
      </c>
      <c r="E573" s="20" t="s">
        <v>21</v>
      </c>
      <c r="F573" s="319">
        <v>0</v>
      </c>
      <c r="G573" s="41"/>
      <c r="H573" s="47"/>
    </row>
    <row r="574" s="2" customFormat="1" ht="16.8" customHeight="1">
      <c r="A574" s="41"/>
      <c r="B574" s="47"/>
      <c r="C574" s="318" t="s">
        <v>401</v>
      </c>
      <c r="D574" s="318" t="s">
        <v>507</v>
      </c>
      <c r="E574" s="20" t="s">
        <v>21</v>
      </c>
      <c r="F574" s="319">
        <v>219.762</v>
      </c>
      <c r="G574" s="41"/>
      <c r="H574" s="47"/>
    </row>
    <row r="575" s="2" customFormat="1" ht="16.8" customHeight="1">
      <c r="A575" s="41"/>
      <c r="B575" s="47"/>
      <c r="C575" s="320" t="s">
        <v>4280</v>
      </c>
      <c r="D575" s="41"/>
      <c r="E575" s="41"/>
      <c r="F575" s="41"/>
      <c r="G575" s="41"/>
      <c r="H575" s="47"/>
    </row>
    <row r="576" s="2" customFormat="1" ht="16.8" customHeight="1">
      <c r="A576" s="41"/>
      <c r="B576" s="47"/>
      <c r="C576" s="318" t="s">
        <v>2080</v>
      </c>
      <c r="D576" s="318" t="s">
        <v>4309</v>
      </c>
      <c r="E576" s="20" t="s">
        <v>324</v>
      </c>
      <c r="F576" s="319">
        <v>219.762</v>
      </c>
      <c r="G576" s="41"/>
      <c r="H576" s="47"/>
    </row>
    <row r="577" s="2" customFormat="1" ht="16.8" customHeight="1">
      <c r="A577" s="41"/>
      <c r="B577" s="47"/>
      <c r="C577" s="318" t="s">
        <v>1668</v>
      </c>
      <c r="D577" s="318" t="s">
        <v>1669</v>
      </c>
      <c r="E577" s="20" t="s">
        <v>177</v>
      </c>
      <c r="F577" s="319">
        <v>0.57999999999999996</v>
      </c>
      <c r="G577" s="41"/>
      <c r="H577" s="47"/>
    </row>
    <row r="578" s="2" customFormat="1" ht="16.8" customHeight="1">
      <c r="A578" s="41"/>
      <c r="B578" s="47"/>
      <c r="C578" s="314" t="s">
        <v>4310</v>
      </c>
      <c r="D578" s="315" t="s">
        <v>21</v>
      </c>
      <c r="E578" s="316" t="s">
        <v>21</v>
      </c>
      <c r="F578" s="317">
        <v>241.71899999999999</v>
      </c>
      <c r="G578" s="41"/>
      <c r="H578" s="47"/>
    </row>
    <row r="579" s="2" customFormat="1" ht="16.8" customHeight="1">
      <c r="A579" s="41"/>
      <c r="B579" s="47"/>
      <c r="C579" s="314" t="s">
        <v>4311</v>
      </c>
      <c r="D579" s="315" t="s">
        <v>21</v>
      </c>
      <c r="E579" s="316" t="s">
        <v>21</v>
      </c>
      <c r="F579" s="317">
        <v>103.351</v>
      </c>
      <c r="G579" s="41"/>
      <c r="H579" s="47"/>
    </row>
    <row r="580" s="2" customFormat="1" ht="16.8" customHeight="1">
      <c r="A580" s="41"/>
      <c r="B580" s="47"/>
      <c r="C580" s="314" t="s">
        <v>4312</v>
      </c>
      <c r="D580" s="315" t="s">
        <v>21</v>
      </c>
      <c r="E580" s="316" t="s">
        <v>21</v>
      </c>
      <c r="F580" s="317">
        <v>186.06999999999999</v>
      </c>
      <c r="G580" s="41"/>
      <c r="H580" s="47"/>
    </row>
    <row r="581" s="2" customFormat="1" ht="16.8" customHeight="1">
      <c r="A581" s="41"/>
      <c r="B581" s="47"/>
      <c r="C581" s="314" t="s">
        <v>4313</v>
      </c>
      <c r="D581" s="315" t="s">
        <v>21</v>
      </c>
      <c r="E581" s="316" t="s">
        <v>21</v>
      </c>
      <c r="F581" s="317">
        <v>49.079999999999998</v>
      </c>
      <c r="G581" s="41"/>
      <c r="H581" s="47"/>
    </row>
    <row r="582" s="2" customFormat="1" ht="16.8" customHeight="1">
      <c r="A582" s="41"/>
      <c r="B582" s="47"/>
      <c r="C582" s="314" t="s">
        <v>4314</v>
      </c>
      <c r="D582" s="315" t="s">
        <v>21</v>
      </c>
      <c r="E582" s="316" t="s">
        <v>21</v>
      </c>
      <c r="F582" s="317">
        <v>20.68</v>
      </c>
      <c r="G582" s="41"/>
      <c r="H582" s="47"/>
    </row>
    <row r="583" s="2" customFormat="1" ht="16.8" customHeight="1">
      <c r="A583" s="41"/>
      <c r="B583" s="47"/>
      <c r="C583" s="314" t="s">
        <v>4315</v>
      </c>
      <c r="D583" s="315" t="s">
        <v>21</v>
      </c>
      <c r="E583" s="316" t="s">
        <v>21</v>
      </c>
      <c r="F583" s="317">
        <v>219.87899999999999</v>
      </c>
      <c r="G583" s="41"/>
      <c r="H583" s="47"/>
    </row>
    <row r="584" s="2" customFormat="1" ht="16.8" customHeight="1">
      <c r="A584" s="41"/>
      <c r="B584" s="47"/>
      <c r="C584" s="314" t="s">
        <v>4316</v>
      </c>
      <c r="D584" s="315" t="s">
        <v>21</v>
      </c>
      <c r="E584" s="316" t="s">
        <v>21</v>
      </c>
      <c r="F584" s="317">
        <v>3.6200000000000001</v>
      </c>
      <c r="G584" s="41"/>
      <c r="H584" s="47"/>
    </row>
    <row r="585" s="2" customFormat="1" ht="16.8" customHeight="1">
      <c r="A585" s="41"/>
      <c r="B585" s="47"/>
      <c r="C585" s="314" t="s">
        <v>4317</v>
      </c>
      <c r="D585" s="315" t="s">
        <v>21</v>
      </c>
      <c r="E585" s="316" t="s">
        <v>21</v>
      </c>
      <c r="F585" s="317">
        <v>2.5</v>
      </c>
      <c r="G585" s="41"/>
      <c r="H585" s="47"/>
    </row>
    <row r="586" s="2" customFormat="1" ht="16.8" customHeight="1">
      <c r="A586" s="41"/>
      <c r="B586" s="47"/>
      <c r="C586" s="314" t="s">
        <v>4318</v>
      </c>
      <c r="D586" s="315" t="s">
        <v>21</v>
      </c>
      <c r="E586" s="316" t="s">
        <v>21</v>
      </c>
      <c r="F586" s="317">
        <v>121.23</v>
      </c>
      <c r="G586" s="41"/>
      <c r="H586" s="47"/>
    </row>
    <row r="587" s="2" customFormat="1" ht="16.8" customHeight="1">
      <c r="A587" s="41"/>
      <c r="B587" s="47"/>
      <c r="C587" s="314" t="s">
        <v>1751</v>
      </c>
      <c r="D587" s="315" t="s">
        <v>21</v>
      </c>
      <c r="E587" s="316" t="s">
        <v>21</v>
      </c>
      <c r="F587" s="317">
        <v>222</v>
      </c>
      <c r="G587" s="41"/>
      <c r="H587" s="47"/>
    </row>
    <row r="588" s="2" customFormat="1" ht="16.8" customHeight="1">
      <c r="A588" s="41"/>
      <c r="B588" s="47"/>
      <c r="C588" s="318" t="s">
        <v>21</v>
      </c>
      <c r="D588" s="318" t="s">
        <v>1750</v>
      </c>
      <c r="E588" s="20" t="s">
        <v>21</v>
      </c>
      <c r="F588" s="319">
        <v>222</v>
      </c>
      <c r="G588" s="41"/>
      <c r="H588" s="47"/>
    </row>
    <row r="589" s="2" customFormat="1" ht="16.8" customHeight="1">
      <c r="A589" s="41"/>
      <c r="B589" s="47"/>
      <c r="C589" s="318" t="s">
        <v>21</v>
      </c>
      <c r="D589" s="318" t="s">
        <v>21</v>
      </c>
      <c r="E589" s="20" t="s">
        <v>21</v>
      </c>
      <c r="F589" s="319">
        <v>0</v>
      </c>
      <c r="G589" s="41"/>
      <c r="H589" s="47"/>
    </row>
    <row r="590" s="2" customFormat="1" ht="16.8" customHeight="1">
      <c r="A590" s="41"/>
      <c r="B590" s="47"/>
      <c r="C590" s="318" t="s">
        <v>1751</v>
      </c>
      <c r="D590" s="318" t="s">
        <v>507</v>
      </c>
      <c r="E590" s="20" t="s">
        <v>21</v>
      </c>
      <c r="F590" s="319">
        <v>222</v>
      </c>
      <c r="G590" s="41"/>
      <c r="H590" s="47"/>
    </row>
    <row r="591" s="2" customFormat="1" ht="16.8" customHeight="1">
      <c r="A591" s="41"/>
      <c r="B591" s="47"/>
      <c r="C591" s="320" t="s">
        <v>4280</v>
      </c>
      <c r="D591" s="41"/>
      <c r="E591" s="41"/>
      <c r="F591" s="41"/>
      <c r="G591" s="41"/>
      <c r="H591" s="47"/>
    </row>
    <row r="592" s="2" customFormat="1" ht="16.8" customHeight="1">
      <c r="A592" s="41"/>
      <c r="B592" s="47"/>
      <c r="C592" s="318" t="s">
        <v>1747</v>
      </c>
      <c r="D592" s="318" t="s">
        <v>1748</v>
      </c>
      <c r="E592" s="20" t="s">
        <v>166</v>
      </c>
      <c r="F592" s="319">
        <v>295.81999999999999</v>
      </c>
      <c r="G592" s="41"/>
      <c r="H592" s="47"/>
    </row>
    <row r="593" s="2" customFormat="1" ht="16.8" customHeight="1">
      <c r="A593" s="41"/>
      <c r="B593" s="47"/>
      <c r="C593" s="318" t="s">
        <v>1714</v>
      </c>
      <c r="D593" s="318" t="s">
        <v>4319</v>
      </c>
      <c r="E593" s="20" t="s">
        <v>166</v>
      </c>
      <c r="F593" s="319">
        <v>444</v>
      </c>
      <c r="G593" s="41"/>
      <c r="H593" s="47"/>
    </row>
    <row r="594" s="2" customFormat="1" ht="16.8" customHeight="1">
      <c r="A594" s="41"/>
      <c r="B594" s="47"/>
      <c r="C594" s="318" t="s">
        <v>1727</v>
      </c>
      <c r="D594" s="318" t="s">
        <v>1728</v>
      </c>
      <c r="E594" s="20" t="s">
        <v>324</v>
      </c>
      <c r="F594" s="319">
        <v>333</v>
      </c>
      <c r="G594" s="41"/>
      <c r="H594" s="47"/>
    </row>
    <row r="595" s="2" customFormat="1" ht="16.8" customHeight="1">
      <c r="A595" s="41"/>
      <c r="B595" s="47"/>
      <c r="C595" s="318" t="s">
        <v>1742</v>
      </c>
      <c r="D595" s="318" t="s">
        <v>4320</v>
      </c>
      <c r="E595" s="20" t="s">
        <v>324</v>
      </c>
      <c r="F595" s="319">
        <v>333</v>
      </c>
      <c r="G595" s="41"/>
      <c r="H595" s="47"/>
    </row>
    <row r="596" s="2" customFormat="1" ht="16.8" customHeight="1">
      <c r="A596" s="41"/>
      <c r="B596" s="47"/>
      <c r="C596" s="318" t="s">
        <v>1721</v>
      </c>
      <c r="D596" s="318" t="s">
        <v>1722</v>
      </c>
      <c r="E596" s="20" t="s">
        <v>324</v>
      </c>
      <c r="F596" s="319">
        <v>732.60000000000002</v>
      </c>
      <c r="G596" s="41"/>
      <c r="H596" s="47"/>
    </row>
    <row r="597" s="2" customFormat="1" ht="16.8" customHeight="1">
      <c r="A597" s="41"/>
      <c r="B597" s="47"/>
      <c r="C597" s="318" t="s">
        <v>1753</v>
      </c>
      <c r="D597" s="318" t="s">
        <v>1754</v>
      </c>
      <c r="E597" s="20" t="s">
        <v>166</v>
      </c>
      <c r="F597" s="319">
        <v>345.04399999999998</v>
      </c>
      <c r="G597" s="41"/>
      <c r="H597" s="47"/>
    </row>
    <row r="598" s="2" customFormat="1" ht="16.8" customHeight="1">
      <c r="A598" s="41"/>
      <c r="B598" s="47"/>
      <c r="C598" s="314" t="s">
        <v>403</v>
      </c>
      <c r="D598" s="315" t="s">
        <v>21</v>
      </c>
      <c r="E598" s="316" t="s">
        <v>21</v>
      </c>
      <c r="F598" s="317">
        <v>20.899999999999999</v>
      </c>
      <c r="G598" s="41"/>
      <c r="H598" s="47"/>
    </row>
    <row r="599" s="2" customFormat="1" ht="16.8" customHeight="1">
      <c r="A599" s="41"/>
      <c r="B599" s="47"/>
      <c r="C599" s="318" t="s">
        <v>21</v>
      </c>
      <c r="D599" s="318" t="s">
        <v>2519</v>
      </c>
      <c r="E599" s="20" t="s">
        <v>21</v>
      </c>
      <c r="F599" s="319">
        <v>20.899999999999999</v>
      </c>
      <c r="G599" s="41"/>
      <c r="H599" s="47"/>
    </row>
    <row r="600" s="2" customFormat="1" ht="16.8" customHeight="1">
      <c r="A600" s="41"/>
      <c r="B600" s="47"/>
      <c r="C600" s="318" t="s">
        <v>21</v>
      </c>
      <c r="D600" s="318" t="s">
        <v>21</v>
      </c>
      <c r="E600" s="20" t="s">
        <v>21</v>
      </c>
      <c r="F600" s="319">
        <v>0</v>
      </c>
      <c r="G600" s="41"/>
      <c r="H600" s="47"/>
    </row>
    <row r="601" s="2" customFormat="1" ht="16.8" customHeight="1">
      <c r="A601" s="41"/>
      <c r="B601" s="47"/>
      <c r="C601" s="318" t="s">
        <v>403</v>
      </c>
      <c r="D601" s="318" t="s">
        <v>507</v>
      </c>
      <c r="E601" s="20" t="s">
        <v>21</v>
      </c>
      <c r="F601" s="319">
        <v>20.899999999999999</v>
      </c>
      <c r="G601" s="41"/>
      <c r="H601" s="47"/>
    </row>
    <row r="602" s="2" customFormat="1" ht="16.8" customHeight="1">
      <c r="A602" s="41"/>
      <c r="B602" s="47"/>
      <c r="C602" s="320" t="s">
        <v>4280</v>
      </c>
      <c r="D602" s="41"/>
      <c r="E602" s="41"/>
      <c r="F602" s="41"/>
      <c r="G602" s="41"/>
      <c r="H602" s="47"/>
    </row>
    <row r="603" s="2" customFormat="1" ht="16.8" customHeight="1">
      <c r="A603" s="41"/>
      <c r="B603" s="47"/>
      <c r="C603" s="318" t="s">
        <v>2514</v>
      </c>
      <c r="D603" s="318" t="s">
        <v>4321</v>
      </c>
      <c r="E603" s="20" t="s">
        <v>166</v>
      </c>
      <c r="F603" s="319">
        <v>20.899999999999999</v>
      </c>
      <c r="G603" s="41"/>
      <c r="H603" s="47"/>
    </row>
    <row r="604" s="2" customFormat="1" ht="16.8" customHeight="1">
      <c r="A604" s="41"/>
      <c r="B604" s="47"/>
      <c r="C604" s="318" t="s">
        <v>2484</v>
      </c>
      <c r="D604" s="318" t="s">
        <v>4322</v>
      </c>
      <c r="E604" s="20" t="s">
        <v>166</v>
      </c>
      <c r="F604" s="319">
        <v>20.899999999999999</v>
      </c>
      <c r="G604" s="41"/>
      <c r="H604" s="47"/>
    </row>
    <row r="605" s="2" customFormat="1" ht="16.8" customHeight="1">
      <c r="A605" s="41"/>
      <c r="B605" s="47"/>
      <c r="C605" s="318" t="s">
        <v>2489</v>
      </c>
      <c r="D605" s="318" t="s">
        <v>4323</v>
      </c>
      <c r="E605" s="20" t="s">
        <v>166</v>
      </c>
      <c r="F605" s="319">
        <v>20.899999999999999</v>
      </c>
      <c r="G605" s="41"/>
      <c r="H605" s="47"/>
    </row>
    <row r="606" s="2" customFormat="1" ht="16.8" customHeight="1">
      <c r="A606" s="41"/>
      <c r="B606" s="47"/>
      <c r="C606" s="318" t="s">
        <v>2526</v>
      </c>
      <c r="D606" s="318" t="s">
        <v>4324</v>
      </c>
      <c r="E606" s="20" t="s">
        <v>166</v>
      </c>
      <c r="F606" s="319">
        <v>20.899999999999999</v>
      </c>
      <c r="G606" s="41"/>
      <c r="H606" s="47"/>
    </row>
    <row r="607" s="2" customFormat="1" ht="16.8" customHeight="1">
      <c r="A607" s="41"/>
      <c r="B607" s="47"/>
      <c r="C607" s="318" t="s">
        <v>2521</v>
      </c>
      <c r="D607" s="318" t="s">
        <v>2522</v>
      </c>
      <c r="E607" s="20" t="s">
        <v>166</v>
      </c>
      <c r="F607" s="319">
        <v>22.989999999999998</v>
      </c>
      <c r="G607" s="41"/>
      <c r="H607" s="47"/>
    </row>
    <row r="608" s="2" customFormat="1" ht="16.8" customHeight="1">
      <c r="A608" s="41"/>
      <c r="B608" s="47"/>
      <c r="C608" s="314" t="s">
        <v>405</v>
      </c>
      <c r="D608" s="315" t="s">
        <v>21</v>
      </c>
      <c r="E608" s="316" t="s">
        <v>21</v>
      </c>
      <c r="F608" s="317">
        <v>86.622</v>
      </c>
      <c r="G608" s="41"/>
      <c r="H608" s="47"/>
    </row>
    <row r="609" s="2" customFormat="1" ht="16.8" customHeight="1">
      <c r="A609" s="41"/>
      <c r="B609" s="47"/>
      <c r="C609" s="318" t="s">
        <v>21</v>
      </c>
      <c r="D609" s="318" t="s">
        <v>2548</v>
      </c>
      <c r="E609" s="20" t="s">
        <v>21</v>
      </c>
      <c r="F609" s="319">
        <v>24.687000000000001</v>
      </c>
      <c r="G609" s="41"/>
      <c r="H609" s="47"/>
    </row>
    <row r="610" s="2" customFormat="1" ht="16.8" customHeight="1">
      <c r="A610" s="41"/>
      <c r="B610" s="47"/>
      <c r="C610" s="318" t="s">
        <v>21</v>
      </c>
      <c r="D610" s="318" t="s">
        <v>2549</v>
      </c>
      <c r="E610" s="20" t="s">
        <v>21</v>
      </c>
      <c r="F610" s="319">
        <v>7.0300000000000002</v>
      </c>
      <c r="G610" s="41"/>
      <c r="H610" s="47"/>
    </row>
    <row r="611" s="2" customFormat="1" ht="16.8" customHeight="1">
      <c r="A611" s="41"/>
      <c r="B611" s="47"/>
      <c r="C611" s="318" t="s">
        <v>21</v>
      </c>
      <c r="D611" s="318" t="s">
        <v>2550</v>
      </c>
      <c r="E611" s="20" t="s">
        <v>21</v>
      </c>
      <c r="F611" s="319">
        <v>15.449999999999999</v>
      </c>
      <c r="G611" s="41"/>
      <c r="H611" s="47"/>
    </row>
    <row r="612" s="2" customFormat="1" ht="16.8" customHeight="1">
      <c r="A612" s="41"/>
      <c r="B612" s="47"/>
      <c r="C612" s="318" t="s">
        <v>21</v>
      </c>
      <c r="D612" s="318" t="s">
        <v>2551</v>
      </c>
      <c r="E612" s="20" t="s">
        <v>21</v>
      </c>
      <c r="F612" s="319">
        <v>12.300000000000001</v>
      </c>
      <c r="G612" s="41"/>
      <c r="H612" s="47"/>
    </row>
    <row r="613" s="2" customFormat="1" ht="16.8" customHeight="1">
      <c r="A613" s="41"/>
      <c r="B613" s="47"/>
      <c r="C613" s="318" t="s">
        <v>21</v>
      </c>
      <c r="D613" s="318" t="s">
        <v>2552</v>
      </c>
      <c r="E613" s="20" t="s">
        <v>21</v>
      </c>
      <c r="F613" s="319">
        <v>27.155000000000001</v>
      </c>
      <c r="G613" s="41"/>
      <c r="H613" s="47"/>
    </row>
    <row r="614" s="2" customFormat="1" ht="16.8" customHeight="1">
      <c r="A614" s="41"/>
      <c r="B614" s="47"/>
      <c r="C614" s="318" t="s">
        <v>21</v>
      </c>
      <c r="D614" s="318" t="s">
        <v>21</v>
      </c>
      <c r="E614" s="20" t="s">
        <v>21</v>
      </c>
      <c r="F614" s="319">
        <v>0</v>
      </c>
      <c r="G614" s="41"/>
      <c r="H614" s="47"/>
    </row>
    <row r="615" s="2" customFormat="1" ht="16.8" customHeight="1">
      <c r="A615" s="41"/>
      <c r="B615" s="47"/>
      <c r="C615" s="318" t="s">
        <v>405</v>
      </c>
      <c r="D615" s="318" t="s">
        <v>507</v>
      </c>
      <c r="E615" s="20" t="s">
        <v>21</v>
      </c>
      <c r="F615" s="319">
        <v>86.622</v>
      </c>
      <c r="G615" s="41"/>
      <c r="H615" s="47"/>
    </row>
    <row r="616" s="2" customFormat="1" ht="16.8" customHeight="1">
      <c r="A616" s="41"/>
      <c r="B616" s="47"/>
      <c r="C616" s="320" t="s">
        <v>4280</v>
      </c>
      <c r="D616" s="41"/>
      <c r="E616" s="41"/>
      <c r="F616" s="41"/>
      <c r="G616" s="41"/>
      <c r="H616" s="47"/>
    </row>
    <row r="617" s="2" customFormat="1" ht="16.8" customHeight="1">
      <c r="A617" s="41"/>
      <c r="B617" s="47"/>
      <c r="C617" s="318" t="s">
        <v>2544</v>
      </c>
      <c r="D617" s="318" t="s">
        <v>4325</v>
      </c>
      <c r="E617" s="20" t="s">
        <v>324</v>
      </c>
      <c r="F617" s="319">
        <v>86.622</v>
      </c>
      <c r="G617" s="41"/>
      <c r="H617" s="47"/>
    </row>
    <row r="618" s="2" customFormat="1" ht="16.8" customHeight="1">
      <c r="A618" s="41"/>
      <c r="B618" s="47"/>
      <c r="C618" s="318" t="s">
        <v>2554</v>
      </c>
      <c r="D618" s="318" t="s">
        <v>2555</v>
      </c>
      <c r="E618" s="20" t="s">
        <v>324</v>
      </c>
      <c r="F618" s="319">
        <v>93.552000000000007</v>
      </c>
      <c r="G618" s="41"/>
      <c r="H618" s="47"/>
    </row>
    <row r="619" s="2" customFormat="1" ht="16.8" customHeight="1">
      <c r="A619" s="41"/>
      <c r="B619" s="47"/>
      <c r="C619" s="314" t="s">
        <v>407</v>
      </c>
      <c r="D619" s="315" t="s">
        <v>21</v>
      </c>
      <c r="E619" s="316" t="s">
        <v>21</v>
      </c>
      <c r="F619" s="317">
        <v>540.14499999999998</v>
      </c>
      <c r="G619" s="41"/>
      <c r="H619" s="47"/>
    </row>
    <row r="620" s="2" customFormat="1" ht="16.8" customHeight="1">
      <c r="A620" s="41"/>
      <c r="B620" s="47"/>
      <c r="C620" s="318" t="s">
        <v>21</v>
      </c>
      <c r="D620" s="318" t="s">
        <v>1273</v>
      </c>
      <c r="E620" s="20" t="s">
        <v>21</v>
      </c>
      <c r="F620" s="319">
        <v>0</v>
      </c>
      <c r="G620" s="41"/>
      <c r="H620" s="47"/>
    </row>
    <row r="621" s="2" customFormat="1" ht="16.8" customHeight="1">
      <c r="A621" s="41"/>
      <c r="B621" s="47"/>
      <c r="C621" s="318" t="s">
        <v>21</v>
      </c>
      <c r="D621" s="318" t="s">
        <v>1063</v>
      </c>
      <c r="E621" s="20" t="s">
        <v>21</v>
      </c>
      <c r="F621" s="319">
        <v>0</v>
      </c>
      <c r="G621" s="41"/>
      <c r="H621" s="47"/>
    </row>
    <row r="622" s="2" customFormat="1" ht="16.8" customHeight="1">
      <c r="A622" s="41"/>
      <c r="B622" s="47"/>
      <c r="C622" s="318" t="s">
        <v>21</v>
      </c>
      <c r="D622" s="318" t="s">
        <v>1839</v>
      </c>
      <c r="E622" s="20" t="s">
        <v>21</v>
      </c>
      <c r="F622" s="319">
        <v>14.131</v>
      </c>
      <c r="G622" s="41"/>
      <c r="H622" s="47"/>
    </row>
    <row r="623" s="2" customFormat="1" ht="16.8" customHeight="1">
      <c r="A623" s="41"/>
      <c r="B623" s="47"/>
      <c r="C623" s="318" t="s">
        <v>21</v>
      </c>
      <c r="D623" s="318" t="s">
        <v>1275</v>
      </c>
      <c r="E623" s="20" t="s">
        <v>21</v>
      </c>
      <c r="F623" s="319">
        <v>0</v>
      </c>
      <c r="G623" s="41"/>
      <c r="H623" s="47"/>
    </row>
    <row r="624" s="2" customFormat="1" ht="16.8" customHeight="1">
      <c r="A624" s="41"/>
      <c r="B624" s="47"/>
      <c r="C624" s="318" t="s">
        <v>21</v>
      </c>
      <c r="D624" s="318" t="s">
        <v>1840</v>
      </c>
      <c r="E624" s="20" t="s">
        <v>21</v>
      </c>
      <c r="F624" s="319">
        <v>9.5999999999999996</v>
      </c>
      <c r="G624" s="41"/>
      <c r="H624" s="47"/>
    </row>
    <row r="625" s="2" customFormat="1" ht="16.8" customHeight="1">
      <c r="A625" s="41"/>
      <c r="B625" s="47"/>
      <c r="C625" s="318" t="s">
        <v>21</v>
      </c>
      <c r="D625" s="318" t="s">
        <v>21</v>
      </c>
      <c r="E625" s="20" t="s">
        <v>21</v>
      </c>
      <c r="F625" s="319">
        <v>0</v>
      </c>
      <c r="G625" s="41"/>
      <c r="H625" s="47"/>
    </row>
    <row r="626" s="2" customFormat="1" ht="16.8" customHeight="1">
      <c r="A626" s="41"/>
      <c r="B626" s="47"/>
      <c r="C626" s="318" t="s">
        <v>21</v>
      </c>
      <c r="D626" s="318" t="s">
        <v>1065</v>
      </c>
      <c r="E626" s="20" t="s">
        <v>21</v>
      </c>
      <c r="F626" s="319">
        <v>0</v>
      </c>
      <c r="G626" s="41"/>
      <c r="H626" s="47"/>
    </row>
    <row r="627" s="2" customFormat="1" ht="16.8" customHeight="1">
      <c r="A627" s="41"/>
      <c r="B627" s="47"/>
      <c r="C627" s="318" t="s">
        <v>21</v>
      </c>
      <c r="D627" s="318" t="s">
        <v>1277</v>
      </c>
      <c r="E627" s="20" t="s">
        <v>21</v>
      </c>
      <c r="F627" s="319">
        <v>0</v>
      </c>
      <c r="G627" s="41"/>
      <c r="H627" s="47"/>
    </row>
    <row r="628" s="2" customFormat="1" ht="16.8" customHeight="1">
      <c r="A628" s="41"/>
      <c r="B628" s="47"/>
      <c r="C628" s="318" t="s">
        <v>21</v>
      </c>
      <c r="D628" s="318" t="s">
        <v>1841</v>
      </c>
      <c r="E628" s="20" t="s">
        <v>21</v>
      </c>
      <c r="F628" s="319">
        <v>92.680000000000007</v>
      </c>
      <c r="G628" s="41"/>
      <c r="H628" s="47"/>
    </row>
    <row r="629" s="2" customFormat="1" ht="16.8" customHeight="1">
      <c r="A629" s="41"/>
      <c r="B629" s="47"/>
      <c r="C629" s="318" t="s">
        <v>21</v>
      </c>
      <c r="D629" s="318" t="s">
        <v>1842</v>
      </c>
      <c r="E629" s="20" t="s">
        <v>21</v>
      </c>
      <c r="F629" s="319">
        <v>-9.6600000000000001</v>
      </c>
      <c r="G629" s="41"/>
      <c r="H629" s="47"/>
    </row>
    <row r="630" s="2" customFormat="1" ht="16.8" customHeight="1">
      <c r="A630" s="41"/>
      <c r="B630" s="47"/>
      <c r="C630" s="318" t="s">
        <v>21</v>
      </c>
      <c r="D630" s="318" t="s">
        <v>1280</v>
      </c>
      <c r="E630" s="20" t="s">
        <v>21</v>
      </c>
      <c r="F630" s="319">
        <v>0</v>
      </c>
      <c r="G630" s="41"/>
      <c r="H630" s="47"/>
    </row>
    <row r="631" s="2" customFormat="1" ht="16.8" customHeight="1">
      <c r="A631" s="41"/>
      <c r="B631" s="47"/>
      <c r="C631" s="318" t="s">
        <v>21</v>
      </c>
      <c r="D631" s="318" t="s">
        <v>1843</v>
      </c>
      <c r="E631" s="20" t="s">
        <v>21</v>
      </c>
      <c r="F631" s="319">
        <v>46.079999999999998</v>
      </c>
      <c r="G631" s="41"/>
      <c r="H631" s="47"/>
    </row>
    <row r="632" s="2" customFormat="1" ht="16.8" customHeight="1">
      <c r="A632" s="41"/>
      <c r="B632" s="47"/>
      <c r="C632" s="318" t="s">
        <v>21</v>
      </c>
      <c r="D632" s="318" t="s">
        <v>1844</v>
      </c>
      <c r="E632" s="20" t="s">
        <v>21</v>
      </c>
      <c r="F632" s="319">
        <v>-8.1899999999999995</v>
      </c>
      <c r="G632" s="41"/>
      <c r="H632" s="47"/>
    </row>
    <row r="633" s="2" customFormat="1" ht="16.8" customHeight="1">
      <c r="A633" s="41"/>
      <c r="B633" s="47"/>
      <c r="C633" s="318" t="s">
        <v>21</v>
      </c>
      <c r="D633" s="318" t="s">
        <v>1283</v>
      </c>
      <c r="E633" s="20" t="s">
        <v>21</v>
      </c>
      <c r="F633" s="319">
        <v>0</v>
      </c>
      <c r="G633" s="41"/>
      <c r="H633" s="47"/>
    </row>
    <row r="634" s="2" customFormat="1" ht="16.8" customHeight="1">
      <c r="A634" s="41"/>
      <c r="B634" s="47"/>
      <c r="C634" s="318" t="s">
        <v>21</v>
      </c>
      <c r="D634" s="318" t="s">
        <v>1845</v>
      </c>
      <c r="E634" s="20" t="s">
        <v>21</v>
      </c>
      <c r="F634" s="319">
        <v>35.600000000000001</v>
      </c>
      <c r="G634" s="41"/>
      <c r="H634" s="47"/>
    </row>
    <row r="635" s="2" customFormat="1" ht="16.8" customHeight="1">
      <c r="A635" s="41"/>
      <c r="B635" s="47"/>
      <c r="C635" s="318" t="s">
        <v>21</v>
      </c>
      <c r="D635" s="318" t="s">
        <v>1846</v>
      </c>
      <c r="E635" s="20" t="s">
        <v>21</v>
      </c>
      <c r="F635" s="319">
        <v>-4.7039999999999997</v>
      </c>
      <c r="G635" s="41"/>
      <c r="H635" s="47"/>
    </row>
    <row r="636" s="2" customFormat="1" ht="16.8" customHeight="1">
      <c r="A636" s="41"/>
      <c r="B636" s="47"/>
      <c r="C636" s="318" t="s">
        <v>21</v>
      </c>
      <c r="D636" s="318" t="s">
        <v>1286</v>
      </c>
      <c r="E636" s="20" t="s">
        <v>21</v>
      </c>
      <c r="F636" s="319">
        <v>0</v>
      </c>
      <c r="G636" s="41"/>
      <c r="H636" s="47"/>
    </row>
    <row r="637" s="2" customFormat="1" ht="16.8" customHeight="1">
      <c r="A637" s="41"/>
      <c r="B637" s="47"/>
      <c r="C637" s="318" t="s">
        <v>21</v>
      </c>
      <c r="D637" s="318" t="s">
        <v>1847</v>
      </c>
      <c r="E637" s="20" t="s">
        <v>21</v>
      </c>
      <c r="F637" s="319">
        <v>9.7200000000000006</v>
      </c>
      <c r="G637" s="41"/>
      <c r="H637" s="47"/>
    </row>
    <row r="638" s="2" customFormat="1" ht="16.8" customHeight="1">
      <c r="A638" s="41"/>
      <c r="B638" s="47"/>
      <c r="C638" s="318" t="s">
        <v>21</v>
      </c>
      <c r="D638" s="318" t="s">
        <v>1848</v>
      </c>
      <c r="E638" s="20" t="s">
        <v>21</v>
      </c>
      <c r="F638" s="319">
        <v>-4.7149999999999999</v>
      </c>
      <c r="G638" s="41"/>
      <c r="H638" s="47"/>
    </row>
    <row r="639" s="2" customFormat="1" ht="16.8" customHeight="1">
      <c r="A639" s="41"/>
      <c r="B639" s="47"/>
      <c r="C639" s="318" t="s">
        <v>21</v>
      </c>
      <c r="D639" s="318" t="s">
        <v>1289</v>
      </c>
      <c r="E639" s="20" t="s">
        <v>21</v>
      </c>
      <c r="F639" s="319">
        <v>0</v>
      </c>
      <c r="G639" s="41"/>
      <c r="H639" s="47"/>
    </row>
    <row r="640" s="2" customFormat="1" ht="16.8" customHeight="1">
      <c r="A640" s="41"/>
      <c r="B640" s="47"/>
      <c r="C640" s="318" t="s">
        <v>21</v>
      </c>
      <c r="D640" s="318" t="s">
        <v>1849</v>
      </c>
      <c r="E640" s="20" t="s">
        <v>21</v>
      </c>
      <c r="F640" s="319">
        <v>20.271000000000001</v>
      </c>
      <c r="G640" s="41"/>
      <c r="H640" s="47"/>
    </row>
    <row r="641" s="2" customFormat="1" ht="16.8" customHeight="1">
      <c r="A641" s="41"/>
      <c r="B641" s="47"/>
      <c r="C641" s="318" t="s">
        <v>21</v>
      </c>
      <c r="D641" s="318" t="s">
        <v>1850</v>
      </c>
      <c r="E641" s="20" t="s">
        <v>21</v>
      </c>
      <c r="F641" s="319">
        <v>-7.6440000000000001</v>
      </c>
      <c r="G641" s="41"/>
      <c r="H641" s="47"/>
    </row>
    <row r="642" s="2" customFormat="1" ht="16.8" customHeight="1">
      <c r="A642" s="41"/>
      <c r="B642" s="47"/>
      <c r="C642" s="318" t="s">
        <v>21</v>
      </c>
      <c r="D642" s="318" t="s">
        <v>21</v>
      </c>
      <c r="E642" s="20" t="s">
        <v>21</v>
      </c>
      <c r="F642" s="319">
        <v>0</v>
      </c>
      <c r="G642" s="41"/>
      <c r="H642" s="47"/>
    </row>
    <row r="643" s="2" customFormat="1" ht="16.8" customHeight="1">
      <c r="A643" s="41"/>
      <c r="B643" s="47"/>
      <c r="C643" s="318" t="s">
        <v>21</v>
      </c>
      <c r="D643" s="318" t="s">
        <v>1292</v>
      </c>
      <c r="E643" s="20" t="s">
        <v>21</v>
      </c>
      <c r="F643" s="319">
        <v>0</v>
      </c>
      <c r="G643" s="41"/>
      <c r="H643" s="47"/>
    </row>
    <row r="644" s="2" customFormat="1" ht="16.8" customHeight="1">
      <c r="A644" s="41"/>
      <c r="B644" s="47"/>
      <c r="C644" s="318" t="s">
        <v>21</v>
      </c>
      <c r="D644" s="318" t="s">
        <v>1065</v>
      </c>
      <c r="E644" s="20" t="s">
        <v>21</v>
      </c>
      <c r="F644" s="319">
        <v>0</v>
      </c>
      <c r="G644" s="41"/>
      <c r="H644" s="47"/>
    </row>
    <row r="645" s="2" customFormat="1" ht="16.8" customHeight="1">
      <c r="A645" s="41"/>
      <c r="B645" s="47"/>
      <c r="C645" s="318" t="s">
        <v>21</v>
      </c>
      <c r="D645" s="318" t="s">
        <v>1293</v>
      </c>
      <c r="E645" s="20" t="s">
        <v>21</v>
      </c>
      <c r="F645" s="319">
        <v>0</v>
      </c>
      <c r="G645" s="41"/>
      <c r="H645" s="47"/>
    </row>
    <row r="646" s="2" customFormat="1" ht="16.8" customHeight="1">
      <c r="A646" s="41"/>
      <c r="B646" s="47"/>
      <c r="C646" s="318" t="s">
        <v>21</v>
      </c>
      <c r="D646" s="318" t="s">
        <v>1852</v>
      </c>
      <c r="E646" s="20" t="s">
        <v>21</v>
      </c>
      <c r="F646" s="319">
        <v>43.68</v>
      </c>
      <c r="G646" s="41"/>
      <c r="H646" s="47"/>
    </row>
    <row r="647" s="2" customFormat="1" ht="16.8" customHeight="1">
      <c r="A647" s="41"/>
      <c r="B647" s="47"/>
      <c r="C647" s="318" t="s">
        <v>21</v>
      </c>
      <c r="D647" s="318" t="s">
        <v>1853</v>
      </c>
      <c r="E647" s="20" t="s">
        <v>21</v>
      </c>
      <c r="F647" s="319">
        <v>-2.9399999999999999</v>
      </c>
      <c r="G647" s="41"/>
      <c r="H647" s="47"/>
    </row>
    <row r="648" s="2" customFormat="1" ht="16.8" customHeight="1">
      <c r="A648" s="41"/>
      <c r="B648" s="47"/>
      <c r="C648" s="318" t="s">
        <v>21</v>
      </c>
      <c r="D648" s="318" t="s">
        <v>1296</v>
      </c>
      <c r="E648" s="20" t="s">
        <v>21</v>
      </c>
      <c r="F648" s="319">
        <v>0</v>
      </c>
      <c r="G648" s="41"/>
      <c r="H648" s="47"/>
    </row>
    <row r="649" s="2" customFormat="1" ht="16.8" customHeight="1">
      <c r="A649" s="41"/>
      <c r="B649" s="47"/>
      <c r="C649" s="318" t="s">
        <v>21</v>
      </c>
      <c r="D649" s="318" t="s">
        <v>1854</v>
      </c>
      <c r="E649" s="20" t="s">
        <v>21</v>
      </c>
      <c r="F649" s="319">
        <v>106.99500000000001</v>
      </c>
      <c r="G649" s="41"/>
      <c r="H649" s="47"/>
    </row>
    <row r="650" s="2" customFormat="1" ht="16.8" customHeight="1">
      <c r="A650" s="41"/>
      <c r="B650" s="47"/>
      <c r="C650" s="318" t="s">
        <v>21</v>
      </c>
      <c r="D650" s="318" t="s">
        <v>1855</v>
      </c>
      <c r="E650" s="20" t="s">
        <v>21</v>
      </c>
      <c r="F650" s="319">
        <v>-9.8780000000000001</v>
      </c>
      <c r="G650" s="41"/>
      <c r="H650" s="47"/>
    </row>
    <row r="651" s="2" customFormat="1" ht="16.8" customHeight="1">
      <c r="A651" s="41"/>
      <c r="B651" s="47"/>
      <c r="C651" s="318" t="s">
        <v>21</v>
      </c>
      <c r="D651" s="318" t="s">
        <v>21</v>
      </c>
      <c r="E651" s="20" t="s">
        <v>21</v>
      </c>
      <c r="F651" s="319">
        <v>0</v>
      </c>
      <c r="G651" s="41"/>
      <c r="H651" s="47"/>
    </row>
    <row r="652" s="2" customFormat="1" ht="16.8" customHeight="1">
      <c r="A652" s="41"/>
      <c r="B652" s="47"/>
      <c r="C652" s="318" t="s">
        <v>21</v>
      </c>
      <c r="D652" s="318" t="s">
        <v>1299</v>
      </c>
      <c r="E652" s="20" t="s">
        <v>21</v>
      </c>
      <c r="F652" s="319">
        <v>0</v>
      </c>
      <c r="G652" s="41"/>
      <c r="H652" s="47"/>
    </row>
    <row r="653" s="2" customFormat="1" ht="16.8" customHeight="1">
      <c r="A653" s="41"/>
      <c r="B653" s="47"/>
      <c r="C653" s="318" t="s">
        <v>21</v>
      </c>
      <c r="D653" s="318" t="s">
        <v>1065</v>
      </c>
      <c r="E653" s="20" t="s">
        <v>21</v>
      </c>
      <c r="F653" s="319">
        <v>0</v>
      </c>
      <c r="G653" s="41"/>
      <c r="H653" s="47"/>
    </row>
    <row r="654" s="2" customFormat="1" ht="16.8" customHeight="1">
      <c r="A654" s="41"/>
      <c r="B654" s="47"/>
      <c r="C654" s="318" t="s">
        <v>21</v>
      </c>
      <c r="D654" s="318" t="s">
        <v>1300</v>
      </c>
      <c r="E654" s="20" t="s">
        <v>21</v>
      </c>
      <c r="F654" s="319">
        <v>0</v>
      </c>
      <c r="G654" s="41"/>
      <c r="H654" s="47"/>
    </row>
    <row r="655" s="2" customFormat="1" ht="16.8" customHeight="1">
      <c r="A655" s="41"/>
      <c r="B655" s="47"/>
      <c r="C655" s="318" t="s">
        <v>21</v>
      </c>
      <c r="D655" s="318" t="s">
        <v>1301</v>
      </c>
      <c r="E655" s="20" t="s">
        <v>21</v>
      </c>
      <c r="F655" s="319">
        <v>14.26</v>
      </c>
      <c r="G655" s="41"/>
      <c r="H655" s="47"/>
    </row>
    <row r="656" s="2" customFormat="1" ht="16.8" customHeight="1">
      <c r="A656" s="41"/>
      <c r="B656" s="47"/>
      <c r="C656" s="318" t="s">
        <v>21</v>
      </c>
      <c r="D656" s="318" t="s">
        <v>1302</v>
      </c>
      <c r="E656" s="20" t="s">
        <v>21</v>
      </c>
      <c r="F656" s="319">
        <v>-1.8899999999999999</v>
      </c>
      <c r="G656" s="41"/>
      <c r="H656" s="47"/>
    </row>
    <row r="657" s="2" customFormat="1" ht="16.8" customHeight="1">
      <c r="A657" s="41"/>
      <c r="B657" s="47"/>
      <c r="C657" s="318" t="s">
        <v>21</v>
      </c>
      <c r="D657" s="318" t="s">
        <v>1303</v>
      </c>
      <c r="E657" s="20" t="s">
        <v>21</v>
      </c>
      <c r="F657" s="319">
        <v>0</v>
      </c>
      <c r="G657" s="41"/>
      <c r="H657" s="47"/>
    </row>
    <row r="658" s="2" customFormat="1" ht="16.8" customHeight="1">
      <c r="A658" s="41"/>
      <c r="B658" s="47"/>
      <c r="C658" s="318" t="s">
        <v>21</v>
      </c>
      <c r="D658" s="318" t="s">
        <v>1304</v>
      </c>
      <c r="E658" s="20" t="s">
        <v>21</v>
      </c>
      <c r="F658" s="319">
        <v>8.75</v>
      </c>
      <c r="G658" s="41"/>
      <c r="H658" s="47"/>
    </row>
    <row r="659" s="2" customFormat="1" ht="16.8" customHeight="1">
      <c r="A659" s="41"/>
      <c r="B659" s="47"/>
      <c r="C659" s="318" t="s">
        <v>21</v>
      </c>
      <c r="D659" s="318" t="s">
        <v>1302</v>
      </c>
      <c r="E659" s="20" t="s">
        <v>21</v>
      </c>
      <c r="F659" s="319">
        <v>-1.8899999999999999</v>
      </c>
      <c r="G659" s="41"/>
      <c r="H659" s="47"/>
    </row>
    <row r="660" s="2" customFormat="1" ht="16.8" customHeight="1">
      <c r="A660" s="41"/>
      <c r="B660" s="47"/>
      <c r="C660" s="318" t="s">
        <v>21</v>
      </c>
      <c r="D660" s="318" t="s">
        <v>21</v>
      </c>
      <c r="E660" s="20" t="s">
        <v>21</v>
      </c>
      <c r="F660" s="319">
        <v>0</v>
      </c>
      <c r="G660" s="41"/>
      <c r="H660" s="47"/>
    </row>
    <row r="661" s="2" customFormat="1" ht="16.8" customHeight="1">
      <c r="A661" s="41"/>
      <c r="B661" s="47"/>
      <c r="C661" s="318" t="s">
        <v>21</v>
      </c>
      <c r="D661" s="318" t="s">
        <v>1305</v>
      </c>
      <c r="E661" s="20" t="s">
        <v>21</v>
      </c>
      <c r="F661" s="319">
        <v>0</v>
      </c>
      <c r="G661" s="41"/>
      <c r="H661" s="47"/>
    </row>
    <row r="662" s="2" customFormat="1" ht="16.8" customHeight="1">
      <c r="A662" s="41"/>
      <c r="B662" s="47"/>
      <c r="C662" s="318" t="s">
        <v>21</v>
      </c>
      <c r="D662" s="318" t="s">
        <v>1065</v>
      </c>
      <c r="E662" s="20" t="s">
        <v>21</v>
      </c>
      <c r="F662" s="319">
        <v>0</v>
      </c>
      <c r="G662" s="41"/>
      <c r="H662" s="47"/>
    </row>
    <row r="663" s="2" customFormat="1" ht="16.8" customHeight="1">
      <c r="A663" s="41"/>
      <c r="B663" s="47"/>
      <c r="C663" s="318" t="s">
        <v>21</v>
      </c>
      <c r="D663" s="318" t="s">
        <v>1306</v>
      </c>
      <c r="E663" s="20" t="s">
        <v>21</v>
      </c>
      <c r="F663" s="319">
        <v>16.192</v>
      </c>
      <c r="G663" s="41"/>
      <c r="H663" s="47"/>
    </row>
    <row r="664" s="2" customFormat="1" ht="16.8" customHeight="1">
      <c r="A664" s="41"/>
      <c r="B664" s="47"/>
      <c r="C664" s="318" t="s">
        <v>21</v>
      </c>
      <c r="D664" s="318" t="s">
        <v>1307</v>
      </c>
      <c r="E664" s="20" t="s">
        <v>21</v>
      </c>
      <c r="F664" s="319">
        <v>9.625</v>
      </c>
      <c r="G664" s="41"/>
      <c r="H664" s="47"/>
    </row>
    <row r="665" s="2" customFormat="1" ht="16.8" customHeight="1">
      <c r="A665" s="41"/>
      <c r="B665" s="47"/>
      <c r="C665" s="318" t="s">
        <v>21</v>
      </c>
      <c r="D665" s="318" t="s">
        <v>1308</v>
      </c>
      <c r="E665" s="20" t="s">
        <v>21</v>
      </c>
      <c r="F665" s="319">
        <v>-3.3599999999999999</v>
      </c>
      <c r="G665" s="41"/>
      <c r="H665" s="47"/>
    </row>
    <row r="666" s="2" customFormat="1" ht="16.8" customHeight="1">
      <c r="A666" s="41"/>
      <c r="B666" s="47"/>
      <c r="C666" s="318" t="s">
        <v>21</v>
      </c>
      <c r="D666" s="318" t="s">
        <v>21</v>
      </c>
      <c r="E666" s="20" t="s">
        <v>21</v>
      </c>
      <c r="F666" s="319">
        <v>0</v>
      </c>
      <c r="G666" s="41"/>
      <c r="H666" s="47"/>
    </row>
    <row r="667" s="2" customFormat="1" ht="16.8" customHeight="1">
      <c r="A667" s="41"/>
      <c r="B667" s="47"/>
      <c r="C667" s="318" t="s">
        <v>21</v>
      </c>
      <c r="D667" s="318" t="s">
        <v>21</v>
      </c>
      <c r="E667" s="20" t="s">
        <v>21</v>
      </c>
      <c r="F667" s="319">
        <v>0</v>
      </c>
      <c r="G667" s="41"/>
      <c r="H667" s="47"/>
    </row>
    <row r="668" s="2" customFormat="1" ht="16.8" customHeight="1">
      <c r="A668" s="41"/>
      <c r="B668" s="47"/>
      <c r="C668" s="318" t="s">
        <v>21</v>
      </c>
      <c r="D668" s="318" t="s">
        <v>1837</v>
      </c>
      <c r="E668" s="20" t="s">
        <v>21</v>
      </c>
      <c r="F668" s="319">
        <v>0</v>
      </c>
      <c r="G668" s="41"/>
      <c r="H668" s="47"/>
    </row>
    <row r="669" s="2" customFormat="1" ht="16.8" customHeight="1">
      <c r="A669" s="41"/>
      <c r="B669" s="47"/>
      <c r="C669" s="318" t="s">
        <v>21</v>
      </c>
      <c r="D669" s="318" t="s">
        <v>1065</v>
      </c>
      <c r="E669" s="20" t="s">
        <v>21</v>
      </c>
      <c r="F669" s="319">
        <v>0</v>
      </c>
      <c r="G669" s="41"/>
      <c r="H669" s="47"/>
    </row>
    <row r="670" s="2" customFormat="1" ht="16.8" customHeight="1">
      <c r="A670" s="41"/>
      <c r="B670" s="47"/>
      <c r="C670" s="318" t="s">
        <v>21</v>
      </c>
      <c r="D670" s="318" t="s">
        <v>1313</v>
      </c>
      <c r="E670" s="20" t="s">
        <v>21</v>
      </c>
      <c r="F670" s="319">
        <v>208.54400000000001</v>
      </c>
      <c r="G670" s="41"/>
      <c r="H670" s="47"/>
    </row>
    <row r="671" s="2" customFormat="1" ht="16.8" customHeight="1">
      <c r="A671" s="41"/>
      <c r="B671" s="47"/>
      <c r="C671" s="318" t="s">
        <v>21</v>
      </c>
      <c r="D671" s="318" t="s">
        <v>1314</v>
      </c>
      <c r="E671" s="20" t="s">
        <v>21</v>
      </c>
      <c r="F671" s="319">
        <v>40.119999999999997</v>
      </c>
      <c r="G671" s="41"/>
      <c r="H671" s="47"/>
    </row>
    <row r="672" s="2" customFormat="1" ht="16.8" customHeight="1">
      <c r="A672" s="41"/>
      <c r="B672" s="47"/>
      <c r="C672" s="318" t="s">
        <v>21</v>
      </c>
      <c r="D672" s="318" t="s">
        <v>1315</v>
      </c>
      <c r="E672" s="20" t="s">
        <v>21</v>
      </c>
      <c r="F672" s="319">
        <v>-29.716000000000001</v>
      </c>
      <c r="G672" s="41"/>
      <c r="H672" s="47"/>
    </row>
    <row r="673" s="2" customFormat="1" ht="16.8" customHeight="1">
      <c r="A673" s="41"/>
      <c r="B673" s="47"/>
      <c r="C673" s="318" t="s">
        <v>21</v>
      </c>
      <c r="D673" s="318" t="s">
        <v>1316</v>
      </c>
      <c r="E673" s="20" t="s">
        <v>21</v>
      </c>
      <c r="F673" s="319">
        <v>-15.917999999999999</v>
      </c>
      <c r="G673" s="41"/>
      <c r="H673" s="47"/>
    </row>
    <row r="674" s="2" customFormat="1" ht="16.8" customHeight="1">
      <c r="A674" s="41"/>
      <c r="B674" s="47"/>
      <c r="C674" s="318" t="s">
        <v>21</v>
      </c>
      <c r="D674" s="318" t="s">
        <v>1862</v>
      </c>
      <c r="E674" s="20" t="s">
        <v>21</v>
      </c>
      <c r="F674" s="319">
        <v>10.135</v>
      </c>
      <c r="G674" s="41"/>
      <c r="H674" s="47"/>
    </row>
    <row r="675" s="2" customFormat="1" ht="16.8" customHeight="1">
      <c r="A675" s="41"/>
      <c r="B675" s="47"/>
      <c r="C675" s="318" t="s">
        <v>21</v>
      </c>
      <c r="D675" s="318" t="s">
        <v>1863</v>
      </c>
      <c r="E675" s="20" t="s">
        <v>21</v>
      </c>
      <c r="F675" s="319">
        <v>6.6929999999999996</v>
      </c>
      <c r="G675" s="41"/>
      <c r="H675" s="47"/>
    </row>
    <row r="676" s="2" customFormat="1" ht="16.8" customHeight="1">
      <c r="A676" s="41"/>
      <c r="B676" s="47"/>
      <c r="C676" s="318" t="s">
        <v>21</v>
      </c>
      <c r="D676" s="318" t="s">
        <v>1063</v>
      </c>
      <c r="E676" s="20" t="s">
        <v>21</v>
      </c>
      <c r="F676" s="319">
        <v>0</v>
      </c>
      <c r="G676" s="41"/>
      <c r="H676" s="47"/>
    </row>
    <row r="677" s="2" customFormat="1" ht="16.8" customHeight="1">
      <c r="A677" s="41"/>
      <c r="B677" s="47"/>
      <c r="C677" s="318" t="s">
        <v>21</v>
      </c>
      <c r="D677" s="318" t="s">
        <v>1317</v>
      </c>
      <c r="E677" s="20" t="s">
        <v>21</v>
      </c>
      <c r="F677" s="319">
        <v>20.280000000000001</v>
      </c>
      <c r="G677" s="41"/>
      <c r="H677" s="47"/>
    </row>
    <row r="678" s="2" customFormat="1" ht="16.8" customHeight="1">
      <c r="A678" s="41"/>
      <c r="B678" s="47"/>
      <c r="C678" s="318" t="s">
        <v>21</v>
      </c>
      <c r="D678" s="318" t="s">
        <v>1318</v>
      </c>
      <c r="E678" s="20" t="s">
        <v>21</v>
      </c>
      <c r="F678" s="319">
        <v>-5.6280000000000001</v>
      </c>
      <c r="G678" s="41"/>
      <c r="H678" s="47"/>
    </row>
    <row r="679" s="2" customFormat="1" ht="16.8" customHeight="1">
      <c r="A679" s="41"/>
      <c r="B679" s="47"/>
      <c r="C679" s="318" t="s">
        <v>21</v>
      </c>
      <c r="D679" s="318" t="s">
        <v>1864</v>
      </c>
      <c r="E679" s="20" t="s">
        <v>21</v>
      </c>
      <c r="F679" s="319">
        <v>3.5350000000000001</v>
      </c>
      <c r="G679" s="41"/>
      <c r="H679" s="47"/>
    </row>
    <row r="680" s="2" customFormat="1" ht="16.8" customHeight="1">
      <c r="A680" s="41"/>
      <c r="B680" s="47"/>
      <c r="C680" s="318" t="s">
        <v>21</v>
      </c>
      <c r="D680" s="318" t="s">
        <v>21</v>
      </c>
      <c r="E680" s="20" t="s">
        <v>21</v>
      </c>
      <c r="F680" s="319">
        <v>0</v>
      </c>
      <c r="G680" s="41"/>
      <c r="H680" s="47"/>
    </row>
    <row r="681" s="2" customFormat="1" ht="16.8" customHeight="1">
      <c r="A681" s="41"/>
      <c r="B681" s="47"/>
      <c r="C681" s="318" t="s">
        <v>21</v>
      </c>
      <c r="D681" s="318" t="s">
        <v>1319</v>
      </c>
      <c r="E681" s="20" t="s">
        <v>21</v>
      </c>
      <c r="F681" s="319">
        <v>0</v>
      </c>
      <c r="G681" s="41"/>
      <c r="H681" s="47"/>
    </row>
    <row r="682" s="2" customFormat="1" ht="16.8" customHeight="1">
      <c r="A682" s="41"/>
      <c r="B682" s="47"/>
      <c r="C682" s="318" t="s">
        <v>21</v>
      </c>
      <c r="D682" s="318" t="s">
        <v>1320</v>
      </c>
      <c r="E682" s="20" t="s">
        <v>21</v>
      </c>
      <c r="F682" s="319">
        <v>3.419</v>
      </c>
      <c r="G682" s="41"/>
      <c r="H682" s="47"/>
    </row>
    <row r="683" s="2" customFormat="1" ht="16.8" customHeight="1">
      <c r="A683" s="41"/>
      <c r="B683" s="47"/>
      <c r="C683" s="318" t="s">
        <v>21</v>
      </c>
      <c r="D683" s="318" t="s">
        <v>1321</v>
      </c>
      <c r="E683" s="20" t="s">
        <v>21</v>
      </c>
      <c r="F683" s="319">
        <v>-0.79800000000000004</v>
      </c>
      <c r="G683" s="41"/>
      <c r="H683" s="47"/>
    </row>
    <row r="684" s="2" customFormat="1" ht="16.8" customHeight="1">
      <c r="A684" s="41"/>
      <c r="B684" s="47"/>
      <c r="C684" s="318" t="s">
        <v>21</v>
      </c>
      <c r="D684" s="318" t="s">
        <v>21</v>
      </c>
      <c r="E684" s="20" t="s">
        <v>21</v>
      </c>
      <c r="F684" s="319">
        <v>0</v>
      </c>
      <c r="G684" s="41"/>
      <c r="H684" s="47"/>
    </row>
    <row r="685" s="2" customFormat="1" ht="16.8" customHeight="1">
      <c r="A685" s="41"/>
      <c r="B685" s="47"/>
      <c r="C685" s="318" t="s">
        <v>21</v>
      </c>
      <c r="D685" s="318" t="s">
        <v>1309</v>
      </c>
      <c r="E685" s="20" t="s">
        <v>21</v>
      </c>
      <c r="F685" s="319">
        <v>0</v>
      </c>
      <c r="G685" s="41"/>
      <c r="H685" s="47"/>
    </row>
    <row r="686" s="2" customFormat="1" ht="16.8" customHeight="1">
      <c r="A686" s="41"/>
      <c r="B686" s="47"/>
      <c r="C686" s="318" t="s">
        <v>21</v>
      </c>
      <c r="D686" s="318" t="s">
        <v>1310</v>
      </c>
      <c r="E686" s="20" t="s">
        <v>21</v>
      </c>
      <c r="F686" s="319">
        <v>10.92</v>
      </c>
      <c r="G686" s="41"/>
      <c r="H686" s="47"/>
    </row>
    <row r="687" s="2" customFormat="1" ht="16.8" customHeight="1">
      <c r="A687" s="41"/>
      <c r="B687" s="47"/>
      <c r="C687" s="318" t="s">
        <v>21</v>
      </c>
      <c r="D687" s="318" t="s">
        <v>21</v>
      </c>
      <c r="E687" s="20" t="s">
        <v>21</v>
      </c>
      <c r="F687" s="319">
        <v>0</v>
      </c>
      <c r="G687" s="41"/>
      <c r="H687" s="47"/>
    </row>
    <row r="688" s="2" customFormat="1" ht="16.8" customHeight="1">
      <c r="A688" s="41"/>
      <c r="B688" s="47"/>
      <c r="C688" s="318" t="s">
        <v>21</v>
      </c>
      <c r="D688" s="318" t="s">
        <v>21</v>
      </c>
      <c r="E688" s="20" t="s">
        <v>21</v>
      </c>
      <c r="F688" s="319">
        <v>0</v>
      </c>
      <c r="G688" s="41"/>
      <c r="H688" s="47"/>
    </row>
    <row r="689" s="2" customFormat="1" ht="16.8" customHeight="1">
      <c r="A689" s="41"/>
      <c r="B689" s="47"/>
      <c r="C689" s="318" t="s">
        <v>21</v>
      </c>
      <c r="D689" s="318" t="s">
        <v>2042</v>
      </c>
      <c r="E689" s="20" t="s">
        <v>21</v>
      </c>
      <c r="F689" s="319">
        <v>0</v>
      </c>
      <c r="G689" s="41"/>
      <c r="H689" s="47"/>
    </row>
    <row r="690" s="2" customFormat="1" ht="16.8" customHeight="1">
      <c r="A690" s="41"/>
      <c r="B690" s="47"/>
      <c r="C690" s="318" t="s">
        <v>21</v>
      </c>
      <c r="D690" s="318" t="s">
        <v>2043</v>
      </c>
      <c r="E690" s="20" t="s">
        <v>21</v>
      </c>
      <c r="F690" s="319">
        <v>-56.259999999999998</v>
      </c>
      <c r="G690" s="41"/>
      <c r="H690" s="47"/>
    </row>
    <row r="691" s="2" customFormat="1" ht="16.8" customHeight="1">
      <c r="A691" s="41"/>
      <c r="B691" s="47"/>
      <c r="C691" s="318" t="s">
        <v>21</v>
      </c>
      <c r="D691" s="318" t="s">
        <v>21</v>
      </c>
      <c r="E691" s="20" t="s">
        <v>21</v>
      </c>
      <c r="F691" s="319">
        <v>0</v>
      </c>
      <c r="G691" s="41"/>
      <c r="H691" s="47"/>
    </row>
    <row r="692" s="2" customFormat="1" ht="16.8" customHeight="1">
      <c r="A692" s="41"/>
      <c r="B692" s="47"/>
      <c r="C692" s="318" t="s">
        <v>21</v>
      </c>
      <c r="D692" s="318" t="s">
        <v>2044</v>
      </c>
      <c r="E692" s="20" t="s">
        <v>21</v>
      </c>
      <c r="F692" s="319">
        <v>0</v>
      </c>
      <c r="G692" s="41"/>
      <c r="H692" s="47"/>
    </row>
    <row r="693" s="2" customFormat="1" ht="16.8" customHeight="1">
      <c r="A693" s="41"/>
      <c r="B693" s="47"/>
      <c r="C693" s="318" t="s">
        <v>21</v>
      </c>
      <c r="D693" s="318" t="s">
        <v>2045</v>
      </c>
      <c r="E693" s="20" t="s">
        <v>21</v>
      </c>
      <c r="F693" s="319">
        <v>-12.978</v>
      </c>
      <c r="G693" s="41"/>
      <c r="H693" s="47"/>
    </row>
    <row r="694" s="2" customFormat="1" ht="16.8" customHeight="1">
      <c r="A694" s="41"/>
      <c r="B694" s="47"/>
      <c r="C694" s="318" t="s">
        <v>21</v>
      </c>
      <c r="D694" s="318" t="s">
        <v>2046</v>
      </c>
      <c r="E694" s="20" t="s">
        <v>21</v>
      </c>
      <c r="F694" s="319">
        <v>-16.140000000000001</v>
      </c>
      <c r="G694" s="41"/>
      <c r="H694" s="47"/>
    </row>
    <row r="695" s="2" customFormat="1" ht="16.8" customHeight="1">
      <c r="A695" s="41"/>
      <c r="B695" s="47"/>
      <c r="C695" s="318" t="s">
        <v>21</v>
      </c>
      <c r="D695" s="318" t="s">
        <v>21</v>
      </c>
      <c r="E695" s="20" t="s">
        <v>21</v>
      </c>
      <c r="F695" s="319">
        <v>0</v>
      </c>
      <c r="G695" s="41"/>
      <c r="H695" s="47"/>
    </row>
    <row r="696" s="2" customFormat="1" ht="16.8" customHeight="1">
      <c r="A696" s="41"/>
      <c r="B696" s="47"/>
      <c r="C696" s="318" t="s">
        <v>21</v>
      </c>
      <c r="D696" s="318" t="s">
        <v>2047</v>
      </c>
      <c r="E696" s="20" t="s">
        <v>21</v>
      </c>
      <c r="F696" s="319">
        <v>0</v>
      </c>
      <c r="G696" s="41"/>
      <c r="H696" s="47"/>
    </row>
    <row r="697" s="2" customFormat="1" ht="16.8" customHeight="1">
      <c r="A697" s="41"/>
      <c r="B697" s="47"/>
      <c r="C697" s="318" t="s">
        <v>21</v>
      </c>
      <c r="D697" s="318" t="s">
        <v>2048</v>
      </c>
      <c r="E697" s="20" t="s">
        <v>21</v>
      </c>
      <c r="F697" s="319">
        <v>1.224</v>
      </c>
      <c r="G697" s="41"/>
      <c r="H697" s="47"/>
    </row>
    <row r="698" s="2" customFormat="1" ht="16.8" customHeight="1">
      <c r="A698" s="41"/>
      <c r="B698" s="47"/>
      <c r="C698" s="318" t="s">
        <v>21</v>
      </c>
      <c r="D698" s="318" t="s">
        <v>21</v>
      </c>
      <c r="E698" s="20" t="s">
        <v>21</v>
      </c>
      <c r="F698" s="319">
        <v>0</v>
      </c>
      <c r="G698" s="41"/>
      <c r="H698" s="47"/>
    </row>
    <row r="699" s="2" customFormat="1" ht="16.8" customHeight="1">
      <c r="A699" s="41"/>
      <c r="B699" s="47"/>
      <c r="C699" s="318" t="s">
        <v>407</v>
      </c>
      <c r="D699" s="318" t="s">
        <v>507</v>
      </c>
      <c r="E699" s="20" t="s">
        <v>21</v>
      </c>
      <c r="F699" s="319">
        <v>540.14499999999998</v>
      </c>
      <c r="G699" s="41"/>
      <c r="H699" s="47"/>
    </row>
    <row r="700" s="2" customFormat="1" ht="16.8" customHeight="1">
      <c r="A700" s="41"/>
      <c r="B700" s="47"/>
      <c r="C700" s="320" t="s">
        <v>4280</v>
      </c>
      <c r="D700" s="41"/>
      <c r="E700" s="41"/>
      <c r="F700" s="41"/>
      <c r="G700" s="41"/>
      <c r="H700" s="47"/>
    </row>
    <row r="701" s="2" customFormat="1" ht="16.8" customHeight="1">
      <c r="A701" s="41"/>
      <c r="B701" s="47"/>
      <c r="C701" s="318" t="s">
        <v>2039</v>
      </c>
      <c r="D701" s="318" t="s">
        <v>2040</v>
      </c>
      <c r="E701" s="20" t="s">
        <v>166</v>
      </c>
      <c r="F701" s="319">
        <v>540.14499999999998</v>
      </c>
      <c r="G701" s="41"/>
      <c r="H701" s="47"/>
    </row>
    <row r="702" s="2" customFormat="1" ht="16.8" customHeight="1">
      <c r="A702" s="41"/>
      <c r="B702" s="47"/>
      <c r="C702" s="318" t="s">
        <v>2641</v>
      </c>
      <c r="D702" s="318" t="s">
        <v>4293</v>
      </c>
      <c r="E702" s="20" t="s">
        <v>166</v>
      </c>
      <c r="F702" s="319">
        <v>1374.7070000000001</v>
      </c>
      <c r="G702" s="41"/>
      <c r="H702" s="47"/>
    </row>
    <row r="703" s="2" customFormat="1" ht="16.8" customHeight="1">
      <c r="A703" s="41"/>
      <c r="B703" s="47"/>
      <c r="C703" s="318" t="s">
        <v>2050</v>
      </c>
      <c r="D703" s="318" t="s">
        <v>2051</v>
      </c>
      <c r="E703" s="20" t="s">
        <v>166</v>
      </c>
      <c r="F703" s="319">
        <v>583.35699999999997</v>
      </c>
      <c r="G703" s="41"/>
      <c r="H703" s="47"/>
    </row>
    <row r="704" s="2" customFormat="1" ht="16.8" customHeight="1">
      <c r="A704" s="41"/>
      <c r="B704" s="47"/>
      <c r="C704" s="314" t="s">
        <v>409</v>
      </c>
      <c r="D704" s="315" t="s">
        <v>21</v>
      </c>
      <c r="E704" s="316" t="s">
        <v>21</v>
      </c>
      <c r="F704" s="317">
        <v>220.303</v>
      </c>
      <c r="G704" s="41"/>
      <c r="H704" s="47"/>
    </row>
    <row r="705" s="2" customFormat="1" ht="16.8" customHeight="1">
      <c r="A705" s="41"/>
      <c r="B705" s="47"/>
      <c r="C705" s="318" t="s">
        <v>21</v>
      </c>
      <c r="D705" s="318" t="s">
        <v>21</v>
      </c>
      <c r="E705" s="20" t="s">
        <v>21</v>
      </c>
      <c r="F705" s="319">
        <v>0</v>
      </c>
      <c r="G705" s="41"/>
      <c r="H705" s="47"/>
    </row>
    <row r="706" s="2" customFormat="1" ht="16.8" customHeight="1">
      <c r="A706" s="41"/>
      <c r="B706" s="47"/>
      <c r="C706" s="318" t="s">
        <v>21</v>
      </c>
      <c r="D706" s="318" t="s">
        <v>1311</v>
      </c>
      <c r="E706" s="20" t="s">
        <v>21</v>
      </c>
      <c r="F706" s="319">
        <v>0</v>
      </c>
      <c r="G706" s="41"/>
      <c r="H706" s="47"/>
    </row>
    <row r="707" s="2" customFormat="1" ht="16.8" customHeight="1">
      <c r="A707" s="41"/>
      <c r="B707" s="47"/>
      <c r="C707" s="318" t="s">
        <v>21</v>
      </c>
      <c r="D707" s="318" t="s">
        <v>1312</v>
      </c>
      <c r="E707" s="20" t="s">
        <v>21</v>
      </c>
      <c r="F707" s="319">
        <v>0</v>
      </c>
      <c r="G707" s="41"/>
      <c r="H707" s="47"/>
    </row>
    <row r="708" s="2" customFormat="1" ht="16.8" customHeight="1">
      <c r="A708" s="41"/>
      <c r="B708" s="47"/>
      <c r="C708" s="318" t="s">
        <v>21</v>
      </c>
      <c r="D708" s="318" t="s">
        <v>1065</v>
      </c>
      <c r="E708" s="20" t="s">
        <v>21</v>
      </c>
      <c r="F708" s="319">
        <v>0</v>
      </c>
      <c r="G708" s="41"/>
      <c r="H708" s="47"/>
    </row>
    <row r="709" s="2" customFormat="1" ht="16.8" customHeight="1">
      <c r="A709" s="41"/>
      <c r="B709" s="47"/>
      <c r="C709" s="318" t="s">
        <v>21</v>
      </c>
      <c r="D709" s="318" t="s">
        <v>1313</v>
      </c>
      <c r="E709" s="20" t="s">
        <v>21</v>
      </c>
      <c r="F709" s="319">
        <v>208.54400000000001</v>
      </c>
      <c r="G709" s="41"/>
      <c r="H709" s="47"/>
    </row>
    <row r="710" s="2" customFormat="1" ht="16.8" customHeight="1">
      <c r="A710" s="41"/>
      <c r="B710" s="47"/>
      <c r="C710" s="318" t="s">
        <v>21</v>
      </c>
      <c r="D710" s="318" t="s">
        <v>1314</v>
      </c>
      <c r="E710" s="20" t="s">
        <v>21</v>
      </c>
      <c r="F710" s="319">
        <v>40.119999999999997</v>
      </c>
      <c r="G710" s="41"/>
      <c r="H710" s="47"/>
    </row>
    <row r="711" s="2" customFormat="1" ht="16.8" customHeight="1">
      <c r="A711" s="41"/>
      <c r="B711" s="47"/>
      <c r="C711" s="318" t="s">
        <v>21</v>
      </c>
      <c r="D711" s="318" t="s">
        <v>1315</v>
      </c>
      <c r="E711" s="20" t="s">
        <v>21</v>
      </c>
      <c r="F711" s="319">
        <v>-29.716000000000001</v>
      </c>
      <c r="G711" s="41"/>
      <c r="H711" s="47"/>
    </row>
    <row r="712" s="2" customFormat="1" ht="16.8" customHeight="1">
      <c r="A712" s="41"/>
      <c r="B712" s="47"/>
      <c r="C712" s="318" t="s">
        <v>21</v>
      </c>
      <c r="D712" s="318" t="s">
        <v>1316</v>
      </c>
      <c r="E712" s="20" t="s">
        <v>21</v>
      </c>
      <c r="F712" s="319">
        <v>-15.917999999999999</v>
      </c>
      <c r="G712" s="41"/>
      <c r="H712" s="47"/>
    </row>
    <row r="713" s="2" customFormat="1" ht="16.8" customHeight="1">
      <c r="A713" s="41"/>
      <c r="B713" s="47"/>
      <c r="C713" s="318" t="s">
        <v>21</v>
      </c>
      <c r="D713" s="318" t="s">
        <v>1063</v>
      </c>
      <c r="E713" s="20" t="s">
        <v>21</v>
      </c>
      <c r="F713" s="319">
        <v>0</v>
      </c>
      <c r="G713" s="41"/>
      <c r="H713" s="47"/>
    </row>
    <row r="714" s="2" customFormat="1" ht="16.8" customHeight="1">
      <c r="A714" s="41"/>
      <c r="B714" s="47"/>
      <c r="C714" s="318" t="s">
        <v>21</v>
      </c>
      <c r="D714" s="318" t="s">
        <v>1317</v>
      </c>
      <c r="E714" s="20" t="s">
        <v>21</v>
      </c>
      <c r="F714" s="319">
        <v>20.280000000000001</v>
      </c>
      <c r="G714" s="41"/>
      <c r="H714" s="47"/>
    </row>
    <row r="715" s="2" customFormat="1" ht="16.8" customHeight="1">
      <c r="A715" s="41"/>
      <c r="B715" s="47"/>
      <c r="C715" s="318" t="s">
        <v>21</v>
      </c>
      <c r="D715" s="318" t="s">
        <v>1318</v>
      </c>
      <c r="E715" s="20" t="s">
        <v>21</v>
      </c>
      <c r="F715" s="319">
        <v>-5.6280000000000001</v>
      </c>
      <c r="G715" s="41"/>
      <c r="H715" s="47"/>
    </row>
    <row r="716" s="2" customFormat="1" ht="16.8" customHeight="1">
      <c r="A716" s="41"/>
      <c r="B716" s="47"/>
      <c r="C716" s="318" t="s">
        <v>21</v>
      </c>
      <c r="D716" s="318" t="s">
        <v>1319</v>
      </c>
      <c r="E716" s="20" t="s">
        <v>21</v>
      </c>
      <c r="F716" s="319">
        <v>0</v>
      </c>
      <c r="G716" s="41"/>
      <c r="H716" s="47"/>
    </row>
    <row r="717" s="2" customFormat="1" ht="16.8" customHeight="1">
      <c r="A717" s="41"/>
      <c r="B717" s="47"/>
      <c r="C717" s="318" t="s">
        <v>21</v>
      </c>
      <c r="D717" s="318" t="s">
        <v>1320</v>
      </c>
      <c r="E717" s="20" t="s">
        <v>21</v>
      </c>
      <c r="F717" s="319">
        <v>3.419</v>
      </c>
      <c r="G717" s="41"/>
      <c r="H717" s="47"/>
    </row>
    <row r="718" s="2" customFormat="1" ht="16.8" customHeight="1">
      <c r="A718" s="41"/>
      <c r="B718" s="47"/>
      <c r="C718" s="318" t="s">
        <v>21</v>
      </c>
      <c r="D718" s="318" t="s">
        <v>1321</v>
      </c>
      <c r="E718" s="20" t="s">
        <v>21</v>
      </c>
      <c r="F718" s="319">
        <v>-0.79800000000000004</v>
      </c>
      <c r="G718" s="41"/>
      <c r="H718" s="47"/>
    </row>
    <row r="719" s="2" customFormat="1" ht="16.8" customHeight="1">
      <c r="A719" s="41"/>
      <c r="B719" s="47"/>
      <c r="C719" s="318" t="s">
        <v>21</v>
      </c>
      <c r="D719" s="318" t="s">
        <v>21</v>
      </c>
      <c r="E719" s="20" t="s">
        <v>21</v>
      </c>
      <c r="F719" s="319">
        <v>0</v>
      </c>
      <c r="G719" s="41"/>
      <c r="H719" s="47"/>
    </row>
    <row r="720" s="2" customFormat="1" ht="16.8" customHeight="1">
      <c r="A720" s="41"/>
      <c r="B720" s="47"/>
      <c r="C720" s="318" t="s">
        <v>409</v>
      </c>
      <c r="D720" s="318" t="s">
        <v>507</v>
      </c>
      <c r="E720" s="20" t="s">
        <v>21</v>
      </c>
      <c r="F720" s="319">
        <v>220.303</v>
      </c>
      <c r="G720" s="41"/>
      <c r="H720" s="47"/>
    </row>
    <row r="721" s="2" customFormat="1" ht="16.8" customHeight="1">
      <c r="A721" s="41"/>
      <c r="B721" s="47"/>
      <c r="C721" s="320" t="s">
        <v>4280</v>
      </c>
      <c r="D721" s="41"/>
      <c r="E721" s="41"/>
      <c r="F721" s="41"/>
      <c r="G721" s="41"/>
      <c r="H721" s="47"/>
    </row>
    <row r="722" s="2" customFormat="1" ht="16.8" customHeight="1">
      <c r="A722" s="41"/>
      <c r="B722" s="47"/>
      <c r="C722" s="318" t="s">
        <v>1267</v>
      </c>
      <c r="D722" s="318" t="s">
        <v>4326</v>
      </c>
      <c r="E722" s="20" t="s">
        <v>166</v>
      </c>
      <c r="F722" s="319">
        <v>449.94200000000001</v>
      </c>
      <c r="G722" s="41"/>
      <c r="H722" s="47"/>
    </row>
    <row r="723" s="2" customFormat="1" ht="16.8" customHeight="1">
      <c r="A723" s="41"/>
      <c r="B723" s="47"/>
      <c r="C723" s="318" t="s">
        <v>1328</v>
      </c>
      <c r="D723" s="318" t="s">
        <v>1329</v>
      </c>
      <c r="E723" s="20" t="s">
        <v>166</v>
      </c>
      <c r="F723" s="319">
        <v>231.31800000000001</v>
      </c>
      <c r="G723" s="41"/>
      <c r="H723" s="47"/>
    </row>
    <row r="724" s="2" customFormat="1" ht="16.8" customHeight="1">
      <c r="A724" s="41"/>
      <c r="B724" s="47"/>
      <c r="C724" s="314" t="s">
        <v>411</v>
      </c>
      <c r="D724" s="315" t="s">
        <v>21</v>
      </c>
      <c r="E724" s="316" t="s">
        <v>21</v>
      </c>
      <c r="F724" s="317">
        <v>229.63900000000001</v>
      </c>
      <c r="G724" s="41"/>
      <c r="H724" s="47"/>
    </row>
    <row r="725" s="2" customFormat="1" ht="16.8" customHeight="1">
      <c r="A725" s="41"/>
      <c r="B725" s="47"/>
      <c r="C725" s="318" t="s">
        <v>21</v>
      </c>
      <c r="D725" s="318" t="s">
        <v>1271</v>
      </c>
      <c r="E725" s="20" t="s">
        <v>21</v>
      </c>
      <c r="F725" s="319">
        <v>0</v>
      </c>
      <c r="G725" s="41"/>
      <c r="H725" s="47"/>
    </row>
    <row r="726" s="2" customFormat="1" ht="16.8" customHeight="1">
      <c r="A726" s="41"/>
      <c r="B726" s="47"/>
      <c r="C726" s="318" t="s">
        <v>21</v>
      </c>
      <c r="D726" s="318" t="s">
        <v>1272</v>
      </c>
      <c r="E726" s="20" t="s">
        <v>21</v>
      </c>
      <c r="F726" s="319">
        <v>0</v>
      </c>
      <c r="G726" s="41"/>
      <c r="H726" s="47"/>
    </row>
    <row r="727" s="2" customFormat="1" ht="16.8" customHeight="1">
      <c r="A727" s="41"/>
      <c r="B727" s="47"/>
      <c r="C727" s="318" t="s">
        <v>21</v>
      </c>
      <c r="D727" s="318" t="s">
        <v>1273</v>
      </c>
      <c r="E727" s="20" t="s">
        <v>21</v>
      </c>
      <c r="F727" s="319">
        <v>0</v>
      </c>
      <c r="G727" s="41"/>
      <c r="H727" s="47"/>
    </row>
    <row r="728" s="2" customFormat="1" ht="16.8" customHeight="1">
      <c r="A728" s="41"/>
      <c r="B728" s="47"/>
      <c r="C728" s="318" t="s">
        <v>21</v>
      </c>
      <c r="D728" s="318" t="s">
        <v>1063</v>
      </c>
      <c r="E728" s="20" t="s">
        <v>21</v>
      </c>
      <c r="F728" s="319">
        <v>0</v>
      </c>
      <c r="G728" s="41"/>
      <c r="H728" s="47"/>
    </row>
    <row r="729" s="2" customFormat="1" ht="16.8" customHeight="1">
      <c r="A729" s="41"/>
      <c r="B729" s="47"/>
      <c r="C729" s="318" t="s">
        <v>21</v>
      </c>
      <c r="D729" s="318" t="s">
        <v>1274</v>
      </c>
      <c r="E729" s="20" t="s">
        <v>21</v>
      </c>
      <c r="F729" s="319">
        <v>7.0650000000000004</v>
      </c>
      <c r="G729" s="41"/>
      <c r="H729" s="47"/>
    </row>
    <row r="730" s="2" customFormat="1" ht="16.8" customHeight="1">
      <c r="A730" s="41"/>
      <c r="B730" s="47"/>
      <c r="C730" s="318" t="s">
        <v>21</v>
      </c>
      <c r="D730" s="318" t="s">
        <v>1275</v>
      </c>
      <c r="E730" s="20" t="s">
        <v>21</v>
      </c>
      <c r="F730" s="319">
        <v>0</v>
      </c>
      <c r="G730" s="41"/>
      <c r="H730" s="47"/>
    </row>
    <row r="731" s="2" customFormat="1" ht="16.8" customHeight="1">
      <c r="A731" s="41"/>
      <c r="B731" s="47"/>
      <c r="C731" s="318" t="s">
        <v>21</v>
      </c>
      <c r="D731" s="318" t="s">
        <v>1276</v>
      </c>
      <c r="E731" s="20" t="s">
        <v>21</v>
      </c>
      <c r="F731" s="319">
        <v>4.7999999999999998</v>
      </c>
      <c r="G731" s="41"/>
      <c r="H731" s="47"/>
    </row>
    <row r="732" s="2" customFormat="1" ht="16.8" customHeight="1">
      <c r="A732" s="41"/>
      <c r="B732" s="47"/>
      <c r="C732" s="318" t="s">
        <v>21</v>
      </c>
      <c r="D732" s="318" t="s">
        <v>21</v>
      </c>
      <c r="E732" s="20" t="s">
        <v>21</v>
      </c>
      <c r="F732" s="319">
        <v>0</v>
      </c>
      <c r="G732" s="41"/>
      <c r="H732" s="47"/>
    </row>
    <row r="733" s="2" customFormat="1" ht="16.8" customHeight="1">
      <c r="A733" s="41"/>
      <c r="B733" s="47"/>
      <c r="C733" s="318" t="s">
        <v>21</v>
      </c>
      <c r="D733" s="318" t="s">
        <v>1065</v>
      </c>
      <c r="E733" s="20" t="s">
        <v>21</v>
      </c>
      <c r="F733" s="319">
        <v>0</v>
      </c>
      <c r="G733" s="41"/>
      <c r="H733" s="47"/>
    </row>
    <row r="734" s="2" customFormat="1" ht="16.8" customHeight="1">
      <c r="A734" s="41"/>
      <c r="B734" s="47"/>
      <c r="C734" s="318" t="s">
        <v>21</v>
      </c>
      <c r="D734" s="318" t="s">
        <v>1277</v>
      </c>
      <c r="E734" s="20" t="s">
        <v>21</v>
      </c>
      <c r="F734" s="319">
        <v>0</v>
      </c>
      <c r="G734" s="41"/>
      <c r="H734" s="47"/>
    </row>
    <row r="735" s="2" customFormat="1" ht="16.8" customHeight="1">
      <c r="A735" s="41"/>
      <c r="B735" s="47"/>
      <c r="C735" s="318" t="s">
        <v>21</v>
      </c>
      <c r="D735" s="318" t="s">
        <v>1278</v>
      </c>
      <c r="E735" s="20" t="s">
        <v>21</v>
      </c>
      <c r="F735" s="319">
        <v>46.340000000000003</v>
      </c>
      <c r="G735" s="41"/>
      <c r="H735" s="47"/>
    </row>
    <row r="736" s="2" customFormat="1" ht="16.8" customHeight="1">
      <c r="A736" s="41"/>
      <c r="B736" s="47"/>
      <c r="C736" s="318" t="s">
        <v>21</v>
      </c>
      <c r="D736" s="318" t="s">
        <v>1279</v>
      </c>
      <c r="E736" s="20" t="s">
        <v>21</v>
      </c>
      <c r="F736" s="319">
        <v>-4.8300000000000001</v>
      </c>
      <c r="G736" s="41"/>
      <c r="H736" s="47"/>
    </row>
    <row r="737" s="2" customFormat="1" ht="16.8" customHeight="1">
      <c r="A737" s="41"/>
      <c r="B737" s="47"/>
      <c r="C737" s="318" t="s">
        <v>21</v>
      </c>
      <c r="D737" s="318" t="s">
        <v>1280</v>
      </c>
      <c r="E737" s="20" t="s">
        <v>21</v>
      </c>
      <c r="F737" s="319">
        <v>0</v>
      </c>
      <c r="G737" s="41"/>
      <c r="H737" s="47"/>
    </row>
    <row r="738" s="2" customFormat="1" ht="16.8" customHeight="1">
      <c r="A738" s="41"/>
      <c r="B738" s="47"/>
      <c r="C738" s="318" t="s">
        <v>21</v>
      </c>
      <c r="D738" s="318" t="s">
        <v>1281</v>
      </c>
      <c r="E738" s="20" t="s">
        <v>21</v>
      </c>
      <c r="F738" s="319">
        <v>34.560000000000002</v>
      </c>
      <c r="G738" s="41"/>
      <c r="H738" s="47"/>
    </row>
    <row r="739" s="2" customFormat="1" ht="16.8" customHeight="1">
      <c r="A739" s="41"/>
      <c r="B739" s="47"/>
      <c r="C739" s="318" t="s">
        <v>21</v>
      </c>
      <c r="D739" s="318" t="s">
        <v>1282</v>
      </c>
      <c r="E739" s="20" t="s">
        <v>21</v>
      </c>
      <c r="F739" s="319">
        <v>-4.0949999999999998</v>
      </c>
      <c r="G739" s="41"/>
      <c r="H739" s="47"/>
    </row>
    <row r="740" s="2" customFormat="1" ht="16.8" customHeight="1">
      <c r="A740" s="41"/>
      <c r="B740" s="47"/>
      <c r="C740" s="318" t="s">
        <v>21</v>
      </c>
      <c r="D740" s="318" t="s">
        <v>1283</v>
      </c>
      <c r="E740" s="20" t="s">
        <v>21</v>
      </c>
      <c r="F740" s="319">
        <v>0</v>
      </c>
      <c r="G740" s="41"/>
      <c r="H740" s="47"/>
    </row>
    <row r="741" s="2" customFormat="1" ht="16.8" customHeight="1">
      <c r="A741" s="41"/>
      <c r="B741" s="47"/>
      <c r="C741" s="318" t="s">
        <v>21</v>
      </c>
      <c r="D741" s="318" t="s">
        <v>1284</v>
      </c>
      <c r="E741" s="20" t="s">
        <v>21</v>
      </c>
      <c r="F741" s="319">
        <v>17.800000000000001</v>
      </c>
      <c r="G741" s="41"/>
      <c r="H741" s="47"/>
    </row>
    <row r="742" s="2" customFormat="1" ht="16.8" customHeight="1">
      <c r="A742" s="41"/>
      <c r="B742" s="47"/>
      <c r="C742" s="318" t="s">
        <v>21</v>
      </c>
      <c r="D742" s="318" t="s">
        <v>1285</v>
      </c>
      <c r="E742" s="20" t="s">
        <v>21</v>
      </c>
      <c r="F742" s="319">
        <v>-2.3519999999999999</v>
      </c>
      <c r="G742" s="41"/>
      <c r="H742" s="47"/>
    </row>
    <row r="743" s="2" customFormat="1" ht="16.8" customHeight="1">
      <c r="A743" s="41"/>
      <c r="B743" s="47"/>
      <c r="C743" s="318" t="s">
        <v>21</v>
      </c>
      <c r="D743" s="318" t="s">
        <v>1286</v>
      </c>
      <c r="E743" s="20" t="s">
        <v>21</v>
      </c>
      <c r="F743" s="319">
        <v>0</v>
      </c>
      <c r="G743" s="41"/>
      <c r="H743" s="47"/>
    </row>
    <row r="744" s="2" customFormat="1" ht="16.8" customHeight="1">
      <c r="A744" s="41"/>
      <c r="B744" s="47"/>
      <c r="C744" s="318" t="s">
        <v>21</v>
      </c>
      <c r="D744" s="318" t="s">
        <v>1287</v>
      </c>
      <c r="E744" s="20" t="s">
        <v>21</v>
      </c>
      <c r="F744" s="319">
        <v>4.8600000000000003</v>
      </c>
      <c r="G744" s="41"/>
      <c r="H744" s="47"/>
    </row>
    <row r="745" s="2" customFormat="1" ht="16.8" customHeight="1">
      <c r="A745" s="41"/>
      <c r="B745" s="47"/>
      <c r="C745" s="318" t="s">
        <v>21</v>
      </c>
      <c r="D745" s="318" t="s">
        <v>1288</v>
      </c>
      <c r="E745" s="20" t="s">
        <v>21</v>
      </c>
      <c r="F745" s="319">
        <v>-2.3580000000000001</v>
      </c>
      <c r="G745" s="41"/>
      <c r="H745" s="47"/>
    </row>
    <row r="746" s="2" customFormat="1" ht="16.8" customHeight="1">
      <c r="A746" s="41"/>
      <c r="B746" s="47"/>
      <c r="C746" s="318" t="s">
        <v>21</v>
      </c>
      <c r="D746" s="318" t="s">
        <v>1289</v>
      </c>
      <c r="E746" s="20" t="s">
        <v>21</v>
      </c>
      <c r="F746" s="319">
        <v>0</v>
      </c>
      <c r="G746" s="41"/>
      <c r="H746" s="47"/>
    </row>
    <row r="747" s="2" customFormat="1" ht="16.8" customHeight="1">
      <c r="A747" s="41"/>
      <c r="B747" s="47"/>
      <c r="C747" s="318" t="s">
        <v>21</v>
      </c>
      <c r="D747" s="318" t="s">
        <v>1290</v>
      </c>
      <c r="E747" s="20" t="s">
        <v>21</v>
      </c>
      <c r="F747" s="319">
        <v>10.135</v>
      </c>
      <c r="G747" s="41"/>
      <c r="H747" s="47"/>
    </row>
    <row r="748" s="2" customFormat="1" ht="16.8" customHeight="1">
      <c r="A748" s="41"/>
      <c r="B748" s="47"/>
      <c r="C748" s="318" t="s">
        <v>21</v>
      </c>
      <c r="D748" s="318" t="s">
        <v>1291</v>
      </c>
      <c r="E748" s="20" t="s">
        <v>21</v>
      </c>
      <c r="F748" s="319">
        <v>-3.8220000000000001</v>
      </c>
      <c r="G748" s="41"/>
      <c r="H748" s="47"/>
    </row>
    <row r="749" s="2" customFormat="1" ht="16.8" customHeight="1">
      <c r="A749" s="41"/>
      <c r="B749" s="47"/>
      <c r="C749" s="318" t="s">
        <v>21</v>
      </c>
      <c r="D749" s="318" t="s">
        <v>21</v>
      </c>
      <c r="E749" s="20" t="s">
        <v>21</v>
      </c>
      <c r="F749" s="319">
        <v>0</v>
      </c>
      <c r="G749" s="41"/>
      <c r="H749" s="47"/>
    </row>
    <row r="750" s="2" customFormat="1" ht="16.8" customHeight="1">
      <c r="A750" s="41"/>
      <c r="B750" s="47"/>
      <c r="C750" s="318" t="s">
        <v>21</v>
      </c>
      <c r="D750" s="318" t="s">
        <v>1292</v>
      </c>
      <c r="E750" s="20" t="s">
        <v>21</v>
      </c>
      <c r="F750" s="319">
        <v>0</v>
      </c>
      <c r="G750" s="41"/>
      <c r="H750" s="47"/>
    </row>
    <row r="751" s="2" customFormat="1" ht="16.8" customHeight="1">
      <c r="A751" s="41"/>
      <c r="B751" s="47"/>
      <c r="C751" s="318" t="s">
        <v>21</v>
      </c>
      <c r="D751" s="318" t="s">
        <v>1065</v>
      </c>
      <c r="E751" s="20" t="s">
        <v>21</v>
      </c>
      <c r="F751" s="319">
        <v>0</v>
      </c>
      <c r="G751" s="41"/>
      <c r="H751" s="47"/>
    </row>
    <row r="752" s="2" customFormat="1" ht="16.8" customHeight="1">
      <c r="A752" s="41"/>
      <c r="B752" s="47"/>
      <c r="C752" s="318" t="s">
        <v>21</v>
      </c>
      <c r="D752" s="318" t="s">
        <v>1293</v>
      </c>
      <c r="E752" s="20" t="s">
        <v>21</v>
      </c>
      <c r="F752" s="319">
        <v>0</v>
      </c>
      <c r="G752" s="41"/>
      <c r="H752" s="47"/>
    </row>
    <row r="753" s="2" customFormat="1" ht="16.8" customHeight="1">
      <c r="A753" s="41"/>
      <c r="B753" s="47"/>
      <c r="C753" s="318" t="s">
        <v>21</v>
      </c>
      <c r="D753" s="318" t="s">
        <v>1294</v>
      </c>
      <c r="E753" s="20" t="s">
        <v>21</v>
      </c>
      <c r="F753" s="319">
        <v>21.84</v>
      </c>
      <c r="G753" s="41"/>
      <c r="H753" s="47"/>
    </row>
    <row r="754" s="2" customFormat="1" ht="16.8" customHeight="1">
      <c r="A754" s="41"/>
      <c r="B754" s="47"/>
      <c r="C754" s="318" t="s">
        <v>21</v>
      </c>
      <c r="D754" s="318" t="s">
        <v>1295</v>
      </c>
      <c r="E754" s="20" t="s">
        <v>21</v>
      </c>
      <c r="F754" s="319">
        <v>-1.47</v>
      </c>
      <c r="G754" s="41"/>
      <c r="H754" s="47"/>
    </row>
    <row r="755" s="2" customFormat="1" ht="16.8" customHeight="1">
      <c r="A755" s="41"/>
      <c r="B755" s="47"/>
      <c r="C755" s="318" t="s">
        <v>21</v>
      </c>
      <c r="D755" s="318" t="s">
        <v>1296</v>
      </c>
      <c r="E755" s="20" t="s">
        <v>21</v>
      </c>
      <c r="F755" s="319">
        <v>0</v>
      </c>
      <c r="G755" s="41"/>
      <c r="H755" s="47"/>
    </row>
    <row r="756" s="2" customFormat="1" ht="16.8" customHeight="1">
      <c r="A756" s="41"/>
      <c r="B756" s="47"/>
      <c r="C756" s="318" t="s">
        <v>21</v>
      </c>
      <c r="D756" s="318" t="s">
        <v>1297</v>
      </c>
      <c r="E756" s="20" t="s">
        <v>21</v>
      </c>
      <c r="F756" s="319">
        <v>53.497999999999998</v>
      </c>
      <c r="G756" s="41"/>
      <c r="H756" s="47"/>
    </row>
    <row r="757" s="2" customFormat="1" ht="16.8" customHeight="1">
      <c r="A757" s="41"/>
      <c r="B757" s="47"/>
      <c r="C757" s="318" t="s">
        <v>21</v>
      </c>
      <c r="D757" s="318" t="s">
        <v>1298</v>
      </c>
      <c r="E757" s="20" t="s">
        <v>21</v>
      </c>
      <c r="F757" s="319">
        <v>-4.9390000000000001</v>
      </c>
      <c r="G757" s="41"/>
      <c r="H757" s="47"/>
    </row>
    <row r="758" s="2" customFormat="1" ht="16.8" customHeight="1">
      <c r="A758" s="41"/>
      <c r="B758" s="47"/>
      <c r="C758" s="318" t="s">
        <v>21</v>
      </c>
      <c r="D758" s="318" t="s">
        <v>21</v>
      </c>
      <c r="E758" s="20" t="s">
        <v>21</v>
      </c>
      <c r="F758" s="319">
        <v>0</v>
      </c>
      <c r="G758" s="41"/>
      <c r="H758" s="47"/>
    </row>
    <row r="759" s="2" customFormat="1" ht="16.8" customHeight="1">
      <c r="A759" s="41"/>
      <c r="B759" s="47"/>
      <c r="C759" s="318" t="s">
        <v>21</v>
      </c>
      <c r="D759" s="318" t="s">
        <v>1299</v>
      </c>
      <c r="E759" s="20" t="s">
        <v>21</v>
      </c>
      <c r="F759" s="319">
        <v>0</v>
      </c>
      <c r="G759" s="41"/>
      <c r="H759" s="47"/>
    </row>
    <row r="760" s="2" customFormat="1" ht="16.8" customHeight="1">
      <c r="A760" s="41"/>
      <c r="B760" s="47"/>
      <c r="C760" s="318" t="s">
        <v>21</v>
      </c>
      <c r="D760" s="318" t="s">
        <v>1065</v>
      </c>
      <c r="E760" s="20" t="s">
        <v>21</v>
      </c>
      <c r="F760" s="319">
        <v>0</v>
      </c>
      <c r="G760" s="41"/>
      <c r="H760" s="47"/>
    </row>
    <row r="761" s="2" customFormat="1" ht="16.8" customHeight="1">
      <c r="A761" s="41"/>
      <c r="B761" s="47"/>
      <c r="C761" s="318" t="s">
        <v>21</v>
      </c>
      <c r="D761" s="318" t="s">
        <v>1300</v>
      </c>
      <c r="E761" s="20" t="s">
        <v>21</v>
      </c>
      <c r="F761" s="319">
        <v>0</v>
      </c>
      <c r="G761" s="41"/>
      <c r="H761" s="47"/>
    </row>
    <row r="762" s="2" customFormat="1" ht="16.8" customHeight="1">
      <c r="A762" s="41"/>
      <c r="B762" s="47"/>
      <c r="C762" s="318" t="s">
        <v>21</v>
      </c>
      <c r="D762" s="318" t="s">
        <v>1301</v>
      </c>
      <c r="E762" s="20" t="s">
        <v>21</v>
      </c>
      <c r="F762" s="319">
        <v>14.26</v>
      </c>
      <c r="G762" s="41"/>
      <c r="H762" s="47"/>
    </row>
    <row r="763" s="2" customFormat="1" ht="16.8" customHeight="1">
      <c r="A763" s="41"/>
      <c r="B763" s="47"/>
      <c r="C763" s="318" t="s">
        <v>21</v>
      </c>
      <c r="D763" s="318" t="s">
        <v>1302</v>
      </c>
      <c r="E763" s="20" t="s">
        <v>21</v>
      </c>
      <c r="F763" s="319">
        <v>-1.8899999999999999</v>
      </c>
      <c r="G763" s="41"/>
      <c r="H763" s="47"/>
    </row>
    <row r="764" s="2" customFormat="1" ht="16.8" customHeight="1">
      <c r="A764" s="41"/>
      <c r="B764" s="47"/>
      <c r="C764" s="318" t="s">
        <v>21</v>
      </c>
      <c r="D764" s="318" t="s">
        <v>1303</v>
      </c>
      <c r="E764" s="20" t="s">
        <v>21</v>
      </c>
      <c r="F764" s="319">
        <v>0</v>
      </c>
      <c r="G764" s="41"/>
      <c r="H764" s="47"/>
    </row>
    <row r="765" s="2" customFormat="1" ht="16.8" customHeight="1">
      <c r="A765" s="41"/>
      <c r="B765" s="47"/>
      <c r="C765" s="318" t="s">
        <v>21</v>
      </c>
      <c r="D765" s="318" t="s">
        <v>1304</v>
      </c>
      <c r="E765" s="20" t="s">
        <v>21</v>
      </c>
      <c r="F765" s="319">
        <v>8.75</v>
      </c>
      <c r="G765" s="41"/>
      <c r="H765" s="47"/>
    </row>
    <row r="766" s="2" customFormat="1" ht="16.8" customHeight="1">
      <c r="A766" s="41"/>
      <c r="B766" s="47"/>
      <c r="C766" s="318" t="s">
        <v>21</v>
      </c>
      <c r="D766" s="318" t="s">
        <v>1302</v>
      </c>
      <c r="E766" s="20" t="s">
        <v>21</v>
      </c>
      <c r="F766" s="319">
        <v>-1.8899999999999999</v>
      </c>
      <c r="G766" s="41"/>
      <c r="H766" s="47"/>
    </row>
    <row r="767" s="2" customFormat="1" ht="16.8" customHeight="1">
      <c r="A767" s="41"/>
      <c r="B767" s="47"/>
      <c r="C767" s="318" t="s">
        <v>21</v>
      </c>
      <c r="D767" s="318" t="s">
        <v>21</v>
      </c>
      <c r="E767" s="20" t="s">
        <v>21</v>
      </c>
      <c r="F767" s="319">
        <v>0</v>
      </c>
      <c r="G767" s="41"/>
      <c r="H767" s="47"/>
    </row>
    <row r="768" s="2" customFormat="1" ht="16.8" customHeight="1">
      <c r="A768" s="41"/>
      <c r="B768" s="47"/>
      <c r="C768" s="318" t="s">
        <v>21</v>
      </c>
      <c r="D768" s="318" t="s">
        <v>1305</v>
      </c>
      <c r="E768" s="20" t="s">
        <v>21</v>
      </c>
      <c r="F768" s="319">
        <v>0</v>
      </c>
      <c r="G768" s="41"/>
      <c r="H768" s="47"/>
    </row>
    <row r="769" s="2" customFormat="1" ht="16.8" customHeight="1">
      <c r="A769" s="41"/>
      <c r="B769" s="47"/>
      <c r="C769" s="318" t="s">
        <v>21</v>
      </c>
      <c r="D769" s="318" t="s">
        <v>1065</v>
      </c>
      <c r="E769" s="20" t="s">
        <v>21</v>
      </c>
      <c r="F769" s="319">
        <v>0</v>
      </c>
      <c r="G769" s="41"/>
      <c r="H769" s="47"/>
    </row>
    <row r="770" s="2" customFormat="1" ht="16.8" customHeight="1">
      <c r="A770" s="41"/>
      <c r="B770" s="47"/>
      <c r="C770" s="318" t="s">
        <v>21</v>
      </c>
      <c r="D770" s="318" t="s">
        <v>1306</v>
      </c>
      <c r="E770" s="20" t="s">
        <v>21</v>
      </c>
      <c r="F770" s="319">
        <v>16.192</v>
      </c>
      <c r="G770" s="41"/>
      <c r="H770" s="47"/>
    </row>
    <row r="771" s="2" customFormat="1" ht="16.8" customHeight="1">
      <c r="A771" s="41"/>
      <c r="B771" s="47"/>
      <c r="C771" s="318" t="s">
        <v>21</v>
      </c>
      <c r="D771" s="318" t="s">
        <v>1307</v>
      </c>
      <c r="E771" s="20" t="s">
        <v>21</v>
      </c>
      <c r="F771" s="319">
        <v>9.625</v>
      </c>
      <c r="G771" s="41"/>
      <c r="H771" s="47"/>
    </row>
    <row r="772" s="2" customFormat="1" ht="16.8" customHeight="1">
      <c r="A772" s="41"/>
      <c r="B772" s="47"/>
      <c r="C772" s="318" t="s">
        <v>21</v>
      </c>
      <c r="D772" s="318" t="s">
        <v>1308</v>
      </c>
      <c r="E772" s="20" t="s">
        <v>21</v>
      </c>
      <c r="F772" s="319">
        <v>-3.3599999999999999</v>
      </c>
      <c r="G772" s="41"/>
      <c r="H772" s="47"/>
    </row>
    <row r="773" s="2" customFormat="1" ht="16.8" customHeight="1">
      <c r="A773" s="41"/>
      <c r="B773" s="47"/>
      <c r="C773" s="318" t="s">
        <v>21</v>
      </c>
      <c r="D773" s="318" t="s">
        <v>21</v>
      </c>
      <c r="E773" s="20" t="s">
        <v>21</v>
      </c>
      <c r="F773" s="319">
        <v>0</v>
      </c>
      <c r="G773" s="41"/>
      <c r="H773" s="47"/>
    </row>
    <row r="774" s="2" customFormat="1" ht="16.8" customHeight="1">
      <c r="A774" s="41"/>
      <c r="B774" s="47"/>
      <c r="C774" s="318" t="s">
        <v>21</v>
      </c>
      <c r="D774" s="318" t="s">
        <v>1309</v>
      </c>
      <c r="E774" s="20" t="s">
        <v>21</v>
      </c>
      <c r="F774" s="319">
        <v>0</v>
      </c>
      <c r="G774" s="41"/>
      <c r="H774" s="47"/>
    </row>
    <row r="775" s="2" customFormat="1" ht="16.8" customHeight="1">
      <c r="A775" s="41"/>
      <c r="B775" s="47"/>
      <c r="C775" s="318" t="s">
        <v>21</v>
      </c>
      <c r="D775" s="318" t="s">
        <v>1310</v>
      </c>
      <c r="E775" s="20" t="s">
        <v>21</v>
      </c>
      <c r="F775" s="319">
        <v>10.92</v>
      </c>
      <c r="G775" s="41"/>
      <c r="H775" s="47"/>
    </row>
    <row r="776" s="2" customFormat="1" ht="16.8" customHeight="1">
      <c r="A776" s="41"/>
      <c r="B776" s="47"/>
      <c r="C776" s="318" t="s">
        <v>21</v>
      </c>
      <c r="D776" s="318" t="s">
        <v>21</v>
      </c>
      <c r="E776" s="20" t="s">
        <v>21</v>
      </c>
      <c r="F776" s="319">
        <v>0</v>
      </c>
      <c r="G776" s="41"/>
      <c r="H776" s="47"/>
    </row>
    <row r="777" s="2" customFormat="1" ht="16.8" customHeight="1">
      <c r="A777" s="41"/>
      <c r="B777" s="47"/>
      <c r="C777" s="318" t="s">
        <v>411</v>
      </c>
      <c r="D777" s="318" t="s">
        <v>507</v>
      </c>
      <c r="E777" s="20" t="s">
        <v>21</v>
      </c>
      <c r="F777" s="319">
        <v>229.63900000000001</v>
      </c>
      <c r="G777" s="41"/>
      <c r="H777" s="47"/>
    </row>
    <row r="778" s="2" customFormat="1" ht="16.8" customHeight="1">
      <c r="A778" s="41"/>
      <c r="B778" s="47"/>
      <c r="C778" s="320" t="s">
        <v>4280</v>
      </c>
      <c r="D778" s="41"/>
      <c r="E778" s="41"/>
      <c r="F778" s="41"/>
      <c r="G778" s="41"/>
      <c r="H778" s="47"/>
    </row>
    <row r="779" s="2" customFormat="1" ht="16.8" customHeight="1">
      <c r="A779" s="41"/>
      <c r="B779" s="47"/>
      <c r="C779" s="318" t="s">
        <v>1267</v>
      </c>
      <c r="D779" s="318" t="s">
        <v>4326</v>
      </c>
      <c r="E779" s="20" t="s">
        <v>166</v>
      </c>
      <c r="F779" s="319">
        <v>449.94200000000001</v>
      </c>
      <c r="G779" s="41"/>
      <c r="H779" s="47"/>
    </row>
    <row r="780" s="2" customFormat="1" ht="16.8" customHeight="1">
      <c r="A780" s="41"/>
      <c r="B780" s="47"/>
      <c r="C780" s="318" t="s">
        <v>1323</v>
      </c>
      <c r="D780" s="318" t="s">
        <v>1324</v>
      </c>
      <c r="E780" s="20" t="s">
        <v>166</v>
      </c>
      <c r="F780" s="319">
        <v>241.12100000000001</v>
      </c>
      <c r="G780" s="41"/>
      <c r="H780" s="47"/>
    </row>
    <row r="781" s="2" customFormat="1" ht="16.8" customHeight="1">
      <c r="A781" s="41"/>
      <c r="B781" s="47"/>
      <c r="C781" s="314" t="s">
        <v>413</v>
      </c>
      <c r="D781" s="315" t="s">
        <v>21</v>
      </c>
      <c r="E781" s="316" t="s">
        <v>21</v>
      </c>
      <c r="F781" s="317">
        <v>1.6000000000000001</v>
      </c>
      <c r="G781" s="41"/>
      <c r="H781" s="47"/>
    </row>
    <row r="782" s="2" customFormat="1" ht="16.8" customHeight="1">
      <c r="A782" s="41"/>
      <c r="B782" s="47"/>
      <c r="C782" s="318" t="s">
        <v>21</v>
      </c>
      <c r="D782" s="318" t="s">
        <v>21</v>
      </c>
      <c r="E782" s="20" t="s">
        <v>21</v>
      </c>
      <c r="F782" s="319">
        <v>0</v>
      </c>
      <c r="G782" s="41"/>
      <c r="H782" s="47"/>
    </row>
    <row r="783" s="2" customFormat="1" ht="16.8" customHeight="1">
      <c r="A783" s="41"/>
      <c r="B783" s="47"/>
      <c r="C783" s="318" t="s">
        <v>21</v>
      </c>
      <c r="D783" s="318" t="s">
        <v>1942</v>
      </c>
      <c r="E783" s="20" t="s">
        <v>21</v>
      </c>
      <c r="F783" s="319">
        <v>0</v>
      </c>
      <c r="G783" s="41"/>
      <c r="H783" s="47"/>
    </row>
    <row r="784" s="2" customFormat="1" ht="16.8" customHeight="1">
      <c r="A784" s="41"/>
      <c r="B784" s="47"/>
      <c r="C784" s="318" t="s">
        <v>21</v>
      </c>
      <c r="D784" s="318" t="s">
        <v>414</v>
      </c>
      <c r="E784" s="20" t="s">
        <v>21</v>
      </c>
      <c r="F784" s="319">
        <v>1.6000000000000001</v>
      </c>
      <c r="G784" s="41"/>
      <c r="H784" s="47"/>
    </row>
    <row r="785" s="2" customFormat="1" ht="16.8" customHeight="1">
      <c r="A785" s="41"/>
      <c r="B785" s="47"/>
      <c r="C785" s="318" t="s">
        <v>413</v>
      </c>
      <c r="D785" s="318" t="s">
        <v>507</v>
      </c>
      <c r="E785" s="20" t="s">
        <v>21</v>
      </c>
      <c r="F785" s="319">
        <v>1.6000000000000001</v>
      </c>
      <c r="G785" s="41"/>
      <c r="H785" s="47"/>
    </row>
    <row r="786" s="2" customFormat="1" ht="16.8" customHeight="1">
      <c r="A786" s="41"/>
      <c r="B786" s="47"/>
      <c r="C786" s="320" t="s">
        <v>4280</v>
      </c>
      <c r="D786" s="41"/>
      <c r="E786" s="41"/>
      <c r="F786" s="41"/>
      <c r="G786" s="41"/>
      <c r="H786" s="47"/>
    </row>
    <row r="787" s="2" customFormat="1">
      <c r="A787" s="41"/>
      <c r="B787" s="47"/>
      <c r="C787" s="318" t="s">
        <v>1932</v>
      </c>
      <c r="D787" s="318" t="s">
        <v>1933</v>
      </c>
      <c r="E787" s="20" t="s">
        <v>166</v>
      </c>
      <c r="F787" s="319">
        <v>265.60599999999999</v>
      </c>
      <c r="G787" s="41"/>
      <c r="H787" s="47"/>
    </row>
    <row r="788" s="2" customFormat="1" ht="16.8" customHeight="1">
      <c r="A788" s="41"/>
      <c r="B788" s="47"/>
      <c r="C788" s="318" t="s">
        <v>1645</v>
      </c>
      <c r="D788" s="318" t="s">
        <v>4327</v>
      </c>
      <c r="E788" s="20" t="s">
        <v>166</v>
      </c>
      <c r="F788" s="319">
        <v>265.60599999999999</v>
      </c>
      <c r="G788" s="41"/>
      <c r="H788" s="47"/>
    </row>
    <row r="789" s="2" customFormat="1" ht="16.8" customHeight="1">
      <c r="A789" s="41"/>
      <c r="B789" s="47"/>
      <c r="C789" s="318" t="s">
        <v>1914</v>
      </c>
      <c r="D789" s="318" t="s">
        <v>4328</v>
      </c>
      <c r="E789" s="20" t="s">
        <v>166</v>
      </c>
      <c r="F789" s="319">
        <v>265.60599999999999</v>
      </c>
      <c r="G789" s="41"/>
      <c r="H789" s="47"/>
    </row>
    <row r="790" s="2" customFormat="1" ht="16.8" customHeight="1">
      <c r="A790" s="41"/>
      <c r="B790" s="47"/>
      <c r="C790" s="318" t="s">
        <v>1919</v>
      </c>
      <c r="D790" s="318" t="s">
        <v>1920</v>
      </c>
      <c r="E790" s="20" t="s">
        <v>166</v>
      </c>
      <c r="F790" s="319">
        <v>305.447</v>
      </c>
      <c r="G790" s="41"/>
      <c r="H790" s="47"/>
    </row>
    <row r="791" s="2" customFormat="1" ht="16.8" customHeight="1">
      <c r="A791" s="41"/>
      <c r="B791" s="47"/>
      <c r="C791" s="318" t="s">
        <v>1650</v>
      </c>
      <c r="D791" s="318" t="s">
        <v>1651</v>
      </c>
      <c r="E791" s="20" t="s">
        <v>177</v>
      </c>
      <c r="F791" s="319">
        <v>6.4279999999999999</v>
      </c>
      <c r="G791" s="41"/>
      <c r="H791" s="47"/>
    </row>
    <row r="792" s="2" customFormat="1" ht="16.8" customHeight="1">
      <c r="A792" s="41"/>
      <c r="B792" s="47"/>
      <c r="C792" s="314" t="s">
        <v>415</v>
      </c>
      <c r="D792" s="315" t="s">
        <v>21</v>
      </c>
      <c r="E792" s="316" t="s">
        <v>21</v>
      </c>
      <c r="F792" s="317">
        <v>264.00599999999997</v>
      </c>
      <c r="G792" s="41"/>
      <c r="H792" s="47"/>
    </row>
    <row r="793" s="2" customFormat="1" ht="16.8" customHeight="1">
      <c r="A793" s="41"/>
      <c r="B793" s="47"/>
      <c r="C793" s="318" t="s">
        <v>21</v>
      </c>
      <c r="D793" s="318" t="s">
        <v>1936</v>
      </c>
      <c r="E793" s="20" t="s">
        <v>21</v>
      </c>
      <c r="F793" s="319">
        <v>0</v>
      </c>
      <c r="G793" s="41"/>
      <c r="H793" s="47"/>
    </row>
    <row r="794" s="2" customFormat="1" ht="16.8" customHeight="1">
      <c r="A794" s="41"/>
      <c r="B794" s="47"/>
      <c r="C794" s="318" t="s">
        <v>21</v>
      </c>
      <c r="D794" s="318" t="s">
        <v>1427</v>
      </c>
      <c r="E794" s="20" t="s">
        <v>21</v>
      </c>
      <c r="F794" s="319">
        <v>0</v>
      </c>
      <c r="G794" s="41"/>
      <c r="H794" s="47"/>
    </row>
    <row r="795" s="2" customFormat="1" ht="16.8" customHeight="1">
      <c r="A795" s="41"/>
      <c r="B795" s="47"/>
      <c r="C795" s="318" t="s">
        <v>21</v>
      </c>
      <c r="D795" s="318" t="s">
        <v>1937</v>
      </c>
      <c r="E795" s="20" t="s">
        <v>21</v>
      </c>
      <c r="F795" s="319">
        <v>26.199999999999999</v>
      </c>
      <c r="G795" s="41"/>
      <c r="H795" s="47"/>
    </row>
    <row r="796" s="2" customFormat="1" ht="16.8" customHeight="1">
      <c r="A796" s="41"/>
      <c r="B796" s="47"/>
      <c r="C796" s="318" t="s">
        <v>21</v>
      </c>
      <c r="D796" s="318" t="s">
        <v>1938</v>
      </c>
      <c r="E796" s="20" t="s">
        <v>21</v>
      </c>
      <c r="F796" s="319">
        <v>34.652999999999999</v>
      </c>
      <c r="G796" s="41"/>
      <c r="H796" s="47"/>
    </row>
    <row r="797" s="2" customFormat="1" ht="16.8" customHeight="1">
      <c r="A797" s="41"/>
      <c r="B797" s="47"/>
      <c r="C797" s="318" t="s">
        <v>21</v>
      </c>
      <c r="D797" s="318" t="s">
        <v>1939</v>
      </c>
      <c r="E797" s="20" t="s">
        <v>21</v>
      </c>
      <c r="F797" s="319">
        <v>59.512999999999998</v>
      </c>
      <c r="G797" s="41"/>
      <c r="H797" s="47"/>
    </row>
    <row r="798" s="2" customFormat="1" ht="16.8" customHeight="1">
      <c r="A798" s="41"/>
      <c r="B798" s="47"/>
      <c r="C798" s="318" t="s">
        <v>21</v>
      </c>
      <c r="D798" s="318" t="s">
        <v>1940</v>
      </c>
      <c r="E798" s="20" t="s">
        <v>21</v>
      </c>
      <c r="F798" s="319">
        <v>95</v>
      </c>
      <c r="G798" s="41"/>
      <c r="H798" s="47"/>
    </row>
    <row r="799" s="2" customFormat="1" ht="16.8" customHeight="1">
      <c r="A799" s="41"/>
      <c r="B799" s="47"/>
      <c r="C799" s="318" t="s">
        <v>21</v>
      </c>
      <c r="D799" s="318" t="s">
        <v>1941</v>
      </c>
      <c r="E799" s="20" t="s">
        <v>21</v>
      </c>
      <c r="F799" s="319">
        <v>48.640000000000001</v>
      </c>
      <c r="G799" s="41"/>
      <c r="H799" s="47"/>
    </row>
    <row r="800" s="2" customFormat="1" ht="16.8" customHeight="1">
      <c r="A800" s="41"/>
      <c r="B800" s="47"/>
      <c r="C800" s="318" t="s">
        <v>21</v>
      </c>
      <c r="D800" s="318" t="s">
        <v>21</v>
      </c>
      <c r="E800" s="20" t="s">
        <v>21</v>
      </c>
      <c r="F800" s="319">
        <v>0</v>
      </c>
      <c r="G800" s="41"/>
      <c r="H800" s="47"/>
    </row>
    <row r="801" s="2" customFormat="1" ht="16.8" customHeight="1">
      <c r="A801" s="41"/>
      <c r="B801" s="47"/>
      <c r="C801" s="318" t="s">
        <v>415</v>
      </c>
      <c r="D801" s="318" t="s">
        <v>507</v>
      </c>
      <c r="E801" s="20" t="s">
        <v>21</v>
      </c>
      <c r="F801" s="319">
        <v>264.00599999999997</v>
      </c>
      <c r="G801" s="41"/>
      <c r="H801" s="47"/>
    </row>
    <row r="802" s="2" customFormat="1" ht="16.8" customHeight="1">
      <c r="A802" s="41"/>
      <c r="B802" s="47"/>
      <c r="C802" s="320" t="s">
        <v>4280</v>
      </c>
      <c r="D802" s="41"/>
      <c r="E802" s="41"/>
      <c r="F802" s="41"/>
      <c r="G802" s="41"/>
      <c r="H802" s="47"/>
    </row>
    <row r="803" s="2" customFormat="1">
      <c r="A803" s="41"/>
      <c r="B803" s="47"/>
      <c r="C803" s="318" t="s">
        <v>1932</v>
      </c>
      <c r="D803" s="318" t="s">
        <v>1933</v>
      </c>
      <c r="E803" s="20" t="s">
        <v>166</v>
      </c>
      <c r="F803" s="319">
        <v>265.60599999999999</v>
      </c>
      <c r="G803" s="41"/>
      <c r="H803" s="47"/>
    </row>
    <row r="804" s="2" customFormat="1" ht="16.8" customHeight="1">
      <c r="A804" s="41"/>
      <c r="B804" s="47"/>
      <c r="C804" s="318" t="s">
        <v>1461</v>
      </c>
      <c r="D804" s="318" t="s">
        <v>4329</v>
      </c>
      <c r="E804" s="20" t="s">
        <v>166</v>
      </c>
      <c r="F804" s="319">
        <v>264.00599999999997</v>
      </c>
      <c r="G804" s="41"/>
      <c r="H804" s="47"/>
    </row>
    <row r="805" s="2" customFormat="1" ht="16.8" customHeight="1">
      <c r="A805" s="41"/>
      <c r="B805" s="47"/>
      <c r="C805" s="318" t="s">
        <v>1645</v>
      </c>
      <c r="D805" s="318" t="s">
        <v>4327</v>
      </c>
      <c r="E805" s="20" t="s">
        <v>166</v>
      </c>
      <c r="F805" s="319">
        <v>265.60599999999999</v>
      </c>
      <c r="G805" s="41"/>
      <c r="H805" s="47"/>
    </row>
    <row r="806" s="2" customFormat="1" ht="16.8" customHeight="1">
      <c r="A806" s="41"/>
      <c r="B806" s="47"/>
      <c r="C806" s="318" t="s">
        <v>1914</v>
      </c>
      <c r="D806" s="318" t="s">
        <v>4328</v>
      </c>
      <c r="E806" s="20" t="s">
        <v>166</v>
      </c>
      <c r="F806" s="319">
        <v>265.60599999999999</v>
      </c>
      <c r="G806" s="41"/>
      <c r="H806" s="47"/>
    </row>
    <row r="807" s="2" customFormat="1" ht="16.8" customHeight="1">
      <c r="A807" s="41"/>
      <c r="B807" s="47"/>
      <c r="C807" s="318" t="s">
        <v>2662</v>
      </c>
      <c r="D807" s="318" t="s">
        <v>4291</v>
      </c>
      <c r="E807" s="20" t="s">
        <v>166</v>
      </c>
      <c r="F807" s="319">
        <v>1435.0450000000001</v>
      </c>
      <c r="G807" s="41"/>
      <c r="H807" s="47"/>
    </row>
    <row r="808" s="2" customFormat="1" ht="16.8" customHeight="1">
      <c r="A808" s="41"/>
      <c r="B808" s="47"/>
      <c r="C808" s="318" t="s">
        <v>1919</v>
      </c>
      <c r="D808" s="318" t="s">
        <v>1920</v>
      </c>
      <c r="E808" s="20" t="s">
        <v>166</v>
      </c>
      <c r="F808" s="319">
        <v>305.447</v>
      </c>
      <c r="G808" s="41"/>
      <c r="H808" s="47"/>
    </row>
    <row r="809" s="2" customFormat="1" ht="16.8" customHeight="1">
      <c r="A809" s="41"/>
      <c r="B809" s="47"/>
      <c r="C809" s="318" t="s">
        <v>1467</v>
      </c>
      <c r="D809" s="318" t="s">
        <v>1468</v>
      </c>
      <c r="E809" s="20" t="s">
        <v>166</v>
      </c>
      <c r="F809" s="319">
        <v>277.20600000000002</v>
      </c>
      <c r="G809" s="41"/>
      <c r="H809" s="47"/>
    </row>
    <row r="810" s="2" customFormat="1" ht="16.8" customHeight="1">
      <c r="A810" s="41"/>
      <c r="B810" s="47"/>
      <c r="C810" s="318" t="s">
        <v>1650</v>
      </c>
      <c r="D810" s="318" t="s">
        <v>1651</v>
      </c>
      <c r="E810" s="20" t="s">
        <v>177</v>
      </c>
      <c r="F810" s="319">
        <v>6.4279999999999999</v>
      </c>
      <c r="G810" s="41"/>
      <c r="H810" s="47"/>
    </row>
    <row r="811" s="2" customFormat="1" ht="16.8" customHeight="1">
      <c r="A811" s="41"/>
      <c r="B811" s="47"/>
      <c r="C811" s="314" t="s">
        <v>417</v>
      </c>
      <c r="D811" s="315" t="s">
        <v>21</v>
      </c>
      <c r="E811" s="316" t="s">
        <v>21</v>
      </c>
      <c r="F811" s="317">
        <v>13.109999999999999</v>
      </c>
      <c r="G811" s="41"/>
      <c r="H811" s="47"/>
    </row>
    <row r="812" s="2" customFormat="1" ht="16.8" customHeight="1">
      <c r="A812" s="41"/>
      <c r="B812" s="47"/>
      <c r="C812" s="318" t="s">
        <v>21</v>
      </c>
      <c r="D812" s="318" t="s">
        <v>1234</v>
      </c>
      <c r="E812" s="20" t="s">
        <v>21</v>
      </c>
      <c r="F812" s="319">
        <v>0</v>
      </c>
      <c r="G812" s="41"/>
      <c r="H812" s="47"/>
    </row>
    <row r="813" s="2" customFormat="1" ht="16.8" customHeight="1">
      <c r="A813" s="41"/>
      <c r="B813" s="47"/>
      <c r="C813" s="318" t="s">
        <v>21</v>
      </c>
      <c r="D813" s="318" t="s">
        <v>1235</v>
      </c>
      <c r="E813" s="20" t="s">
        <v>21</v>
      </c>
      <c r="F813" s="319">
        <v>13.109999999999999</v>
      </c>
      <c r="G813" s="41"/>
      <c r="H813" s="47"/>
    </row>
    <row r="814" s="2" customFormat="1" ht="16.8" customHeight="1">
      <c r="A814" s="41"/>
      <c r="B814" s="47"/>
      <c r="C814" s="318" t="s">
        <v>21</v>
      </c>
      <c r="D814" s="318" t="s">
        <v>21</v>
      </c>
      <c r="E814" s="20" t="s">
        <v>21</v>
      </c>
      <c r="F814" s="319">
        <v>0</v>
      </c>
      <c r="G814" s="41"/>
      <c r="H814" s="47"/>
    </row>
    <row r="815" s="2" customFormat="1" ht="16.8" customHeight="1">
      <c r="A815" s="41"/>
      <c r="B815" s="47"/>
      <c r="C815" s="318" t="s">
        <v>417</v>
      </c>
      <c r="D815" s="318" t="s">
        <v>507</v>
      </c>
      <c r="E815" s="20" t="s">
        <v>21</v>
      </c>
      <c r="F815" s="319">
        <v>13.109999999999999</v>
      </c>
      <c r="G815" s="41"/>
      <c r="H815" s="47"/>
    </row>
    <row r="816" s="2" customFormat="1" ht="16.8" customHeight="1">
      <c r="A816" s="41"/>
      <c r="B816" s="47"/>
      <c r="C816" s="320" t="s">
        <v>4280</v>
      </c>
      <c r="D816" s="41"/>
      <c r="E816" s="41"/>
      <c r="F816" s="41"/>
      <c r="G816" s="41"/>
      <c r="H816" s="47"/>
    </row>
    <row r="817" s="2" customFormat="1" ht="16.8" customHeight="1">
      <c r="A817" s="41"/>
      <c r="B817" s="47"/>
      <c r="C817" s="318" t="s">
        <v>1230</v>
      </c>
      <c r="D817" s="318" t="s">
        <v>4287</v>
      </c>
      <c r="E817" s="20" t="s">
        <v>166</v>
      </c>
      <c r="F817" s="319">
        <v>162.99700000000001</v>
      </c>
      <c r="G817" s="41"/>
      <c r="H817" s="47"/>
    </row>
    <row r="818" s="2" customFormat="1" ht="16.8" customHeight="1">
      <c r="A818" s="41"/>
      <c r="B818" s="47"/>
      <c r="C818" s="318" t="s">
        <v>1262</v>
      </c>
      <c r="D818" s="318" t="s">
        <v>1263</v>
      </c>
      <c r="E818" s="20" t="s">
        <v>166</v>
      </c>
      <c r="F818" s="319">
        <v>13.766</v>
      </c>
      <c r="G818" s="41"/>
      <c r="H818" s="47"/>
    </row>
    <row r="819" s="2" customFormat="1" ht="16.8" customHeight="1">
      <c r="A819" s="41"/>
      <c r="B819" s="47"/>
      <c r="C819" s="314" t="s">
        <v>419</v>
      </c>
      <c r="D819" s="315" t="s">
        <v>21</v>
      </c>
      <c r="E819" s="316" t="s">
        <v>21</v>
      </c>
      <c r="F819" s="317">
        <v>30.120000000000001</v>
      </c>
      <c r="G819" s="41"/>
      <c r="H819" s="47"/>
    </row>
    <row r="820" s="2" customFormat="1" ht="16.8" customHeight="1">
      <c r="A820" s="41"/>
      <c r="B820" s="47"/>
      <c r="C820" s="318" t="s">
        <v>21</v>
      </c>
      <c r="D820" s="318" t="s">
        <v>2399</v>
      </c>
      <c r="E820" s="20" t="s">
        <v>21</v>
      </c>
      <c r="F820" s="319">
        <v>0</v>
      </c>
      <c r="G820" s="41"/>
      <c r="H820" s="47"/>
    </row>
    <row r="821" s="2" customFormat="1" ht="16.8" customHeight="1">
      <c r="A821" s="41"/>
      <c r="B821" s="47"/>
      <c r="C821" s="318" t="s">
        <v>21</v>
      </c>
      <c r="D821" s="318" t="s">
        <v>2400</v>
      </c>
      <c r="E821" s="20" t="s">
        <v>21</v>
      </c>
      <c r="F821" s="319">
        <v>22.800000000000001</v>
      </c>
      <c r="G821" s="41"/>
      <c r="H821" s="47"/>
    </row>
    <row r="822" s="2" customFormat="1" ht="16.8" customHeight="1">
      <c r="A822" s="41"/>
      <c r="B822" s="47"/>
      <c r="C822" s="318" t="s">
        <v>21</v>
      </c>
      <c r="D822" s="318" t="s">
        <v>1379</v>
      </c>
      <c r="E822" s="20" t="s">
        <v>21</v>
      </c>
      <c r="F822" s="319">
        <v>-4.2000000000000002</v>
      </c>
      <c r="G822" s="41"/>
      <c r="H822" s="47"/>
    </row>
    <row r="823" s="2" customFormat="1" ht="16.8" customHeight="1">
      <c r="A823" s="41"/>
      <c r="B823" s="47"/>
      <c r="C823" s="318" t="s">
        <v>21</v>
      </c>
      <c r="D823" s="318" t="s">
        <v>1309</v>
      </c>
      <c r="E823" s="20" t="s">
        <v>21</v>
      </c>
      <c r="F823" s="319">
        <v>0</v>
      </c>
      <c r="G823" s="41"/>
      <c r="H823" s="47"/>
    </row>
    <row r="824" s="2" customFormat="1" ht="16.8" customHeight="1">
      <c r="A824" s="41"/>
      <c r="B824" s="47"/>
      <c r="C824" s="318" t="s">
        <v>21</v>
      </c>
      <c r="D824" s="318" t="s">
        <v>2401</v>
      </c>
      <c r="E824" s="20" t="s">
        <v>21</v>
      </c>
      <c r="F824" s="319">
        <v>11.52</v>
      </c>
      <c r="G824" s="41"/>
      <c r="H824" s="47"/>
    </row>
    <row r="825" s="2" customFormat="1" ht="16.8" customHeight="1">
      <c r="A825" s="41"/>
      <c r="B825" s="47"/>
      <c r="C825" s="318" t="s">
        <v>21</v>
      </c>
      <c r="D825" s="318" t="s">
        <v>21</v>
      </c>
      <c r="E825" s="20" t="s">
        <v>21</v>
      </c>
      <c r="F825" s="319">
        <v>0</v>
      </c>
      <c r="G825" s="41"/>
      <c r="H825" s="47"/>
    </row>
    <row r="826" s="2" customFormat="1" ht="16.8" customHeight="1">
      <c r="A826" s="41"/>
      <c r="B826" s="47"/>
      <c r="C826" s="318" t="s">
        <v>419</v>
      </c>
      <c r="D826" s="318" t="s">
        <v>507</v>
      </c>
      <c r="E826" s="20" t="s">
        <v>21</v>
      </c>
      <c r="F826" s="319">
        <v>30.120000000000001</v>
      </c>
      <c r="G826" s="41"/>
      <c r="H826" s="47"/>
    </row>
    <row r="827" s="2" customFormat="1" ht="16.8" customHeight="1">
      <c r="A827" s="41"/>
      <c r="B827" s="47"/>
      <c r="C827" s="320" t="s">
        <v>4280</v>
      </c>
      <c r="D827" s="41"/>
      <c r="E827" s="41"/>
      <c r="F827" s="41"/>
      <c r="G827" s="41"/>
      <c r="H827" s="47"/>
    </row>
    <row r="828" s="2" customFormat="1" ht="16.8" customHeight="1">
      <c r="A828" s="41"/>
      <c r="B828" s="47"/>
      <c r="C828" s="318" t="s">
        <v>2396</v>
      </c>
      <c r="D828" s="318" t="s">
        <v>2397</v>
      </c>
      <c r="E828" s="20" t="s">
        <v>166</v>
      </c>
      <c r="F828" s="319">
        <v>30.120000000000001</v>
      </c>
      <c r="G828" s="41"/>
      <c r="H828" s="47"/>
    </row>
    <row r="829" s="2" customFormat="1" ht="16.8" customHeight="1">
      <c r="A829" s="41"/>
      <c r="B829" s="47"/>
      <c r="C829" s="318" t="s">
        <v>2403</v>
      </c>
      <c r="D829" s="318" t="s">
        <v>2404</v>
      </c>
      <c r="E829" s="20" t="s">
        <v>166</v>
      </c>
      <c r="F829" s="319">
        <v>34.125999999999998</v>
      </c>
      <c r="G829" s="41"/>
      <c r="H829" s="47"/>
    </row>
    <row r="830" s="2" customFormat="1" ht="16.8" customHeight="1">
      <c r="A830" s="41"/>
      <c r="B830" s="47"/>
      <c r="C830" s="314" t="s">
        <v>421</v>
      </c>
      <c r="D830" s="315" t="s">
        <v>21</v>
      </c>
      <c r="E830" s="316" t="s">
        <v>21</v>
      </c>
      <c r="F830" s="317">
        <v>2.9969999999999999</v>
      </c>
      <c r="G830" s="41"/>
      <c r="H830" s="47"/>
    </row>
    <row r="831" s="2" customFormat="1" ht="16.8" customHeight="1">
      <c r="A831" s="41"/>
      <c r="B831" s="47"/>
      <c r="C831" s="318" t="s">
        <v>21</v>
      </c>
      <c r="D831" s="318" t="s">
        <v>21</v>
      </c>
      <c r="E831" s="20" t="s">
        <v>21</v>
      </c>
      <c r="F831" s="319">
        <v>0</v>
      </c>
      <c r="G831" s="41"/>
      <c r="H831" s="47"/>
    </row>
    <row r="832" s="2" customFormat="1" ht="16.8" customHeight="1">
      <c r="A832" s="41"/>
      <c r="B832" s="47"/>
      <c r="C832" s="318" t="s">
        <v>21</v>
      </c>
      <c r="D832" s="318" t="s">
        <v>1387</v>
      </c>
      <c r="E832" s="20" t="s">
        <v>21</v>
      </c>
      <c r="F832" s="319">
        <v>0</v>
      </c>
      <c r="G832" s="41"/>
      <c r="H832" s="47"/>
    </row>
    <row r="833" s="2" customFormat="1" ht="16.8" customHeight="1">
      <c r="A833" s="41"/>
      <c r="B833" s="47"/>
      <c r="C833" s="318" t="s">
        <v>21</v>
      </c>
      <c r="D833" s="318" t="s">
        <v>1388</v>
      </c>
      <c r="E833" s="20" t="s">
        <v>21</v>
      </c>
      <c r="F833" s="319">
        <v>1.365</v>
      </c>
      <c r="G833" s="41"/>
      <c r="H833" s="47"/>
    </row>
    <row r="834" s="2" customFormat="1" ht="16.8" customHeight="1">
      <c r="A834" s="41"/>
      <c r="B834" s="47"/>
      <c r="C834" s="318" t="s">
        <v>21</v>
      </c>
      <c r="D834" s="318" t="s">
        <v>1389</v>
      </c>
      <c r="E834" s="20" t="s">
        <v>21</v>
      </c>
      <c r="F834" s="319">
        <v>1.6319999999999999</v>
      </c>
      <c r="G834" s="41"/>
      <c r="H834" s="47"/>
    </row>
    <row r="835" s="2" customFormat="1" ht="16.8" customHeight="1">
      <c r="A835" s="41"/>
      <c r="B835" s="47"/>
      <c r="C835" s="318" t="s">
        <v>421</v>
      </c>
      <c r="D835" s="318" t="s">
        <v>507</v>
      </c>
      <c r="E835" s="20" t="s">
        <v>21</v>
      </c>
      <c r="F835" s="319">
        <v>2.9969999999999999</v>
      </c>
      <c r="G835" s="41"/>
      <c r="H835" s="47"/>
    </row>
    <row r="836" s="2" customFormat="1" ht="16.8" customHeight="1">
      <c r="A836" s="41"/>
      <c r="B836" s="47"/>
      <c r="C836" s="320" t="s">
        <v>4280</v>
      </c>
      <c r="D836" s="41"/>
      <c r="E836" s="41"/>
      <c r="F836" s="41"/>
      <c r="G836" s="41"/>
      <c r="H836" s="47"/>
    </row>
    <row r="837" s="2" customFormat="1" ht="16.8" customHeight="1">
      <c r="A837" s="41"/>
      <c r="B837" s="47"/>
      <c r="C837" s="318" t="s">
        <v>1373</v>
      </c>
      <c r="D837" s="318" t="s">
        <v>4330</v>
      </c>
      <c r="E837" s="20" t="s">
        <v>166</v>
      </c>
      <c r="F837" s="319">
        <v>42.048999999999999</v>
      </c>
      <c r="G837" s="41"/>
      <c r="H837" s="47"/>
    </row>
    <row r="838" s="2" customFormat="1" ht="16.8" customHeight="1">
      <c r="A838" s="41"/>
      <c r="B838" s="47"/>
      <c r="C838" s="318" t="s">
        <v>1401</v>
      </c>
      <c r="D838" s="318" t="s">
        <v>1402</v>
      </c>
      <c r="E838" s="20" t="s">
        <v>166</v>
      </c>
      <c r="F838" s="319">
        <v>3.1469999999999998</v>
      </c>
      <c r="G838" s="41"/>
      <c r="H838" s="47"/>
    </row>
    <row r="839" s="2" customFormat="1" ht="16.8" customHeight="1">
      <c r="A839" s="41"/>
      <c r="B839" s="47"/>
      <c r="C839" s="314" t="s">
        <v>423</v>
      </c>
      <c r="D839" s="315" t="s">
        <v>21</v>
      </c>
      <c r="E839" s="316" t="s">
        <v>21</v>
      </c>
      <c r="F839" s="317">
        <v>28.795999999999999</v>
      </c>
      <c r="G839" s="41"/>
      <c r="H839" s="47"/>
    </row>
    <row r="840" s="2" customFormat="1" ht="16.8" customHeight="1">
      <c r="A840" s="41"/>
      <c r="B840" s="47"/>
      <c r="C840" s="318" t="s">
        <v>21</v>
      </c>
      <c r="D840" s="318" t="s">
        <v>1377</v>
      </c>
      <c r="E840" s="20" t="s">
        <v>21</v>
      </c>
      <c r="F840" s="319">
        <v>0</v>
      </c>
      <c r="G840" s="41"/>
      <c r="H840" s="47"/>
    </row>
    <row r="841" s="2" customFormat="1" ht="16.8" customHeight="1">
      <c r="A841" s="41"/>
      <c r="B841" s="47"/>
      <c r="C841" s="318" t="s">
        <v>21</v>
      </c>
      <c r="D841" s="318" t="s">
        <v>1378</v>
      </c>
      <c r="E841" s="20" t="s">
        <v>21</v>
      </c>
      <c r="F841" s="319">
        <v>24.596</v>
      </c>
      <c r="G841" s="41"/>
      <c r="H841" s="47"/>
    </row>
    <row r="842" s="2" customFormat="1" ht="16.8" customHeight="1">
      <c r="A842" s="41"/>
      <c r="B842" s="47"/>
      <c r="C842" s="318" t="s">
        <v>21</v>
      </c>
      <c r="D842" s="318" t="s">
        <v>1379</v>
      </c>
      <c r="E842" s="20" t="s">
        <v>21</v>
      </c>
      <c r="F842" s="319">
        <v>-4.2000000000000002</v>
      </c>
      <c r="G842" s="41"/>
      <c r="H842" s="47"/>
    </row>
    <row r="843" s="2" customFormat="1" ht="16.8" customHeight="1">
      <c r="A843" s="41"/>
      <c r="B843" s="47"/>
      <c r="C843" s="318" t="s">
        <v>21</v>
      </c>
      <c r="D843" s="318" t="s">
        <v>1380</v>
      </c>
      <c r="E843" s="20" t="s">
        <v>21</v>
      </c>
      <c r="F843" s="319">
        <v>8.4000000000000004</v>
      </c>
      <c r="G843" s="41"/>
      <c r="H843" s="47"/>
    </row>
    <row r="844" s="2" customFormat="1" ht="16.8" customHeight="1">
      <c r="A844" s="41"/>
      <c r="B844" s="47"/>
      <c r="C844" s="318" t="s">
        <v>21</v>
      </c>
      <c r="D844" s="318" t="s">
        <v>21</v>
      </c>
      <c r="E844" s="20" t="s">
        <v>21</v>
      </c>
      <c r="F844" s="319">
        <v>0</v>
      </c>
      <c r="G844" s="41"/>
      <c r="H844" s="47"/>
    </row>
    <row r="845" s="2" customFormat="1" ht="16.8" customHeight="1">
      <c r="A845" s="41"/>
      <c r="B845" s="47"/>
      <c r="C845" s="318" t="s">
        <v>423</v>
      </c>
      <c r="D845" s="318" t="s">
        <v>507</v>
      </c>
      <c r="E845" s="20" t="s">
        <v>21</v>
      </c>
      <c r="F845" s="319">
        <v>28.795999999999999</v>
      </c>
      <c r="G845" s="41"/>
      <c r="H845" s="47"/>
    </row>
    <row r="846" s="2" customFormat="1" ht="16.8" customHeight="1">
      <c r="A846" s="41"/>
      <c r="B846" s="47"/>
      <c r="C846" s="320" t="s">
        <v>4280</v>
      </c>
      <c r="D846" s="41"/>
      <c r="E846" s="41"/>
      <c r="F846" s="41"/>
      <c r="G846" s="41"/>
      <c r="H846" s="47"/>
    </row>
    <row r="847" s="2" customFormat="1" ht="16.8" customHeight="1">
      <c r="A847" s="41"/>
      <c r="B847" s="47"/>
      <c r="C847" s="318" t="s">
        <v>1373</v>
      </c>
      <c r="D847" s="318" t="s">
        <v>4330</v>
      </c>
      <c r="E847" s="20" t="s">
        <v>166</v>
      </c>
      <c r="F847" s="319">
        <v>42.048999999999999</v>
      </c>
      <c r="G847" s="41"/>
      <c r="H847" s="47"/>
    </row>
    <row r="848" s="2" customFormat="1" ht="16.8" customHeight="1">
      <c r="A848" s="41"/>
      <c r="B848" s="47"/>
      <c r="C848" s="318" t="s">
        <v>1391</v>
      </c>
      <c r="D848" s="318" t="s">
        <v>1392</v>
      </c>
      <c r="E848" s="20" t="s">
        <v>166</v>
      </c>
      <c r="F848" s="319">
        <v>30.236000000000001</v>
      </c>
      <c r="G848" s="41"/>
      <c r="H848" s="47"/>
    </row>
    <row r="849" s="2" customFormat="1" ht="16.8" customHeight="1">
      <c r="A849" s="41"/>
      <c r="B849" s="47"/>
      <c r="C849" s="314" t="s">
        <v>425</v>
      </c>
      <c r="D849" s="315" t="s">
        <v>21</v>
      </c>
      <c r="E849" s="316" t="s">
        <v>21</v>
      </c>
      <c r="F849" s="317">
        <v>9.1120000000000001</v>
      </c>
      <c r="G849" s="41"/>
      <c r="H849" s="47"/>
    </row>
    <row r="850" s="2" customFormat="1" ht="16.8" customHeight="1">
      <c r="A850" s="41"/>
      <c r="B850" s="47"/>
      <c r="C850" s="318" t="s">
        <v>21</v>
      </c>
      <c r="D850" s="318" t="s">
        <v>21</v>
      </c>
      <c r="E850" s="20" t="s">
        <v>21</v>
      </c>
      <c r="F850" s="319">
        <v>0</v>
      </c>
      <c r="G850" s="41"/>
      <c r="H850" s="47"/>
    </row>
    <row r="851" s="2" customFormat="1" ht="16.8" customHeight="1">
      <c r="A851" s="41"/>
      <c r="B851" s="47"/>
      <c r="C851" s="318" t="s">
        <v>21</v>
      </c>
      <c r="D851" s="318" t="s">
        <v>1381</v>
      </c>
      <c r="E851" s="20" t="s">
        <v>21</v>
      </c>
      <c r="F851" s="319">
        <v>0</v>
      </c>
      <c r="G851" s="41"/>
      <c r="H851" s="47"/>
    </row>
    <row r="852" s="2" customFormat="1" ht="16.8" customHeight="1">
      <c r="A852" s="41"/>
      <c r="B852" s="47"/>
      <c r="C852" s="318" t="s">
        <v>21</v>
      </c>
      <c r="D852" s="318" t="s">
        <v>1382</v>
      </c>
      <c r="E852" s="20" t="s">
        <v>21</v>
      </c>
      <c r="F852" s="319">
        <v>3.8999999999999999</v>
      </c>
      <c r="G852" s="41"/>
      <c r="H852" s="47"/>
    </row>
    <row r="853" s="2" customFormat="1" ht="16.8" customHeight="1">
      <c r="A853" s="41"/>
      <c r="B853" s="47"/>
      <c r="C853" s="318" t="s">
        <v>21</v>
      </c>
      <c r="D853" s="318" t="s">
        <v>1383</v>
      </c>
      <c r="E853" s="20" t="s">
        <v>21</v>
      </c>
      <c r="F853" s="319">
        <v>3.9900000000000002</v>
      </c>
      <c r="G853" s="41"/>
      <c r="H853" s="47"/>
    </row>
    <row r="854" s="2" customFormat="1" ht="16.8" customHeight="1">
      <c r="A854" s="41"/>
      <c r="B854" s="47"/>
      <c r="C854" s="318" t="s">
        <v>21</v>
      </c>
      <c r="D854" s="318" t="s">
        <v>1384</v>
      </c>
      <c r="E854" s="20" t="s">
        <v>21</v>
      </c>
      <c r="F854" s="319">
        <v>1.222</v>
      </c>
      <c r="G854" s="41"/>
      <c r="H854" s="47"/>
    </row>
    <row r="855" s="2" customFormat="1" ht="16.8" customHeight="1">
      <c r="A855" s="41"/>
      <c r="B855" s="47"/>
      <c r="C855" s="318" t="s">
        <v>21</v>
      </c>
      <c r="D855" s="318" t="s">
        <v>21</v>
      </c>
      <c r="E855" s="20" t="s">
        <v>21</v>
      </c>
      <c r="F855" s="319">
        <v>0</v>
      </c>
      <c r="G855" s="41"/>
      <c r="H855" s="47"/>
    </row>
    <row r="856" s="2" customFormat="1" ht="16.8" customHeight="1">
      <c r="A856" s="41"/>
      <c r="B856" s="47"/>
      <c r="C856" s="318" t="s">
        <v>425</v>
      </c>
      <c r="D856" s="318" t="s">
        <v>507</v>
      </c>
      <c r="E856" s="20" t="s">
        <v>21</v>
      </c>
      <c r="F856" s="319">
        <v>9.1120000000000001</v>
      </c>
      <c r="G856" s="41"/>
      <c r="H856" s="47"/>
    </row>
    <row r="857" s="2" customFormat="1" ht="16.8" customHeight="1">
      <c r="A857" s="41"/>
      <c r="B857" s="47"/>
      <c r="C857" s="320" t="s">
        <v>4280</v>
      </c>
      <c r="D857" s="41"/>
      <c r="E857" s="41"/>
      <c r="F857" s="41"/>
      <c r="G857" s="41"/>
      <c r="H857" s="47"/>
    </row>
    <row r="858" s="2" customFormat="1" ht="16.8" customHeight="1">
      <c r="A858" s="41"/>
      <c r="B858" s="47"/>
      <c r="C858" s="318" t="s">
        <v>1373</v>
      </c>
      <c r="D858" s="318" t="s">
        <v>4330</v>
      </c>
      <c r="E858" s="20" t="s">
        <v>166</v>
      </c>
      <c r="F858" s="319">
        <v>42.048999999999999</v>
      </c>
      <c r="G858" s="41"/>
      <c r="H858" s="47"/>
    </row>
    <row r="859" s="2" customFormat="1" ht="16.8" customHeight="1">
      <c r="A859" s="41"/>
      <c r="B859" s="47"/>
      <c r="C859" s="318" t="s">
        <v>1406</v>
      </c>
      <c r="D859" s="318" t="s">
        <v>1407</v>
      </c>
      <c r="E859" s="20" t="s">
        <v>166</v>
      </c>
      <c r="F859" s="319">
        <v>9.5679999999999996</v>
      </c>
      <c r="G859" s="41"/>
      <c r="H859" s="47"/>
    </row>
    <row r="860" s="2" customFormat="1" ht="16.8" customHeight="1">
      <c r="A860" s="41"/>
      <c r="B860" s="47"/>
      <c r="C860" s="314" t="s">
        <v>427</v>
      </c>
      <c r="D860" s="315" t="s">
        <v>21</v>
      </c>
      <c r="E860" s="316" t="s">
        <v>21</v>
      </c>
      <c r="F860" s="317">
        <v>1.1439999999999999</v>
      </c>
      <c r="G860" s="41"/>
      <c r="H860" s="47"/>
    </row>
    <row r="861" s="2" customFormat="1" ht="16.8" customHeight="1">
      <c r="A861" s="41"/>
      <c r="B861" s="47"/>
      <c r="C861" s="318" t="s">
        <v>21</v>
      </c>
      <c r="D861" s="318" t="s">
        <v>21</v>
      </c>
      <c r="E861" s="20" t="s">
        <v>21</v>
      </c>
      <c r="F861" s="319">
        <v>0</v>
      </c>
      <c r="G861" s="41"/>
      <c r="H861" s="47"/>
    </row>
    <row r="862" s="2" customFormat="1" ht="16.8" customHeight="1">
      <c r="A862" s="41"/>
      <c r="B862" s="47"/>
      <c r="C862" s="318" t="s">
        <v>21</v>
      </c>
      <c r="D862" s="318" t="s">
        <v>1385</v>
      </c>
      <c r="E862" s="20" t="s">
        <v>21</v>
      </c>
      <c r="F862" s="319">
        <v>0</v>
      </c>
      <c r="G862" s="41"/>
      <c r="H862" s="47"/>
    </row>
    <row r="863" s="2" customFormat="1" ht="16.8" customHeight="1">
      <c r="A863" s="41"/>
      <c r="B863" s="47"/>
      <c r="C863" s="318" t="s">
        <v>21</v>
      </c>
      <c r="D863" s="318" t="s">
        <v>1386</v>
      </c>
      <c r="E863" s="20" t="s">
        <v>21</v>
      </c>
      <c r="F863" s="319">
        <v>1.1439999999999999</v>
      </c>
      <c r="G863" s="41"/>
      <c r="H863" s="47"/>
    </row>
    <row r="864" s="2" customFormat="1" ht="16.8" customHeight="1">
      <c r="A864" s="41"/>
      <c r="B864" s="47"/>
      <c r="C864" s="318" t="s">
        <v>21</v>
      </c>
      <c r="D864" s="318" t="s">
        <v>21</v>
      </c>
      <c r="E864" s="20" t="s">
        <v>21</v>
      </c>
      <c r="F864" s="319">
        <v>0</v>
      </c>
      <c r="G864" s="41"/>
      <c r="H864" s="47"/>
    </row>
    <row r="865" s="2" customFormat="1" ht="16.8" customHeight="1">
      <c r="A865" s="41"/>
      <c r="B865" s="47"/>
      <c r="C865" s="318" t="s">
        <v>427</v>
      </c>
      <c r="D865" s="318" t="s">
        <v>507</v>
      </c>
      <c r="E865" s="20" t="s">
        <v>21</v>
      </c>
      <c r="F865" s="319">
        <v>1.1439999999999999</v>
      </c>
      <c r="G865" s="41"/>
      <c r="H865" s="47"/>
    </row>
    <row r="866" s="2" customFormat="1" ht="16.8" customHeight="1">
      <c r="A866" s="41"/>
      <c r="B866" s="47"/>
      <c r="C866" s="320" t="s">
        <v>4280</v>
      </c>
      <c r="D866" s="41"/>
      <c r="E866" s="41"/>
      <c r="F866" s="41"/>
      <c r="G866" s="41"/>
      <c r="H866" s="47"/>
    </row>
    <row r="867" s="2" customFormat="1" ht="16.8" customHeight="1">
      <c r="A867" s="41"/>
      <c r="B867" s="47"/>
      <c r="C867" s="318" t="s">
        <v>1373</v>
      </c>
      <c r="D867" s="318" t="s">
        <v>4330</v>
      </c>
      <c r="E867" s="20" t="s">
        <v>166</v>
      </c>
      <c r="F867" s="319">
        <v>42.048999999999999</v>
      </c>
      <c r="G867" s="41"/>
      <c r="H867" s="47"/>
    </row>
    <row r="868" s="2" customFormat="1" ht="16.8" customHeight="1">
      <c r="A868" s="41"/>
      <c r="B868" s="47"/>
      <c r="C868" s="318" t="s">
        <v>1396</v>
      </c>
      <c r="D868" s="318" t="s">
        <v>1397</v>
      </c>
      <c r="E868" s="20" t="s">
        <v>166</v>
      </c>
      <c r="F868" s="319">
        <v>1.2010000000000001</v>
      </c>
      <c r="G868" s="41"/>
      <c r="H868" s="47"/>
    </row>
    <row r="869" s="2" customFormat="1" ht="16.8" customHeight="1">
      <c r="A869" s="41"/>
      <c r="B869" s="47"/>
      <c r="C869" s="314" t="s">
        <v>429</v>
      </c>
      <c r="D869" s="315" t="s">
        <v>21</v>
      </c>
      <c r="E869" s="316" t="s">
        <v>21</v>
      </c>
      <c r="F869" s="317">
        <v>44.643000000000001</v>
      </c>
      <c r="G869" s="41"/>
      <c r="H869" s="47"/>
    </row>
    <row r="870" s="2" customFormat="1" ht="16.8" customHeight="1">
      <c r="A870" s="41"/>
      <c r="B870" s="47"/>
      <c r="C870" s="318" t="s">
        <v>21</v>
      </c>
      <c r="D870" s="318" t="s">
        <v>21</v>
      </c>
      <c r="E870" s="20" t="s">
        <v>21</v>
      </c>
      <c r="F870" s="319">
        <v>0</v>
      </c>
      <c r="G870" s="41"/>
      <c r="H870" s="47"/>
    </row>
    <row r="871" s="2" customFormat="1" ht="16.8" customHeight="1">
      <c r="A871" s="41"/>
      <c r="B871" s="47"/>
      <c r="C871" s="318" t="s">
        <v>21</v>
      </c>
      <c r="D871" s="318" t="s">
        <v>1354</v>
      </c>
      <c r="E871" s="20" t="s">
        <v>21</v>
      </c>
      <c r="F871" s="319">
        <v>0</v>
      </c>
      <c r="G871" s="41"/>
      <c r="H871" s="47"/>
    </row>
    <row r="872" s="2" customFormat="1" ht="16.8" customHeight="1">
      <c r="A872" s="41"/>
      <c r="B872" s="47"/>
      <c r="C872" s="318" t="s">
        <v>21</v>
      </c>
      <c r="D872" s="318" t="s">
        <v>1355</v>
      </c>
      <c r="E872" s="20" t="s">
        <v>21</v>
      </c>
      <c r="F872" s="319">
        <v>22.172999999999998</v>
      </c>
      <c r="G872" s="41"/>
      <c r="H872" s="47"/>
    </row>
    <row r="873" s="2" customFormat="1" ht="16.8" customHeight="1">
      <c r="A873" s="41"/>
      <c r="B873" s="47"/>
      <c r="C873" s="318" t="s">
        <v>21</v>
      </c>
      <c r="D873" s="318" t="s">
        <v>1356</v>
      </c>
      <c r="E873" s="20" t="s">
        <v>21</v>
      </c>
      <c r="F873" s="319">
        <v>22.469999999999999</v>
      </c>
      <c r="G873" s="41"/>
      <c r="H873" s="47"/>
    </row>
    <row r="874" s="2" customFormat="1" ht="16.8" customHeight="1">
      <c r="A874" s="41"/>
      <c r="B874" s="47"/>
      <c r="C874" s="318" t="s">
        <v>21</v>
      </c>
      <c r="D874" s="318" t="s">
        <v>21</v>
      </c>
      <c r="E874" s="20" t="s">
        <v>21</v>
      </c>
      <c r="F874" s="319">
        <v>0</v>
      </c>
      <c r="G874" s="41"/>
      <c r="H874" s="47"/>
    </row>
    <row r="875" s="2" customFormat="1" ht="16.8" customHeight="1">
      <c r="A875" s="41"/>
      <c r="B875" s="47"/>
      <c r="C875" s="318" t="s">
        <v>429</v>
      </c>
      <c r="D875" s="318" t="s">
        <v>507</v>
      </c>
      <c r="E875" s="20" t="s">
        <v>21</v>
      </c>
      <c r="F875" s="319">
        <v>44.643000000000001</v>
      </c>
      <c r="G875" s="41"/>
      <c r="H875" s="47"/>
    </row>
    <row r="876" s="2" customFormat="1" ht="16.8" customHeight="1">
      <c r="A876" s="41"/>
      <c r="B876" s="47"/>
      <c r="C876" s="320" t="s">
        <v>4280</v>
      </c>
      <c r="D876" s="41"/>
      <c r="E876" s="41"/>
      <c r="F876" s="41"/>
      <c r="G876" s="41"/>
      <c r="H876" s="47"/>
    </row>
    <row r="877" s="2" customFormat="1" ht="16.8" customHeight="1">
      <c r="A877" s="41"/>
      <c r="B877" s="47"/>
      <c r="C877" s="318" t="s">
        <v>1343</v>
      </c>
      <c r="D877" s="318" t="s">
        <v>4284</v>
      </c>
      <c r="E877" s="20" t="s">
        <v>166</v>
      </c>
      <c r="F877" s="319">
        <v>294.39699999999999</v>
      </c>
      <c r="G877" s="41"/>
      <c r="H877" s="47"/>
    </row>
    <row r="878" s="2" customFormat="1" ht="16.8" customHeight="1">
      <c r="A878" s="41"/>
      <c r="B878" s="47"/>
      <c r="C878" s="318" t="s">
        <v>1368</v>
      </c>
      <c r="D878" s="318" t="s">
        <v>1369</v>
      </c>
      <c r="E878" s="20" t="s">
        <v>166</v>
      </c>
      <c r="F878" s="319">
        <v>46.875</v>
      </c>
      <c r="G878" s="41"/>
      <c r="H878" s="47"/>
    </row>
    <row r="879" s="2" customFormat="1" ht="16.8" customHeight="1">
      <c r="A879" s="41"/>
      <c r="B879" s="47"/>
      <c r="C879" s="314" t="s">
        <v>431</v>
      </c>
      <c r="D879" s="315" t="s">
        <v>21</v>
      </c>
      <c r="E879" s="316" t="s">
        <v>21</v>
      </c>
      <c r="F879" s="317">
        <v>40.119999999999997</v>
      </c>
      <c r="G879" s="41"/>
      <c r="H879" s="47"/>
    </row>
    <row r="880" s="2" customFormat="1" ht="16.8" customHeight="1">
      <c r="A880" s="41"/>
      <c r="B880" s="47"/>
      <c r="C880" s="318" t="s">
        <v>21</v>
      </c>
      <c r="D880" s="318" t="s">
        <v>1837</v>
      </c>
      <c r="E880" s="20" t="s">
        <v>21</v>
      </c>
      <c r="F880" s="319">
        <v>0</v>
      </c>
      <c r="G880" s="41"/>
      <c r="H880" s="47"/>
    </row>
    <row r="881" s="2" customFormat="1" ht="16.8" customHeight="1">
      <c r="A881" s="41"/>
      <c r="B881" s="47"/>
      <c r="C881" s="318" t="s">
        <v>21</v>
      </c>
      <c r="D881" s="318" t="s">
        <v>1065</v>
      </c>
      <c r="E881" s="20" t="s">
        <v>21</v>
      </c>
      <c r="F881" s="319">
        <v>0</v>
      </c>
      <c r="G881" s="41"/>
      <c r="H881" s="47"/>
    </row>
    <row r="882" s="2" customFormat="1" ht="16.8" customHeight="1">
      <c r="A882" s="41"/>
      <c r="B882" s="47"/>
      <c r="C882" s="318" t="s">
        <v>21</v>
      </c>
      <c r="D882" s="318" t="s">
        <v>1314</v>
      </c>
      <c r="E882" s="20" t="s">
        <v>21</v>
      </c>
      <c r="F882" s="319">
        <v>40.119999999999997</v>
      </c>
      <c r="G882" s="41"/>
      <c r="H882" s="47"/>
    </row>
    <row r="883" s="2" customFormat="1" ht="16.8" customHeight="1">
      <c r="A883" s="41"/>
      <c r="B883" s="47"/>
      <c r="C883" s="318" t="s">
        <v>21</v>
      </c>
      <c r="D883" s="318" t="s">
        <v>21</v>
      </c>
      <c r="E883" s="20" t="s">
        <v>21</v>
      </c>
      <c r="F883" s="319">
        <v>0</v>
      </c>
      <c r="G883" s="41"/>
      <c r="H883" s="47"/>
    </row>
    <row r="884" s="2" customFormat="1" ht="16.8" customHeight="1">
      <c r="A884" s="41"/>
      <c r="B884" s="47"/>
      <c r="C884" s="318" t="s">
        <v>431</v>
      </c>
      <c r="D884" s="318" t="s">
        <v>507</v>
      </c>
      <c r="E884" s="20" t="s">
        <v>21</v>
      </c>
      <c r="F884" s="319">
        <v>40.119999999999997</v>
      </c>
      <c r="G884" s="41"/>
      <c r="H884" s="47"/>
    </row>
    <row r="885" s="2" customFormat="1" ht="16.8" customHeight="1">
      <c r="A885" s="41"/>
      <c r="B885" s="47"/>
      <c r="C885" s="320" t="s">
        <v>4280</v>
      </c>
      <c r="D885" s="41"/>
      <c r="E885" s="41"/>
      <c r="F885" s="41"/>
      <c r="G885" s="41"/>
      <c r="H885" s="47"/>
    </row>
    <row r="886" s="2" customFormat="1" ht="16.8" customHeight="1">
      <c r="A886" s="41"/>
      <c r="B886" s="47"/>
      <c r="C886" s="318" t="s">
        <v>1828</v>
      </c>
      <c r="D886" s="318" t="s">
        <v>4298</v>
      </c>
      <c r="E886" s="20" t="s">
        <v>166</v>
      </c>
      <c r="F886" s="319">
        <v>1191.3040000000001</v>
      </c>
      <c r="G886" s="41"/>
      <c r="H886" s="47"/>
    </row>
    <row r="887" s="2" customFormat="1" ht="16.8" customHeight="1">
      <c r="A887" s="41"/>
      <c r="B887" s="47"/>
      <c r="C887" s="318" t="s">
        <v>1888</v>
      </c>
      <c r="D887" s="318" t="s">
        <v>21</v>
      </c>
      <c r="E887" s="20" t="s">
        <v>166</v>
      </c>
      <c r="F887" s="319">
        <v>200.434</v>
      </c>
      <c r="G887" s="41"/>
      <c r="H887" s="47"/>
    </row>
    <row r="888" s="2" customFormat="1" ht="16.8" customHeight="1">
      <c r="A888" s="41"/>
      <c r="B888" s="47"/>
      <c r="C888" s="318" t="s">
        <v>1868</v>
      </c>
      <c r="D888" s="318" t="s">
        <v>1869</v>
      </c>
      <c r="E888" s="20" t="s">
        <v>166</v>
      </c>
      <c r="F888" s="319">
        <v>741.41099999999994</v>
      </c>
      <c r="G888" s="41"/>
      <c r="H888" s="47"/>
    </row>
    <row r="889" s="2" customFormat="1" ht="16.8" customHeight="1">
      <c r="A889" s="41"/>
      <c r="B889" s="47"/>
      <c r="C889" s="314" t="s">
        <v>4331</v>
      </c>
      <c r="D889" s="315" t="s">
        <v>21</v>
      </c>
      <c r="E889" s="316" t="s">
        <v>21</v>
      </c>
      <c r="F889" s="317">
        <v>244.53200000000001</v>
      </c>
      <c r="G889" s="41"/>
      <c r="H889" s="47"/>
    </row>
    <row r="890" s="2" customFormat="1" ht="16.8" customHeight="1">
      <c r="A890" s="41"/>
      <c r="B890" s="47"/>
      <c r="C890" s="314" t="s">
        <v>4332</v>
      </c>
      <c r="D890" s="315" t="s">
        <v>21</v>
      </c>
      <c r="E890" s="316" t="s">
        <v>21</v>
      </c>
      <c r="F890" s="317">
        <v>40.119999999999997</v>
      </c>
      <c r="G890" s="41"/>
      <c r="H890" s="47"/>
    </row>
    <row r="891" s="2" customFormat="1" ht="16.8" customHeight="1">
      <c r="A891" s="41"/>
      <c r="B891" s="47"/>
      <c r="C891" s="314" t="s">
        <v>433</v>
      </c>
      <c r="D891" s="315" t="s">
        <v>21</v>
      </c>
      <c r="E891" s="316" t="s">
        <v>21</v>
      </c>
      <c r="F891" s="317">
        <v>188.68199999999999</v>
      </c>
      <c r="G891" s="41"/>
      <c r="H891" s="47"/>
    </row>
    <row r="892" s="2" customFormat="1" ht="16.8" customHeight="1">
      <c r="A892" s="41"/>
      <c r="B892" s="47"/>
      <c r="C892" s="318" t="s">
        <v>21</v>
      </c>
      <c r="D892" s="318" t="s">
        <v>520</v>
      </c>
      <c r="E892" s="20" t="s">
        <v>21</v>
      </c>
      <c r="F892" s="319">
        <v>0</v>
      </c>
      <c r="G892" s="41"/>
      <c r="H892" s="47"/>
    </row>
    <row r="893" s="2" customFormat="1" ht="16.8" customHeight="1">
      <c r="A893" s="41"/>
      <c r="B893" s="47"/>
      <c r="C893" s="318" t="s">
        <v>21</v>
      </c>
      <c r="D893" s="318" t="s">
        <v>521</v>
      </c>
      <c r="E893" s="20" t="s">
        <v>21</v>
      </c>
      <c r="F893" s="319">
        <v>46.710000000000001</v>
      </c>
      <c r="G893" s="41"/>
      <c r="H893" s="47"/>
    </row>
    <row r="894" s="2" customFormat="1" ht="16.8" customHeight="1">
      <c r="A894" s="41"/>
      <c r="B894" s="47"/>
      <c r="C894" s="318" t="s">
        <v>21</v>
      </c>
      <c r="D894" s="318" t="s">
        <v>522</v>
      </c>
      <c r="E894" s="20" t="s">
        <v>21</v>
      </c>
      <c r="F894" s="319">
        <v>12.16</v>
      </c>
      <c r="G894" s="41"/>
      <c r="H894" s="47"/>
    </row>
    <row r="895" s="2" customFormat="1" ht="16.8" customHeight="1">
      <c r="A895" s="41"/>
      <c r="B895" s="47"/>
      <c r="C895" s="318" t="s">
        <v>21</v>
      </c>
      <c r="D895" s="318" t="s">
        <v>523</v>
      </c>
      <c r="E895" s="20" t="s">
        <v>21</v>
      </c>
      <c r="F895" s="319">
        <v>0</v>
      </c>
      <c r="G895" s="41"/>
      <c r="H895" s="47"/>
    </row>
    <row r="896" s="2" customFormat="1" ht="16.8" customHeight="1">
      <c r="A896" s="41"/>
      <c r="B896" s="47"/>
      <c r="C896" s="318" t="s">
        <v>21</v>
      </c>
      <c r="D896" s="318" t="s">
        <v>524</v>
      </c>
      <c r="E896" s="20" t="s">
        <v>21</v>
      </c>
      <c r="F896" s="319">
        <v>16.460000000000001</v>
      </c>
      <c r="G896" s="41"/>
      <c r="H896" s="47"/>
    </row>
    <row r="897" s="2" customFormat="1" ht="16.8" customHeight="1">
      <c r="A897" s="41"/>
      <c r="B897" s="47"/>
      <c r="C897" s="318" t="s">
        <v>21</v>
      </c>
      <c r="D897" s="318" t="s">
        <v>525</v>
      </c>
      <c r="E897" s="20" t="s">
        <v>21</v>
      </c>
      <c r="F897" s="319">
        <v>24.300000000000001</v>
      </c>
      <c r="G897" s="41"/>
      <c r="H897" s="47"/>
    </row>
    <row r="898" s="2" customFormat="1" ht="16.8" customHeight="1">
      <c r="A898" s="41"/>
      <c r="B898" s="47"/>
      <c r="C898" s="318" t="s">
        <v>21</v>
      </c>
      <c r="D898" s="318" t="s">
        <v>526</v>
      </c>
      <c r="E898" s="20" t="s">
        <v>21</v>
      </c>
      <c r="F898" s="319">
        <v>0</v>
      </c>
      <c r="G898" s="41"/>
      <c r="H898" s="47"/>
    </row>
    <row r="899" s="2" customFormat="1" ht="16.8" customHeight="1">
      <c r="A899" s="41"/>
      <c r="B899" s="47"/>
      <c r="C899" s="318" t="s">
        <v>21</v>
      </c>
      <c r="D899" s="318" t="s">
        <v>527</v>
      </c>
      <c r="E899" s="20" t="s">
        <v>21</v>
      </c>
      <c r="F899" s="319">
        <v>7.0810000000000004</v>
      </c>
      <c r="G899" s="41"/>
      <c r="H899" s="47"/>
    </row>
    <row r="900" s="2" customFormat="1" ht="16.8" customHeight="1">
      <c r="A900" s="41"/>
      <c r="B900" s="47"/>
      <c r="C900" s="318" t="s">
        <v>21</v>
      </c>
      <c r="D900" s="318" t="s">
        <v>528</v>
      </c>
      <c r="E900" s="20" t="s">
        <v>21</v>
      </c>
      <c r="F900" s="319">
        <v>0</v>
      </c>
      <c r="G900" s="41"/>
      <c r="H900" s="47"/>
    </row>
    <row r="901" s="2" customFormat="1" ht="16.8" customHeight="1">
      <c r="A901" s="41"/>
      <c r="B901" s="47"/>
      <c r="C901" s="318" t="s">
        <v>21</v>
      </c>
      <c r="D901" s="318" t="s">
        <v>529</v>
      </c>
      <c r="E901" s="20" t="s">
        <v>21</v>
      </c>
      <c r="F901" s="319">
        <v>2.4319999999999999</v>
      </c>
      <c r="G901" s="41"/>
      <c r="H901" s="47"/>
    </row>
    <row r="902" s="2" customFormat="1" ht="16.8" customHeight="1">
      <c r="A902" s="41"/>
      <c r="B902" s="47"/>
      <c r="C902" s="318" t="s">
        <v>21</v>
      </c>
      <c r="D902" s="318" t="s">
        <v>530</v>
      </c>
      <c r="E902" s="20" t="s">
        <v>21</v>
      </c>
      <c r="F902" s="319">
        <v>0</v>
      </c>
      <c r="G902" s="41"/>
      <c r="H902" s="47"/>
    </row>
    <row r="903" s="2" customFormat="1" ht="16.8" customHeight="1">
      <c r="A903" s="41"/>
      <c r="B903" s="47"/>
      <c r="C903" s="318" t="s">
        <v>21</v>
      </c>
      <c r="D903" s="318" t="s">
        <v>459</v>
      </c>
      <c r="E903" s="20" t="s">
        <v>21</v>
      </c>
      <c r="F903" s="319">
        <v>15.625</v>
      </c>
      <c r="G903" s="41"/>
      <c r="H903" s="47"/>
    </row>
    <row r="904" s="2" customFormat="1" ht="16.8" customHeight="1">
      <c r="A904" s="41"/>
      <c r="B904" s="47"/>
      <c r="C904" s="318" t="s">
        <v>21</v>
      </c>
      <c r="D904" s="318" t="s">
        <v>531</v>
      </c>
      <c r="E904" s="20" t="s">
        <v>21</v>
      </c>
      <c r="F904" s="319">
        <v>-7.2000000000000002</v>
      </c>
      <c r="G904" s="41"/>
      <c r="H904" s="47"/>
    </row>
    <row r="905" s="2" customFormat="1" ht="16.8" customHeight="1">
      <c r="A905" s="41"/>
      <c r="B905" s="47"/>
      <c r="C905" s="318" t="s">
        <v>21</v>
      </c>
      <c r="D905" s="318" t="s">
        <v>461</v>
      </c>
      <c r="E905" s="20" t="s">
        <v>21</v>
      </c>
      <c r="F905" s="319">
        <v>18</v>
      </c>
      <c r="G905" s="41"/>
      <c r="H905" s="47"/>
    </row>
    <row r="906" s="2" customFormat="1" ht="16.8" customHeight="1">
      <c r="A906" s="41"/>
      <c r="B906" s="47"/>
      <c r="C906" s="318" t="s">
        <v>21</v>
      </c>
      <c r="D906" s="318" t="s">
        <v>532</v>
      </c>
      <c r="E906" s="20" t="s">
        <v>21</v>
      </c>
      <c r="F906" s="319">
        <v>-6</v>
      </c>
      <c r="G906" s="41"/>
      <c r="H906" s="47"/>
    </row>
    <row r="907" s="2" customFormat="1" ht="16.8" customHeight="1">
      <c r="A907" s="41"/>
      <c r="B907" s="47"/>
      <c r="C907" s="318" t="s">
        <v>21</v>
      </c>
      <c r="D907" s="318" t="s">
        <v>462</v>
      </c>
      <c r="E907" s="20" t="s">
        <v>21</v>
      </c>
      <c r="F907" s="319">
        <v>9.5220000000000002</v>
      </c>
      <c r="G907" s="41"/>
      <c r="H907" s="47"/>
    </row>
    <row r="908" s="2" customFormat="1" ht="16.8" customHeight="1">
      <c r="A908" s="41"/>
      <c r="B908" s="47"/>
      <c r="C908" s="318" t="s">
        <v>21</v>
      </c>
      <c r="D908" s="318" t="s">
        <v>463</v>
      </c>
      <c r="E908" s="20" t="s">
        <v>21</v>
      </c>
      <c r="F908" s="319">
        <v>3.7029999999999998</v>
      </c>
      <c r="G908" s="41"/>
      <c r="H908" s="47"/>
    </row>
    <row r="909" s="2" customFormat="1" ht="16.8" customHeight="1">
      <c r="A909" s="41"/>
      <c r="B909" s="47"/>
      <c r="C909" s="318" t="s">
        <v>21</v>
      </c>
      <c r="D909" s="318" t="s">
        <v>464</v>
      </c>
      <c r="E909" s="20" t="s">
        <v>21</v>
      </c>
      <c r="F909" s="319">
        <v>8.7880000000000003</v>
      </c>
      <c r="G909" s="41"/>
      <c r="H909" s="47"/>
    </row>
    <row r="910" s="2" customFormat="1" ht="16.8" customHeight="1">
      <c r="A910" s="41"/>
      <c r="B910" s="47"/>
      <c r="C910" s="318" t="s">
        <v>21</v>
      </c>
      <c r="D910" s="318" t="s">
        <v>533</v>
      </c>
      <c r="E910" s="20" t="s">
        <v>21</v>
      </c>
      <c r="F910" s="319">
        <v>45</v>
      </c>
      <c r="G910" s="41"/>
      <c r="H910" s="47"/>
    </row>
    <row r="911" s="2" customFormat="1" ht="16.8" customHeight="1">
      <c r="A911" s="41"/>
      <c r="B911" s="47"/>
      <c r="C911" s="318" t="s">
        <v>21</v>
      </c>
      <c r="D911" s="318" t="s">
        <v>470</v>
      </c>
      <c r="E911" s="20" t="s">
        <v>21</v>
      </c>
      <c r="F911" s="319">
        <v>26.643000000000001</v>
      </c>
      <c r="G911" s="41"/>
      <c r="H911" s="47"/>
    </row>
    <row r="912" s="2" customFormat="1" ht="16.8" customHeight="1">
      <c r="A912" s="41"/>
      <c r="B912" s="47"/>
      <c r="C912" s="318" t="s">
        <v>21</v>
      </c>
      <c r="D912" s="318" t="s">
        <v>471</v>
      </c>
      <c r="E912" s="20" t="s">
        <v>21</v>
      </c>
      <c r="F912" s="319">
        <v>17.779</v>
      </c>
      <c r="G912" s="41"/>
      <c r="H912" s="47"/>
    </row>
    <row r="913" s="2" customFormat="1" ht="16.8" customHeight="1">
      <c r="A913" s="41"/>
      <c r="B913" s="47"/>
      <c r="C913" s="318" t="s">
        <v>21</v>
      </c>
      <c r="D913" s="318" t="s">
        <v>472</v>
      </c>
      <c r="E913" s="20" t="s">
        <v>21</v>
      </c>
      <c r="F913" s="319">
        <v>27.846</v>
      </c>
      <c r="G913" s="41"/>
      <c r="H913" s="47"/>
    </row>
    <row r="914" s="2" customFormat="1" ht="16.8" customHeight="1">
      <c r="A914" s="41"/>
      <c r="B914" s="47"/>
      <c r="C914" s="318" t="s">
        <v>21</v>
      </c>
      <c r="D914" s="318" t="s">
        <v>473</v>
      </c>
      <c r="E914" s="20" t="s">
        <v>21</v>
      </c>
      <c r="F914" s="319">
        <v>14.691000000000001</v>
      </c>
      <c r="G914" s="41"/>
      <c r="H914" s="47"/>
    </row>
    <row r="915" s="2" customFormat="1" ht="16.8" customHeight="1">
      <c r="A915" s="41"/>
      <c r="B915" s="47"/>
      <c r="C915" s="318" t="s">
        <v>21</v>
      </c>
      <c r="D915" s="318" t="s">
        <v>534</v>
      </c>
      <c r="E915" s="20" t="s">
        <v>21</v>
      </c>
      <c r="F915" s="319">
        <v>0</v>
      </c>
      <c r="G915" s="41"/>
      <c r="H915" s="47"/>
    </row>
    <row r="916" s="2" customFormat="1" ht="16.8" customHeight="1">
      <c r="A916" s="41"/>
      <c r="B916" s="47"/>
      <c r="C916" s="318" t="s">
        <v>21</v>
      </c>
      <c r="D916" s="318" t="s">
        <v>535</v>
      </c>
      <c r="E916" s="20" t="s">
        <v>21</v>
      </c>
      <c r="F916" s="319">
        <v>-51.509999999999998</v>
      </c>
      <c r="G916" s="41"/>
      <c r="H916" s="47"/>
    </row>
    <row r="917" s="2" customFormat="1" ht="16.8" customHeight="1">
      <c r="A917" s="41"/>
      <c r="B917" s="47"/>
      <c r="C917" s="318" t="s">
        <v>21</v>
      </c>
      <c r="D917" s="318" t="s">
        <v>536</v>
      </c>
      <c r="E917" s="20" t="s">
        <v>21</v>
      </c>
      <c r="F917" s="319">
        <v>0</v>
      </c>
      <c r="G917" s="41"/>
      <c r="H917" s="47"/>
    </row>
    <row r="918" s="2" customFormat="1" ht="16.8" customHeight="1">
      <c r="A918" s="41"/>
      <c r="B918" s="47"/>
      <c r="C918" s="318" t="s">
        <v>21</v>
      </c>
      <c r="D918" s="318" t="s">
        <v>537</v>
      </c>
      <c r="E918" s="20" t="s">
        <v>21</v>
      </c>
      <c r="F918" s="319">
        <v>-44.5</v>
      </c>
      <c r="G918" s="41"/>
      <c r="H918" s="47"/>
    </row>
    <row r="919" s="2" customFormat="1" ht="16.8" customHeight="1">
      <c r="A919" s="41"/>
      <c r="B919" s="47"/>
      <c r="C919" s="318" t="s">
        <v>21</v>
      </c>
      <c r="D919" s="318" t="s">
        <v>538</v>
      </c>
      <c r="E919" s="20" t="s">
        <v>21</v>
      </c>
      <c r="F919" s="319">
        <v>1.1519999999999999</v>
      </c>
      <c r="G919" s="41"/>
      <c r="H919" s="47"/>
    </row>
    <row r="920" s="2" customFormat="1" ht="16.8" customHeight="1">
      <c r="A920" s="41"/>
      <c r="B920" s="47"/>
      <c r="C920" s="318" t="s">
        <v>433</v>
      </c>
      <c r="D920" s="318" t="s">
        <v>507</v>
      </c>
      <c r="E920" s="20" t="s">
        <v>21</v>
      </c>
      <c r="F920" s="319">
        <v>188.68199999999999</v>
      </c>
      <c r="G920" s="41"/>
      <c r="H920" s="47"/>
    </row>
    <row r="921" s="2" customFormat="1" ht="16.8" customHeight="1">
      <c r="A921" s="41"/>
      <c r="B921" s="47"/>
      <c r="C921" s="320" t="s">
        <v>4280</v>
      </c>
      <c r="D921" s="41"/>
      <c r="E921" s="41"/>
      <c r="F921" s="41"/>
      <c r="G921" s="41"/>
      <c r="H921" s="47"/>
    </row>
    <row r="922" s="2" customFormat="1" ht="16.8" customHeight="1">
      <c r="A922" s="41"/>
      <c r="B922" s="47"/>
      <c r="C922" s="318" t="s">
        <v>516</v>
      </c>
      <c r="D922" s="318" t="s">
        <v>4333</v>
      </c>
      <c r="E922" s="20" t="s">
        <v>177</v>
      </c>
      <c r="F922" s="319">
        <v>188.68199999999999</v>
      </c>
      <c r="G922" s="41"/>
      <c r="H922" s="47"/>
    </row>
    <row r="923" s="2" customFormat="1" ht="16.8" customHeight="1">
      <c r="A923" s="41"/>
      <c r="B923" s="47"/>
      <c r="C923" s="318" t="s">
        <v>508</v>
      </c>
      <c r="D923" s="318" t="s">
        <v>509</v>
      </c>
      <c r="E923" s="20" t="s">
        <v>177</v>
      </c>
      <c r="F923" s="319">
        <v>188.68199999999999</v>
      </c>
      <c r="G923" s="41"/>
      <c r="H923" s="47"/>
    </row>
    <row r="924" s="2" customFormat="1" ht="26.4" customHeight="1">
      <c r="A924" s="41"/>
      <c r="B924" s="47"/>
      <c r="C924" s="313" t="s">
        <v>115</v>
      </c>
      <c r="D924" s="313" t="s">
        <v>116</v>
      </c>
      <c r="E924" s="41"/>
      <c r="F924" s="41"/>
      <c r="G924" s="41"/>
      <c r="H924" s="47"/>
    </row>
    <row r="925" s="2" customFormat="1" ht="16.8" customHeight="1">
      <c r="A925" s="41"/>
      <c r="B925" s="47"/>
      <c r="C925" s="314" t="s">
        <v>433</v>
      </c>
      <c r="D925" s="315" t="s">
        <v>21</v>
      </c>
      <c r="E925" s="316" t="s">
        <v>21</v>
      </c>
      <c r="F925" s="317">
        <v>48.359999999999999</v>
      </c>
      <c r="G925" s="41"/>
      <c r="H925" s="47"/>
    </row>
    <row r="926" s="2" customFormat="1" ht="16.8" customHeight="1">
      <c r="A926" s="41"/>
      <c r="B926" s="47"/>
      <c r="C926" s="318" t="s">
        <v>21</v>
      </c>
      <c r="D926" s="318" t="s">
        <v>3860</v>
      </c>
      <c r="E926" s="20" t="s">
        <v>21</v>
      </c>
      <c r="F926" s="319">
        <v>54.079999999999998</v>
      </c>
      <c r="G926" s="41"/>
      <c r="H926" s="47"/>
    </row>
    <row r="927" s="2" customFormat="1" ht="16.8" customHeight="1">
      <c r="A927" s="41"/>
      <c r="B927" s="47"/>
      <c r="C927" s="318" t="s">
        <v>21</v>
      </c>
      <c r="D927" s="318" t="s">
        <v>3861</v>
      </c>
      <c r="E927" s="20" t="s">
        <v>21</v>
      </c>
      <c r="F927" s="319">
        <v>-6.4400000000000004</v>
      </c>
      <c r="G927" s="41"/>
      <c r="H927" s="47"/>
    </row>
    <row r="928" s="2" customFormat="1" ht="16.8" customHeight="1">
      <c r="A928" s="41"/>
      <c r="B928" s="47"/>
      <c r="C928" s="318" t="s">
        <v>21</v>
      </c>
      <c r="D928" s="318" t="s">
        <v>21</v>
      </c>
      <c r="E928" s="20" t="s">
        <v>21</v>
      </c>
      <c r="F928" s="319">
        <v>0</v>
      </c>
      <c r="G928" s="41"/>
      <c r="H928" s="47"/>
    </row>
    <row r="929" s="2" customFormat="1" ht="16.8" customHeight="1">
      <c r="A929" s="41"/>
      <c r="B929" s="47"/>
      <c r="C929" s="318" t="s">
        <v>21</v>
      </c>
      <c r="D929" s="318" t="s">
        <v>3848</v>
      </c>
      <c r="E929" s="20" t="s">
        <v>21</v>
      </c>
      <c r="F929" s="319">
        <v>0</v>
      </c>
      <c r="G929" s="41"/>
      <c r="H929" s="47"/>
    </row>
    <row r="930" s="2" customFormat="1" ht="16.8" customHeight="1">
      <c r="A930" s="41"/>
      <c r="B930" s="47"/>
      <c r="C930" s="318" t="s">
        <v>21</v>
      </c>
      <c r="D930" s="318" t="s">
        <v>3849</v>
      </c>
      <c r="E930" s="20" t="s">
        <v>21</v>
      </c>
      <c r="F930" s="319">
        <v>2.3999999999999999</v>
      </c>
      <c r="G930" s="41"/>
      <c r="H930" s="47"/>
    </row>
    <row r="931" s="2" customFormat="1" ht="16.8" customHeight="1">
      <c r="A931" s="41"/>
      <c r="B931" s="47"/>
      <c r="C931" s="318" t="s">
        <v>21</v>
      </c>
      <c r="D931" s="318" t="s">
        <v>3862</v>
      </c>
      <c r="E931" s="20" t="s">
        <v>21</v>
      </c>
      <c r="F931" s="319">
        <v>0</v>
      </c>
      <c r="G931" s="41"/>
      <c r="H931" s="47"/>
    </row>
    <row r="932" s="2" customFormat="1" ht="16.8" customHeight="1">
      <c r="A932" s="41"/>
      <c r="B932" s="47"/>
      <c r="C932" s="318" t="s">
        <v>21</v>
      </c>
      <c r="D932" s="318" t="s">
        <v>3863</v>
      </c>
      <c r="E932" s="20" t="s">
        <v>21</v>
      </c>
      <c r="F932" s="319">
        <v>-1.6799999999999999</v>
      </c>
      <c r="G932" s="41"/>
      <c r="H932" s="47"/>
    </row>
    <row r="933" s="2" customFormat="1" ht="16.8" customHeight="1">
      <c r="A933" s="41"/>
      <c r="B933" s="47"/>
      <c r="C933" s="318" t="s">
        <v>21</v>
      </c>
      <c r="D933" s="318" t="s">
        <v>21</v>
      </c>
      <c r="E933" s="20" t="s">
        <v>21</v>
      </c>
      <c r="F933" s="319">
        <v>0</v>
      </c>
      <c r="G933" s="41"/>
      <c r="H933" s="47"/>
    </row>
    <row r="934" s="2" customFormat="1" ht="16.8" customHeight="1">
      <c r="A934" s="41"/>
      <c r="B934" s="47"/>
      <c r="C934" s="318" t="s">
        <v>21</v>
      </c>
      <c r="D934" s="318" t="s">
        <v>21</v>
      </c>
      <c r="E934" s="20" t="s">
        <v>21</v>
      </c>
      <c r="F934" s="319">
        <v>0</v>
      </c>
      <c r="G934" s="41"/>
      <c r="H934" s="47"/>
    </row>
    <row r="935" s="2" customFormat="1" ht="16.8" customHeight="1">
      <c r="A935" s="41"/>
      <c r="B935" s="47"/>
      <c r="C935" s="318" t="s">
        <v>433</v>
      </c>
      <c r="D935" s="318" t="s">
        <v>507</v>
      </c>
      <c r="E935" s="20" t="s">
        <v>21</v>
      </c>
      <c r="F935" s="319">
        <v>48.359999999999999</v>
      </c>
      <c r="G935" s="41"/>
      <c r="H935" s="47"/>
    </row>
    <row r="936" s="2" customFormat="1" ht="16.8" customHeight="1">
      <c r="A936" s="41"/>
      <c r="B936" s="47"/>
      <c r="C936" s="320" t="s">
        <v>4280</v>
      </c>
      <c r="D936" s="41"/>
      <c r="E936" s="41"/>
      <c r="F936" s="41"/>
      <c r="G936" s="41"/>
      <c r="H936" s="47"/>
    </row>
    <row r="937" s="2" customFormat="1" ht="16.8" customHeight="1">
      <c r="A937" s="41"/>
      <c r="B937" s="47"/>
      <c r="C937" s="318" t="s">
        <v>516</v>
      </c>
      <c r="D937" s="318" t="s">
        <v>4333</v>
      </c>
      <c r="E937" s="20" t="s">
        <v>177</v>
      </c>
      <c r="F937" s="319">
        <v>48.359999999999999</v>
      </c>
      <c r="G937" s="41"/>
      <c r="H937" s="47"/>
    </row>
    <row r="938" s="2" customFormat="1">
      <c r="A938" s="41"/>
      <c r="B938" s="47"/>
      <c r="C938" s="318" t="s">
        <v>493</v>
      </c>
      <c r="D938" s="318" t="s">
        <v>3850</v>
      </c>
      <c r="E938" s="20" t="s">
        <v>177</v>
      </c>
      <c r="F938" s="319">
        <v>57.579999999999998</v>
      </c>
      <c r="G938" s="41"/>
      <c r="H938" s="47"/>
    </row>
    <row r="939" s="2" customFormat="1" ht="26.4" customHeight="1">
      <c r="A939" s="41"/>
      <c r="B939" s="47"/>
      <c r="C939" s="313" t="s">
        <v>118</v>
      </c>
      <c r="D939" s="313" t="s">
        <v>119</v>
      </c>
      <c r="E939" s="41"/>
      <c r="F939" s="41"/>
      <c r="G939" s="41"/>
      <c r="H939" s="47"/>
    </row>
    <row r="940" s="2" customFormat="1" ht="16.8" customHeight="1">
      <c r="A940" s="41"/>
      <c r="B940" s="47"/>
      <c r="C940" s="314" t="s">
        <v>4334</v>
      </c>
      <c r="D940" s="315" t="s">
        <v>21</v>
      </c>
      <c r="E940" s="316" t="s">
        <v>21</v>
      </c>
      <c r="F940" s="317">
        <v>6</v>
      </c>
      <c r="G940" s="41"/>
      <c r="H940" s="47"/>
    </row>
    <row r="941" s="2" customFormat="1" ht="16.8" customHeight="1">
      <c r="A941" s="41"/>
      <c r="B941" s="47"/>
      <c r="C941" s="314" t="s">
        <v>4335</v>
      </c>
      <c r="D941" s="315" t="s">
        <v>21</v>
      </c>
      <c r="E941" s="316" t="s">
        <v>21</v>
      </c>
      <c r="F941" s="317">
        <v>0.29999999999999999</v>
      </c>
      <c r="G941" s="41"/>
      <c r="H941" s="47"/>
    </row>
    <row r="942" s="2" customFormat="1" ht="16.8" customHeight="1">
      <c r="A942" s="41"/>
      <c r="B942" s="47"/>
      <c r="C942" s="314" t="s">
        <v>4336</v>
      </c>
      <c r="D942" s="315" t="s">
        <v>21</v>
      </c>
      <c r="E942" s="316" t="s">
        <v>21</v>
      </c>
      <c r="F942" s="317">
        <v>5.4000000000000004</v>
      </c>
      <c r="G942" s="41"/>
      <c r="H942" s="47"/>
    </row>
    <row r="943" s="2" customFormat="1" ht="16.8" customHeight="1">
      <c r="A943" s="41"/>
      <c r="B943" s="47"/>
      <c r="C943" s="314" t="s">
        <v>4337</v>
      </c>
      <c r="D943" s="315" t="s">
        <v>21</v>
      </c>
      <c r="E943" s="316" t="s">
        <v>21</v>
      </c>
      <c r="F943" s="317">
        <v>100.3</v>
      </c>
      <c r="G943" s="41"/>
      <c r="H943" s="47"/>
    </row>
    <row r="944" s="2" customFormat="1" ht="16.8" customHeight="1">
      <c r="A944" s="41"/>
      <c r="B944" s="47"/>
      <c r="C944" s="314" t="s">
        <v>4338</v>
      </c>
      <c r="D944" s="315" t="s">
        <v>21</v>
      </c>
      <c r="E944" s="316" t="s">
        <v>21</v>
      </c>
      <c r="F944" s="317">
        <v>68.352000000000004</v>
      </c>
      <c r="G944" s="41"/>
      <c r="H944" s="47"/>
    </row>
    <row r="945" s="2" customFormat="1" ht="16.8" customHeight="1">
      <c r="A945" s="41"/>
      <c r="B945" s="47"/>
      <c r="C945" s="314" t="s">
        <v>4339</v>
      </c>
      <c r="D945" s="315" t="s">
        <v>21</v>
      </c>
      <c r="E945" s="316" t="s">
        <v>21</v>
      </c>
      <c r="F945" s="317">
        <v>227.84</v>
      </c>
      <c r="G945" s="41"/>
      <c r="H945" s="47"/>
    </row>
    <row r="946" s="2" customFormat="1" ht="16.8" customHeight="1">
      <c r="A946" s="41"/>
      <c r="B946" s="47"/>
      <c r="C946" s="314" t="s">
        <v>3928</v>
      </c>
      <c r="D946" s="315" t="s">
        <v>21</v>
      </c>
      <c r="E946" s="316" t="s">
        <v>21</v>
      </c>
      <c r="F946" s="317">
        <v>249.84</v>
      </c>
      <c r="G946" s="41"/>
      <c r="H946" s="47"/>
    </row>
    <row r="947" s="2" customFormat="1" ht="16.8" customHeight="1">
      <c r="A947" s="41"/>
      <c r="B947" s="47"/>
      <c r="C947" s="318" t="s">
        <v>21</v>
      </c>
      <c r="D947" s="318" t="s">
        <v>3939</v>
      </c>
      <c r="E947" s="20" t="s">
        <v>21</v>
      </c>
      <c r="F947" s="319">
        <v>0</v>
      </c>
      <c r="G947" s="41"/>
      <c r="H947" s="47"/>
    </row>
    <row r="948" s="2" customFormat="1" ht="16.8" customHeight="1">
      <c r="A948" s="41"/>
      <c r="B948" s="47"/>
      <c r="C948" s="318" t="s">
        <v>21</v>
      </c>
      <c r="D948" s="318" t="s">
        <v>3940</v>
      </c>
      <c r="E948" s="20" t="s">
        <v>21</v>
      </c>
      <c r="F948" s="319">
        <v>224</v>
      </c>
      <c r="G948" s="41"/>
      <c r="H948" s="47"/>
    </row>
    <row r="949" s="2" customFormat="1" ht="16.8" customHeight="1">
      <c r="A949" s="41"/>
      <c r="B949" s="47"/>
      <c r="C949" s="318" t="s">
        <v>21</v>
      </c>
      <c r="D949" s="318" t="s">
        <v>21</v>
      </c>
      <c r="E949" s="20" t="s">
        <v>21</v>
      </c>
      <c r="F949" s="319">
        <v>0</v>
      </c>
      <c r="G949" s="41"/>
      <c r="H949" s="47"/>
    </row>
    <row r="950" s="2" customFormat="1" ht="16.8" customHeight="1">
      <c r="A950" s="41"/>
      <c r="B950" s="47"/>
      <c r="C950" s="318" t="s">
        <v>21</v>
      </c>
      <c r="D950" s="318" t="s">
        <v>3941</v>
      </c>
      <c r="E950" s="20" t="s">
        <v>21</v>
      </c>
      <c r="F950" s="319">
        <v>0</v>
      </c>
      <c r="G950" s="41"/>
      <c r="H950" s="47"/>
    </row>
    <row r="951" s="2" customFormat="1" ht="16.8" customHeight="1">
      <c r="A951" s="41"/>
      <c r="B951" s="47"/>
      <c r="C951" s="318" t="s">
        <v>21</v>
      </c>
      <c r="D951" s="318" t="s">
        <v>3942</v>
      </c>
      <c r="E951" s="20" t="s">
        <v>21</v>
      </c>
      <c r="F951" s="319">
        <v>21.84</v>
      </c>
      <c r="G951" s="41"/>
      <c r="H951" s="47"/>
    </row>
    <row r="952" s="2" customFormat="1" ht="16.8" customHeight="1">
      <c r="A952" s="41"/>
      <c r="B952" s="47"/>
      <c r="C952" s="318" t="s">
        <v>21</v>
      </c>
      <c r="D952" s="318" t="s">
        <v>21</v>
      </c>
      <c r="E952" s="20" t="s">
        <v>21</v>
      </c>
      <c r="F952" s="319">
        <v>0</v>
      </c>
      <c r="G952" s="41"/>
      <c r="H952" s="47"/>
    </row>
    <row r="953" s="2" customFormat="1" ht="16.8" customHeight="1">
      <c r="A953" s="41"/>
      <c r="B953" s="47"/>
      <c r="C953" s="318" t="s">
        <v>21</v>
      </c>
      <c r="D953" s="318" t="s">
        <v>3943</v>
      </c>
      <c r="E953" s="20" t="s">
        <v>21</v>
      </c>
      <c r="F953" s="319">
        <v>0</v>
      </c>
      <c r="G953" s="41"/>
      <c r="H953" s="47"/>
    </row>
    <row r="954" s="2" customFormat="1" ht="16.8" customHeight="1">
      <c r="A954" s="41"/>
      <c r="B954" s="47"/>
      <c r="C954" s="318" t="s">
        <v>21</v>
      </c>
      <c r="D954" s="318" t="s">
        <v>3944</v>
      </c>
      <c r="E954" s="20" t="s">
        <v>21</v>
      </c>
      <c r="F954" s="319">
        <v>4</v>
      </c>
      <c r="G954" s="41"/>
      <c r="H954" s="47"/>
    </row>
    <row r="955" s="2" customFormat="1" ht="16.8" customHeight="1">
      <c r="A955" s="41"/>
      <c r="B955" s="47"/>
      <c r="C955" s="318" t="s">
        <v>21</v>
      </c>
      <c r="D955" s="318" t="s">
        <v>21</v>
      </c>
      <c r="E955" s="20" t="s">
        <v>21</v>
      </c>
      <c r="F955" s="319">
        <v>0</v>
      </c>
      <c r="G955" s="41"/>
      <c r="H955" s="47"/>
    </row>
    <row r="956" s="2" customFormat="1" ht="16.8" customHeight="1">
      <c r="A956" s="41"/>
      <c r="B956" s="47"/>
      <c r="C956" s="318" t="s">
        <v>3928</v>
      </c>
      <c r="D956" s="318" t="s">
        <v>507</v>
      </c>
      <c r="E956" s="20" t="s">
        <v>21</v>
      </c>
      <c r="F956" s="319">
        <v>249.84</v>
      </c>
      <c r="G956" s="41"/>
      <c r="H956" s="47"/>
    </row>
    <row r="957" s="2" customFormat="1" ht="16.8" customHeight="1">
      <c r="A957" s="41"/>
      <c r="B957" s="47"/>
      <c r="C957" s="320" t="s">
        <v>4280</v>
      </c>
      <c r="D957" s="41"/>
      <c r="E957" s="41"/>
      <c r="F957" s="41"/>
      <c r="G957" s="41"/>
      <c r="H957" s="47"/>
    </row>
    <row r="958" s="2" customFormat="1" ht="16.8" customHeight="1">
      <c r="A958" s="41"/>
      <c r="B958" s="47"/>
      <c r="C958" s="318" t="s">
        <v>3935</v>
      </c>
      <c r="D958" s="318" t="s">
        <v>4340</v>
      </c>
      <c r="E958" s="20" t="s">
        <v>166</v>
      </c>
      <c r="F958" s="319">
        <v>249.84</v>
      </c>
      <c r="G958" s="41"/>
      <c r="H958" s="47"/>
    </row>
    <row r="959" s="2" customFormat="1" ht="16.8" customHeight="1">
      <c r="A959" s="41"/>
      <c r="B959" s="47"/>
      <c r="C959" s="318" t="s">
        <v>4035</v>
      </c>
      <c r="D959" s="318" t="s">
        <v>4036</v>
      </c>
      <c r="E959" s="20" t="s">
        <v>166</v>
      </c>
      <c r="F959" s="319">
        <v>249.84</v>
      </c>
      <c r="G959" s="41"/>
      <c r="H959" s="47"/>
    </row>
    <row r="960" s="2" customFormat="1" ht="16.8" customHeight="1">
      <c r="A960" s="41"/>
      <c r="B960" s="47"/>
      <c r="C960" s="318" t="s">
        <v>4038</v>
      </c>
      <c r="D960" s="318" t="s">
        <v>4039</v>
      </c>
      <c r="E960" s="20" t="s">
        <v>166</v>
      </c>
      <c r="F960" s="319">
        <v>249.84</v>
      </c>
      <c r="G960" s="41"/>
      <c r="H960" s="47"/>
    </row>
    <row r="961" s="2" customFormat="1" ht="16.8" customHeight="1">
      <c r="A961" s="41"/>
      <c r="B961" s="47"/>
      <c r="C961" s="318" t="s">
        <v>4041</v>
      </c>
      <c r="D961" s="318" t="s">
        <v>4341</v>
      </c>
      <c r="E961" s="20" t="s">
        <v>166</v>
      </c>
      <c r="F961" s="319">
        <v>249.84</v>
      </c>
      <c r="G961" s="41"/>
      <c r="H961" s="47"/>
    </row>
    <row r="962" s="2" customFormat="1" ht="16.8" customHeight="1">
      <c r="A962" s="41"/>
      <c r="B962" s="47"/>
      <c r="C962" s="318" t="s">
        <v>4046</v>
      </c>
      <c r="D962" s="318" t="s">
        <v>4342</v>
      </c>
      <c r="E962" s="20" t="s">
        <v>166</v>
      </c>
      <c r="F962" s="319">
        <v>249.84</v>
      </c>
      <c r="G962" s="41"/>
      <c r="H962" s="47"/>
    </row>
    <row r="963" s="2" customFormat="1" ht="16.8" customHeight="1">
      <c r="A963" s="41"/>
      <c r="B963" s="47"/>
      <c r="C963" s="318" t="s">
        <v>4050</v>
      </c>
      <c r="D963" s="318" t="s">
        <v>4051</v>
      </c>
      <c r="E963" s="20" t="s">
        <v>166</v>
      </c>
      <c r="F963" s="319">
        <v>499.68000000000001</v>
      </c>
      <c r="G963" s="41"/>
      <c r="H963" s="47"/>
    </row>
    <row r="964" s="2" customFormat="1" ht="16.8" customHeight="1">
      <c r="A964" s="41"/>
      <c r="B964" s="47"/>
      <c r="C964" s="318" t="s">
        <v>4054</v>
      </c>
      <c r="D964" s="318" t="s">
        <v>4343</v>
      </c>
      <c r="E964" s="20" t="s">
        <v>166</v>
      </c>
      <c r="F964" s="319">
        <v>249.84</v>
      </c>
      <c r="G964" s="41"/>
      <c r="H964" s="47"/>
    </row>
    <row r="965" s="2" customFormat="1" ht="16.8" customHeight="1">
      <c r="A965" s="41"/>
      <c r="B965" s="47"/>
      <c r="C965" s="314" t="s">
        <v>4344</v>
      </c>
      <c r="D965" s="315" t="s">
        <v>21</v>
      </c>
      <c r="E965" s="316" t="s">
        <v>21</v>
      </c>
      <c r="F965" s="317">
        <v>298.61000000000001</v>
      </c>
      <c r="G965" s="41"/>
      <c r="H965" s="47"/>
    </row>
    <row r="966" s="2" customFormat="1" ht="16.8" customHeight="1">
      <c r="A966" s="41"/>
      <c r="B966" s="47"/>
      <c r="C966" s="314" t="s">
        <v>3930</v>
      </c>
      <c r="D966" s="315" t="s">
        <v>21</v>
      </c>
      <c r="E966" s="316" t="s">
        <v>21</v>
      </c>
      <c r="F966" s="317">
        <v>250.63200000000001</v>
      </c>
      <c r="G966" s="41"/>
      <c r="H966" s="47"/>
    </row>
    <row r="967" s="2" customFormat="1" ht="16.8" customHeight="1">
      <c r="A967" s="41"/>
      <c r="B967" s="47"/>
      <c r="C967" s="318" t="s">
        <v>21</v>
      </c>
      <c r="D967" s="318" t="s">
        <v>3941</v>
      </c>
      <c r="E967" s="20" t="s">
        <v>21</v>
      </c>
      <c r="F967" s="319">
        <v>0</v>
      </c>
      <c r="G967" s="41"/>
      <c r="H967" s="47"/>
    </row>
    <row r="968" s="2" customFormat="1" ht="16.8" customHeight="1">
      <c r="A968" s="41"/>
      <c r="B968" s="47"/>
      <c r="C968" s="318" t="s">
        <v>21</v>
      </c>
      <c r="D968" s="318" t="s">
        <v>3994</v>
      </c>
      <c r="E968" s="20" t="s">
        <v>21</v>
      </c>
      <c r="F968" s="319">
        <v>19.655999999999999</v>
      </c>
      <c r="G968" s="41"/>
      <c r="H968" s="47"/>
    </row>
    <row r="969" s="2" customFormat="1" ht="16.8" customHeight="1">
      <c r="A969" s="41"/>
      <c r="B969" s="47"/>
      <c r="C969" s="318" t="s">
        <v>21</v>
      </c>
      <c r="D969" s="318" t="s">
        <v>3965</v>
      </c>
      <c r="E969" s="20" t="s">
        <v>21</v>
      </c>
      <c r="F969" s="319">
        <v>0</v>
      </c>
      <c r="G969" s="41"/>
      <c r="H969" s="47"/>
    </row>
    <row r="970" s="2" customFormat="1" ht="16.8" customHeight="1">
      <c r="A970" s="41"/>
      <c r="B970" s="47"/>
      <c r="C970" s="318" t="s">
        <v>21</v>
      </c>
      <c r="D970" s="318" t="s">
        <v>3995</v>
      </c>
      <c r="E970" s="20" t="s">
        <v>21</v>
      </c>
      <c r="F970" s="319">
        <v>201.59999999999999</v>
      </c>
      <c r="G970" s="41"/>
      <c r="H970" s="47"/>
    </row>
    <row r="971" s="2" customFormat="1" ht="16.8" customHeight="1">
      <c r="A971" s="41"/>
      <c r="B971" s="47"/>
      <c r="C971" s="318" t="s">
        <v>21</v>
      </c>
      <c r="D971" s="318" t="s">
        <v>3996</v>
      </c>
      <c r="E971" s="20" t="s">
        <v>21</v>
      </c>
      <c r="F971" s="319">
        <v>20.16</v>
      </c>
      <c r="G971" s="41"/>
      <c r="H971" s="47"/>
    </row>
    <row r="972" s="2" customFormat="1" ht="16.8" customHeight="1">
      <c r="A972" s="41"/>
      <c r="B972" s="47"/>
      <c r="C972" s="318" t="s">
        <v>21</v>
      </c>
      <c r="D972" s="318" t="s">
        <v>3997</v>
      </c>
      <c r="E972" s="20" t="s">
        <v>21</v>
      </c>
      <c r="F972" s="319">
        <v>0</v>
      </c>
      <c r="G972" s="41"/>
      <c r="H972" s="47"/>
    </row>
    <row r="973" s="2" customFormat="1" ht="16.8" customHeight="1">
      <c r="A973" s="41"/>
      <c r="B973" s="47"/>
      <c r="C973" s="318" t="s">
        <v>21</v>
      </c>
      <c r="D973" s="318" t="s">
        <v>3955</v>
      </c>
      <c r="E973" s="20" t="s">
        <v>21</v>
      </c>
      <c r="F973" s="319">
        <v>14.4</v>
      </c>
      <c r="G973" s="41"/>
      <c r="H973" s="47"/>
    </row>
    <row r="974" s="2" customFormat="1" ht="16.8" customHeight="1">
      <c r="A974" s="41"/>
      <c r="B974" s="47"/>
      <c r="C974" s="318" t="s">
        <v>21</v>
      </c>
      <c r="D974" s="318" t="s">
        <v>3998</v>
      </c>
      <c r="E974" s="20" t="s">
        <v>21</v>
      </c>
      <c r="F974" s="319">
        <v>-5.1840000000000002</v>
      </c>
      <c r="G974" s="41"/>
      <c r="H974" s="47"/>
    </row>
    <row r="975" s="2" customFormat="1" ht="16.8" customHeight="1">
      <c r="A975" s="41"/>
      <c r="B975" s="47"/>
      <c r="C975" s="318" t="s">
        <v>21</v>
      </c>
      <c r="D975" s="318" t="s">
        <v>21</v>
      </c>
      <c r="E975" s="20" t="s">
        <v>21</v>
      </c>
      <c r="F975" s="319">
        <v>0</v>
      </c>
      <c r="G975" s="41"/>
      <c r="H975" s="47"/>
    </row>
    <row r="976" s="2" customFormat="1" ht="16.8" customHeight="1">
      <c r="A976" s="41"/>
      <c r="B976" s="47"/>
      <c r="C976" s="318" t="s">
        <v>3930</v>
      </c>
      <c r="D976" s="318" t="s">
        <v>507</v>
      </c>
      <c r="E976" s="20" t="s">
        <v>21</v>
      </c>
      <c r="F976" s="319">
        <v>250.63200000000001</v>
      </c>
      <c r="G976" s="41"/>
      <c r="H976" s="47"/>
    </row>
    <row r="977" s="2" customFormat="1" ht="16.8" customHeight="1">
      <c r="A977" s="41"/>
      <c r="B977" s="47"/>
      <c r="C977" s="320" t="s">
        <v>4280</v>
      </c>
      <c r="D977" s="41"/>
      <c r="E977" s="41"/>
      <c r="F977" s="41"/>
      <c r="G977" s="41"/>
      <c r="H977" s="47"/>
    </row>
    <row r="978" s="2" customFormat="1" ht="16.8" customHeight="1">
      <c r="A978" s="41"/>
      <c r="B978" s="47"/>
      <c r="C978" s="318" t="s">
        <v>3991</v>
      </c>
      <c r="D978" s="318" t="s">
        <v>3992</v>
      </c>
      <c r="E978" s="20" t="s">
        <v>177</v>
      </c>
      <c r="F978" s="319">
        <v>250.63200000000001</v>
      </c>
      <c r="G978" s="41"/>
      <c r="H978" s="47"/>
    </row>
    <row r="979" s="2" customFormat="1" ht="16.8" customHeight="1">
      <c r="A979" s="41"/>
      <c r="B979" s="47"/>
      <c r="C979" s="318" t="s">
        <v>3975</v>
      </c>
      <c r="D979" s="318" t="s">
        <v>3976</v>
      </c>
      <c r="E979" s="20" t="s">
        <v>177</v>
      </c>
      <c r="F979" s="319">
        <v>507.024</v>
      </c>
      <c r="G979" s="41"/>
      <c r="H979" s="47"/>
    </row>
    <row r="980" s="2" customFormat="1" ht="16.8" customHeight="1">
      <c r="A980" s="41"/>
      <c r="B980" s="47"/>
      <c r="C980" s="318" t="s">
        <v>3756</v>
      </c>
      <c r="D980" s="318" t="s">
        <v>3981</v>
      </c>
      <c r="E980" s="20" t="s">
        <v>177</v>
      </c>
      <c r="F980" s="319">
        <v>259.024</v>
      </c>
      <c r="G980" s="41"/>
      <c r="H980" s="47"/>
    </row>
    <row r="981" s="2" customFormat="1" ht="16.8" customHeight="1">
      <c r="A981" s="41"/>
      <c r="B981" s="47"/>
      <c r="C981" s="318" t="s">
        <v>3985</v>
      </c>
      <c r="D981" s="318" t="s">
        <v>4345</v>
      </c>
      <c r="E981" s="20" t="s">
        <v>177</v>
      </c>
      <c r="F981" s="319">
        <v>250.63200000000001</v>
      </c>
      <c r="G981" s="41"/>
      <c r="H981" s="47"/>
    </row>
    <row r="982" s="2" customFormat="1" ht="26.4" customHeight="1">
      <c r="A982" s="41"/>
      <c r="B982" s="47"/>
      <c r="C982" s="313" t="s">
        <v>122</v>
      </c>
      <c r="D982" s="313" t="s">
        <v>123</v>
      </c>
      <c r="E982" s="41"/>
      <c r="F982" s="41"/>
      <c r="G982" s="41"/>
      <c r="H982" s="47"/>
    </row>
    <row r="983" s="2" customFormat="1" ht="16.8" customHeight="1">
      <c r="A983" s="41"/>
      <c r="B983" s="47"/>
      <c r="C983" s="314" t="s">
        <v>3928</v>
      </c>
      <c r="D983" s="315" t="s">
        <v>21</v>
      </c>
      <c r="E983" s="316" t="s">
        <v>21</v>
      </c>
      <c r="F983" s="317">
        <v>22.32</v>
      </c>
      <c r="G983" s="41"/>
      <c r="H983" s="47"/>
    </row>
    <row r="984" s="2" customFormat="1" ht="16.8" customHeight="1">
      <c r="A984" s="41"/>
      <c r="B984" s="47"/>
      <c r="C984" s="318" t="s">
        <v>21</v>
      </c>
      <c r="D984" s="318" t="s">
        <v>4128</v>
      </c>
      <c r="E984" s="20" t="s">
        <v>21</v>
      </c>
      <c r="F984" s="319">
        <v>0</v>
      </c>
      <c r="G984" s="41"/>
      <c r="H984" s="47"/>
    </row>
    <row r="985" s="2" customFormat="1" ht="16.8" customHeight="1">
      <c r="A985" s="41"/>
      <c r="B985" s="47"/>
      <c r="C985" s="318" t="s">
        <v>21</v>
      </c>
      <c r="D985" s="318" t="s">
        <v>4129</v>
      </c>
      <c r="E985" s="20" t="s">
        <v>21</v>
      </c>
      <c r="F985" s="319">
        <v>22.32</v>
      </c>
      <c r="G985" s="41"/>
      <c r="H985" s="47"/>
    </row>
    <row r="986" s="2" customFormat="1" ht="16.8" customHeight="1">
      <c r="A986" s="41"/>
      <c r="B986" s="47"/>
      <c r="C986" s="318" t="s">
        <v>21</v>
      </c>
      <c r="D986" s="318" t="s">
        <v>21</v>
      </c>
      <c r="E986" s="20" t="s">
        <v>21</v>
      </c>
      <c r="F986" s="319">
        <v>0</v>
      </c>
      <c r="G986" s="41"/>
      <c r="H986" s="47"/>
    </row>
    <row r="987" s="2" customFormat="1" ht="16.8" customHeight="1">
      <c r="A987" s="41"/>
      <c r="B987" s="47"/>
      <c r="C987" s="318" t="s">
        <v>3928</v>
      </c>
      <c r="D987" s="318" t="s">
        <v>507</v>
      </c>
      <c r="E987" s="20" t="s">
        <v>21</v>
      </c>
      <c r="F987" s="319">
        <v>22.32</v>
      </c>
      <c r="G987" s="41"/>
      <c r="H987" s="47"/>
    </row>
    <row r="988" s="2" customFormat="1" ht="16.8" customHeight="1">
      <c r="A988" s="41"/>
      <c r="B988" s="47"/>
      <c r="C988" s="320" t="s">
        <v>4280</v>
      </c>
      <c r="D988" s="41"/>
      <c r="E988" s="41"/>
      <c r="F988" s="41"/>
      <c r="G988" s="41"/>
      <c r="H988" s="47"/>
    </row>
    <row r="989" s="2" customFormat="1" ht="16.8" customHeight="1">
      <c r="A989" s="41"/>
      <c r="B989" s="47"/>
      <c r="C989" s="318" t="s">
        <v>3935</v>
      </c>
      <c r="D989" s="318" t="s">
        <v>4340</v>
      </c>
      <c r="E989" s="20" t="s">
        <v>166</v>
      </c>
      <c r="F989" s="319">
        <v>22.32</v>
      </c>
      <c r="G989" s="41"/>
      <c r="H989" s="47"/>
    </row>
    <row r="990" s="2" customFormat="1" ht="16.8" customHeight="1">
      <c r="A990" s="41"/>
      <c r="B990" s="47"/>
      <c r="C990" s="318" t="s">
        <v>4035</v>
      </c>
      <c r="D990" s="318" t="s">
        <v>4036</v>
      </c>
      <c r="E990" s="20" t="s">
        <v>166</v>
      </c>
      <c r="F990" s="319">
        <v>22.32</v>
      </c>
      <c r="G990" s="41"/>
      <c r="H990" s="47"/>
    </row>
    <row r="991" s="2" customFormat="1" ht="16.8" customHeight="1">
      <c r="A991" s="41"/>
      <c r="B991" s="47"/>
      <c r="C991" s="318" t="s">
        <v>4038</v>
      </c>
      <c r="D991" s="318" t="s">
        <v>4039</v>
      </c>
      <c r="E991" s="20" t="s">
        <v>166</v>
      </c>
      <c r="F991" s="319">
        <v>22.32</v>
      </c>
      <c r="G991" s="41"/>
      <c r="H991" s="47"/>
    </row>
    <row r="992" s="2" customFormat="1" ht="16.8" customHeight="1">
      <c r="A992" s="41"/>
      <c r="B992" s="47"/>
      <c r="C992" s="318" t="s">
        <v>4041</v>
      </c>
      <c r="D992" s="318" t="s">
        <v>4341</v>
      </c>
      <c r="E992" s="20" t="s">
        <v>166</v>
      </c>
      <c r="F992" s="319">
        <v>22.32</v>
      </c>
      <c r="G992" s="41"/>
      <c r="H992" s="47"/>
    </row>
    <row r="993" s="2" customFormat="1" ht="16.8" customHeight="1">
      <c r="A993" s="41"/>
      <c r="B993" s="47"/>
      <c r="C993" s="318" t="s">
        <v>4046</v>
      </c>
      <c r="D993" s="318" t="s">
        <v>4342</v>
      </c>
      <c r="E993" s="20" t="s">
        <v>166</v>
      </c>
      <c r="F993" s="319">
        <v>22.32</v>
      </c>
      <c r="G993" s="41"/>
      <c r="H993" s="47"/>
    </row>
    <row r="994" s="2" customFormat="1" ht="16.8" customHeight="1">
      <c r="A994" s="41"/>
      <c r="B994" s="47"/>
      <c r="C994" s="318" t="s">
        <v>4050</v>
      </c>
      <c r="D994" s="318" t="s">
        <v>4051</v>
      </c>
      <c r="E994" s="20" t="s">
        <v>166</v>
      </c>
      <c r="F994" s="319">
        <v>44.640000000000001</v>
      </c>
      <c r="G994" s="41"/>
      <c r="H994" s="47"/>
    </row>
    <row r="995" s="2" customFormat="1" ht="16.8" customHeight="1">
      <c r="A995" s="41"/>
      <c r="B995" s="47"/>
      <c r="C995" s="318" t="s">
        <v>4054</v>
      </c>
      <c r="D995" s="318" t="s">
        <v>4343</v>
      </c>
      <c r="E995" s="20" t="s">
        <v>166</v>
      </c>
      <c r="F995" s="319">
        <v>22.32</v>
      </c>
      <c r="G995" s="41"/>
      <c r="H995" s="47"/>
    </row>
    <row r="996" s="2" customFormat="1" ht="16.8" customHeight="1">
      <c r="A996" s="41"/>
      <c r="B996" s="47"/>
      <c r="C996" s="314" t="s">
        <v>3930</v>
      </c>
      <c r="D996" s="315" t="s">
        <v>21</v>
      </c>
      <c r="E996" s="316" t="s">
        <v>21</v>
      </c>
      <c r="F996" s="317">
        <v>30.423999999999999</v>
      </c>
      <c r="G996" s="41"/>
      <c r="H996" s="47"/>
    </row>
    <row r="997" s="2" customFormat="1" ht="16.8" customHeight="1">
      <c r="A997" s="41"/>
      <c r="B997" s="47"/>
      <c r="C997" s="318" t="s">
        <v>21</v>
      </c>
      <c r="D997" s="318" t="s">
        <v>4136</v>
      </c>
      <c r="E997" s="20" t="s">
        <v>21</v>
      </c>
      <c r="F997" s="319">
        <v>0</v>
      </c>
      <c r="G997" s="41"/>
      <c r="H997" s="47"/>
    </row>
    <row r="998" s="2" customFormat="1" ht="16.8" customHeight="1">
      <c r="A998" s="41"/>
      <c r="B998" s="47"/>
      <c r="C998" s="318" t="s">
        <v>21</v>
      </c>
      <c r="D998" s="318" t="s">
        <v>4137</v>
      </c>
      <c r="E998" s="20" t="s">
        <v>21</v>
      </c>
      <c r="F998" s="319">
        <v>0</v>
      </c>
      <c r="G998" s="41"/>
      <c r="H998" s="47"/>
    </row>
    <row r="999" s="2" customFormat="1" ht="16.8" customHeight="1">
      <c r="A999" s="41"/>
      <c r="B999" s="47"/>
      <c r="C999" s="318" t="s">
        <v>21</v>
      </c>
      <c r="D999" s="318" t="s">
        <v>4148</v>
      </c>
      <c r="E999" s="20" t="s">
        <v>21</v>
      </c>
      <c r="F999" s="319">
        <v>20.088000000000001</v>
      </c>
      <c r="G999" s="41"/>
      <c r="H999" s="47"/>
    </row>
    <row r="1000" s="2" customFormat="1" ht="16.8" customHeight="1">
      <c r="A1000" s="41"/>
      <c r="B1000" s="47"/>
      <c r="C1000" s="318" t="s">
        <v>21</v>
      </c>
      <c r="D1000" s="318" t="s">
        <v>4149</v>
      </c>
      <c r="E1000" s="20" t="s">
        <v>21</v>
      </c>
      <c r="F1000" s="319">
        <v>1.1200000000000001</v>
      </c>
      <c r="G1000" s="41"/>
      <c r="H1000" s="47"/>
    </row>
    <row r="1001" s="2" customFormat="1" ht="16.8" customHeight="1">
      <c r="A1001" s="41"/>
      <c r="B1001" s="47"/>
      <c r="C1001" s="318" t="s">
        <v>21</v>
      </c>
      <c r="D1001" s="318" t="s">
        <v>3997</v>
      </c>
      <c r="E1001" s="20" t="s">
        <v>21</v>
      </c>
      <c r="F1001" s="319">
        <v>0</v>
      </c>
      <c r="G1001" s="41"/>
      <c r="H1001" s="47"/>
    </row>
    <row r="1002" s="2" customFormat="1" ht="16.8" customHeight="1">
      <c r="A1002" s="41"/>
      <c r="B1002" s="47"/>
      <c r="C1002" s="318" t="s">
        <v>21</v>
      </c>
      <c r="D1002" s="318" t="s">
        <v>3955</v>
      </c>
      <c r="E1002" s="20" t="s">
        <v>21</v>
      </c>
      <c r="F1002" s="319">
        <v>14.4</v>
      </c>
      <c r="G1002" s="41"/>
      <c r="H1002" s="47"/>
    </row>
    <row r="1003" s="2" customFormat="1" ht="16.8" customHeight="1">
      <c r="A1003" s="41"/>
      <c r="B1003" s="47"/>
      <c r="C1003" s="318" t="s">
        <v>21</v>
      </c>
      <c r="D1003" s="318" t="s">
        <v>3998</v>
      </c>
      <c r="E1003" s="20" t="s">
        <v>21</v>
      </c>
      <c r="F1003" s="319">
        <v>-5.1840000000000002</v>
      </c>
      <c r="G1003" s="41"/>
      <c r="H1003" s="47"/>
    </row>
    <row r="1004" s="2" customFormat="1" ht="16.8" customHeight="1">
      <c r="A1004" s="41"/>
      <c r="B1004" s="47"/>
      <c r="C1004" s="318" t="s">
        <v>21</v>
      </c>
      <c r="D1004" s="318" t="s">
        <v>21</v>
      </c>
      <c r="E1004" s="20" t="s">
        <v>21</v>
      </c>
      <c r="F1004" s="319">
        <v>0</v>
      </c>
      <c r="G1004" s="41"/>
      <c r="H1004" s="47"/>
    </row>
    <row r="1005" s="2" customFormat="1" ht="16.8" customHeight="1">
      <c r="A1005" s="41"/>
      <c r="B1005" s="47"/>
      <c r="C1005" s="318" t="s">
        <v>3930</v>
      </c>
      <c r="D1005" s="318" t="s">
        <v>507</v>
      </c>
      <c r="E1005" s="20" t="s">
        <v>21</v>
      </c>
      <c r="F1005" s="319">
        <v>30.423999999999999</v>
      </c>
      <c r="G1005" s="41"/>
      <c r="H1005" s="47"/>
    </row>
    <row r="1006" s="2" customFormat="1" ht="16.8" customHeight="1">
      <c r="A1006" s="41"/>
      <c r="B1006" s="47"/>
      <c r="C1006" s="320" t="s">
        <v>4280</v>
      </c>
      <c r="D1006" s="41"/>
      <c r="E1006" s="41"/>
      <c r="F1006" s="41"/>
      <c r="G1006" s="41"/>
      <c r="H1006" s="47"/>
    </row>
    <row r="1007" s="2" customFormat="1" ht="16.8" customHeight="1">
      <c r="A1007" s="41"/>
      <c r="B1007" s="47"/>
      <c r="C1007" s="318" t="s">
        <v>3991</v>
      </c>
      <c r="D1007" s="318" t="s">
        <v>3992</v>
      </c>
      <c r="E1007" s="20" t="s">
        <v>177</v>
      </c>
      <c r="F1007" s="319">
        <v>30.423999999999999</v>
      </c>
      <c r="G1007" s="41"/>
      <c r="H1007" s="47"/>
    </row>
    <row r="1008" s="2" customFormat="1" ht="16.8" customHeight="1">
      <c r="A1008" s="41"/>
      <c r="B1008" s="47"/>
      <c r="C1008" s="318" t="s">
        <v>3975</v>
      </c>
      <c r="D1008" s="318" t="s">
        <v>3976</v>
      </c>
      <c r="E1008" s="20" t="s">
        <v>177</v>
      </c>
      <c r="F1008" s="319">
        <v>64.367999999999995</v>
      </c>
      <c r="G1008" s="41"/>
      <c r="H1008" s="47"/>
    </row>
    <row r="1009" s="2" customFormat="1" ht="16.8" customHeight="1">
      <c r="A1009" s="41"/>
      <c r="B1009" s="47"/>
      <c r="C1009" s="318" t="s">
        <v>3756</v>
      </c>
      <c r="D1009" s="318" t="s">
        <v>3981</v>
      </c>
      <c r="E1009" s="20" t="s">
        <v>177</v>
      </c>
      <c r="F1009" s="319">
        <v>25.591999999999999</v>
      </c>
      <c r="G1009" s="41"/>
      <c r="H1009" s="47"/>
    </row>
    <row r="1010" s="2" customFormat="1" ht="16.8" customHeight="1">
      <c r="A1010" s="41"/>
      <c r="B1010" s="47"/>
      <c r="C1010" s="318" t="s">
        <v>3985</v>
      </c>
      <c r="D1010" s="318" t="s">
        <v>4345</v>
      </c>
      <c r="E1010" s="20" t="s">
        <v>177</v>
      </c>
      <c r="F1010" s="319">
        <v>30.423999999999999</v>
      </c>
      <c r="G1010" s="41"/>
      <c r="H1010" s="47"/>
    </row>
    <row r="1011" s="2" customFormat="1" ht="7.44" customHeight="1">
      <c r="A1011" s="41"/>
      <c r="B1011" s="169"/>
      <c r="C1011" s="170"/>
      <c r="D1011" s="170"/>
      <c r="E1011" s="170"/>
      <c r="F1011" s="170"/>
      <c r="G1011" s="170"/>
      <c r="H1011" s="47"/>
    </row>
    <row r="1012" s="2" customFormat="1">
      <c r="A1012" s="41"/>
      <c r="B1012" s="41"/>
      <c r="C1012" s="41"/>
      <c r="D1012" s="41"/>
      <c r="E1012" s="41"/>
      <c r="F1012" s="41"/>
      <c r="G1012" s="41"/>
      <c r="H1012" s="41"/>
    </row>
  </sheetData>
  <sheetProtection sheet="1" formatColumns="0" formatRows="0" objects="1" scenarios="1" spinCount="100000" saltValue="LylUXIbASAiJK7zLVJg4Lsrt7zW8FnMPJbhmT7XLNePlN6uaVTR3M41r/EGSvgZRYKS2mHNBa+5LKVoSut/HyQ==" hashValue="AvQ7m83I935HL831WqnE2p+doonDF0liG+RmeKWS2Qp2X2ZAVpuHG3lzh8GkzmR1y3bZ4J/4M5vcoyEo8r/f+A==" algorithmName="SHA-512" password="CC35"/>
  <mergeCells count="2">
    <mergeCell ref="D5:F5"/>
    <mergeCell ref="D6:F6"/>
  </mergeCells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321" customWidth="1"/>
    <col min="2" max="2" width="1.667969" style="321" customWidth="1"/>
    <col min="3" max="4" width="5" style="321" customWidth="1"/>
    <col min="5" max="5" width="11.66016" style="321" customWidth="1"/>
    <col min="6" max="6" width="9.160156" style="321" customWidth="1"/>
    <col min="7" max="7" width="5" style="321" customWidth="1"/>
    <col min="8" max="8" width="77.83203" style="321" customWidth="1"/>
    <col min="9" max="10" width="20" style="321" customWidth="1"/>
    <col min="11" max="11" width="1.667969" style="321" customWidth="1"/>
  </cols>
  <sheetData>
    <row r="1" s="1" customFormat="1" ht="37.5" customHeight="1"/>
    <row r="2" s="1" customFormat="1" ht="7.5" customHeight="1">
      <c r="B2" s="322"/>
      <c r="C2" s="323"/>
      <c r="D2" s="323"/>
      <c r="E2" s="323"/>
      <c r="F2" s="323"/>
      <c r="G2" s="323"/>
      <c r="H2" s="323"/>
      <c r="I2" s="323"/>
      <c r="J2" s="323"/>
      <c r="K2" s="324"/>
    </row>
    <row r="3" s="17" customFormat="1" ht="45" customHeight="1">
      <c r="B3" s="325"/>
      <c r="C3" s="326" t="s">
        <v>4346</v>
      </c>
      <c r="D3" s="326"/>
      <c r="E3" s="326"/>
      <c r="F3" s="326"/>
      <c r="G3" s="326"/>
      <c r="H3" s="326"/>
      <c r="I3" s="326"/>
      <c r="J3" s="326"/>
      <c r="K3" s="327"/>
    </row>
    <row r="4" s="1" customFormat="1" ht="25.5" customHeight="1">
      <c r="B4" s="328"/>
      <c r="C4" s="329" t="s">
        <v>4347</v>
      </c>
      <c r="D4" s="329"/>
      <c r="E4" s="329"/>
      <c r="F4" s="329"/>
      <c r="G4" s="329"/>
      <c r="H4" s="329"/>
      <c r="I4" s="329"/>
      <c r="J4" s="329"/>
      <c r="K4" s="330"/>
    </row>
    <row r="5" s="1" customFormat="1" ht="5.25" customHeight="1">
      <c r="B5" s="328"/>
      <c r="C5" s="331"/>
      <c r="D5" s="331"/>
      <c r="E5" s="331"/>
      <c r="F5" s="331"/>
      <c r="G5" s="331"/>
      <c r="H5" s="331"/>
      <c r="I5" s="331"/>
      <c r="J5" s="331"/>
      <c r="K5" s="330"/>
    </row>
    <row r="6" s="1" customFormat="1" ht="15" customHeight="1">
      <c r="B6" s="328"/>
      <c r="C6" s="332" t="s">
        <v>4348</v>
      </c>
      <c r="D6" s="332"/>
      <c r="E6" s="332"/>
      <c r="F6" s="332"/>
      <c r="G6" s="332"/>
      <c r="H6" s="332"/>
      <c r="I6" s="332"/>
      <c r="J6" s="332"/>
      <c r="K6" s="330"/>
    </row>
    <row r="7" s="1" customFormat="1" ht="15" customHeight="1">
      <c r="B7" s="333"/>
      <c r="C7" s="332" t="s">
        <v>4349</v>
      </c>
      <c r="D7" s="332"/>
      <c r="E7" s="332"/>
      <c r="F7" s="332"/>
      <c r="G7" s="332"/>
      <c r="H7" s="332"/>
      <c r="I7" s="332"/>
      <c r="J7" s="332"/>
      <c r="K7" s="330"/>
    </row>
    <row r="8" s="1" customFormat="1" ht="12.75" customHeight="1">
      <c r="B8" s="333"/>
      <c r="C8" s="332"/>
      <c r="D8" s="332"/>
      <c r="E8" s="332"/>
      <c r="F8" s="332"/>
      <c r="G8" s="332"/>
      <c r="H8" s="332"/>
      <c r="I8" s="332"/>
      <c r="J8" s="332"/>
      <c r="K8" s="330"/>
    </row>
    <row r="9" s="1" customFormat="1" ht="15" customHeight="1">
      <c r="B9" s="333"/>
      <c r="C9" s="332" t="s">
        <v>4350</v>
      </c>
      <c r="D9" s="332"/>
      <c r="E9" s="332"/>
      <c r="F9" s="332"/>
      <c r="G9" s="332"/>
      <c r="H9" s="332"/>
      <c r="I9" s="332"/>
      <c r="J9" s="332"/>
      <c r="K9" s="330"/>
    </row>
    <row r="10" s="1" customFormat="1" ht="15" customHeight="1">
      <c r="B10" s="333"/>
      <c r="C10" s="332"/>
      <c r="D10" s="332" t="s">
        <v>4351</v>
      </c>
      <c r="E10" s="332"/>
      <c r="F10" s="332"/>
      <c r="G10" s="332"/>
      <c r="H10" s="332"/>
      <c r="I10" s="332"/>
      <c r="J10" s="332"/>
      <c r="K10" s="330"/>
    </row>
    <row r="11" s="1" customFormat="1" ht="15" customHeight="1">
      <c r="B11" s="333"/>
      <c r="C11" s="334"/>
      <c r="D11" s="332" t="s">
        <v>4352</v>
      </c>
      <c r="E11" s="332"/>
      <c r="F11" s="332"/>
      <c r="G11" s="332"/>
      <c r="H11" s="332"/>
      <c r="I11" s="332"/>
      <c r="J11" s="332"/>
      <c r="K11" s="330"/>
    </row>
    <row r="12" s="1" customFormat="1" ht="15" customHeight="1">
      <c r="B12" s="333"/>
      <c r="C12" s="334"/>
      <c r="D12" s="332"/>
      <c r="E12" s="332"/>
      <c r="F12" s="332"/>
      <c r="G12" s="332"/>
      <c r="H12" s="332"/>
      <c r="I12" s="332"/>
      <c r="J12" s="332"/>
      <c r="K12" s="330"/>
    </row>
    <row r="13" s="1" customFormat="1" ht="15" customHeight="1">
      <c r="B13" s="333"/>
      <c r="C13" s="334"/>
      <c r="D13" s="335" t="s">
        <v>4353</v>
      </c>
      <c r="E13" s="332"/>
      <c r="F13" s="332"/>
      <c r="G13" s="332"/>
      <c r="H13" s="332"/>
      <c r="I13" s="332"/>
      <c r="J13" s="332"/>
      <c r="K13" s="330"/>
    </row>
    <row r="14" s="1" customFormat="1" ht="12.75" customHeight="1">
      <c r="B14" s="333"/>
      <c r="C14" s="334"/>
      <c r="D14" s="334"/>
      <c r="E14" s="334"/>
      <c r="F14" s="334"/>
      <c r="G14" s="334"/>
      <c r="H14" s="334"/>
      <c r="I14" s="334"/>
      <c r="J14" s="334"/>
      <c r="K14" s="330"/>
    </row>
    <row r="15" s="1" customFormat="1" ht="15" customHeight="1">
      <c r="B15" s="333"/>
      <c r="C15" s="334"/>
      <c r="D15" s="332" t="s">
        <v>4354</v>
      </c>
      <c r="E15" s="332"/>
      <c r="F15" s="332"/>
      <c r="G15" s="332"/>
      <c r="H15" s="332"/>
      <c r="I15" s="332"/>
      <c r="J15" s="332"/>
      <c r="K15" s="330"/>
    </row>
    <row r="16" s="1" customFormat="1" ht="15" customHeight="1">
      <c r="B16" s="333"/>
      <c r="C16" s="334"/>
      <c r="D16" s="332" t="s">
        <v>4355</v>
      </c>
      <c r="E16" s="332"/>
      <c r="F16" s="332"/>
      <c r="G16" s="332"/>
      <c r="H16" s="332"/>
      <c r="I16" s="332"/>
      <c r="J16" s="332"/>
      <c r="K16" s="330"/>
    </row>
    <row r="17" s="1" customFormat="1" ht="15" customHeight="1">
      <c r="B17" s="333"/>
      <c r="C17" s="334"/>
      <c r="D17" s="332" t="s">
        <v>4356</v>
      </c>
      <c r="E17" s="332"/>
      <c r="F17" s="332"/>
      <c r="G17" s="332"/>
      <c r="H17" s="332"/>
      <c r="I17" s="332"/>
      <c r="J17" s="332"/>
      <c r="K17" s="330"/>
    </row>
    <row r="18" s="1" customFormat="1" ht="15" customHeight="1">
      <c r="B18" s="333"/>
      <c r="C18" s="334"/>
      <c r="D18" s="334"/>
      <c r="E18" s="336" t="s">
        <v>78</v>
      </c>
      <c r="F18" s="332" t="s">
        <v>4357</v>
      </c>
      <c r="G18" s="332"/>
      <c r="H18" s="332"/>
      <c r="I18" s="332"/>
      <c r="J18" s="332"/>
      <c r="K18" s="330"/>
    </row>
    <row r="19" s="1" customFormat="1" ht="15" customHeight="1">
      <c r="B19" s="333"/>
      <c r="C19" s="334"/>
      <c r="D19" s="334"/>
      <c r="E19" s="336" t="s">
        <v>4358</v>
      </c>
      <c r="F19" s="332" t="s">
        <v>4359</v>
      </c>
      <c r="G19" s="332"/>
      <c r="H19" s="332"/>
      <c r="I19" s="332"/>
      <c r="J19" s="332"/>
      <c r="K19" s="330"/>
    </row>
    <row r="20" s="1" customFormat="1" ht="15" customHeight="1">
      <c r="B20" s="333"/>
      <c r="C20" s="334"/>
      <c r="D20" s="334"/>
      <c r="E20" s="336" t="s">
        <v>4360</v>
      </c>
      <c r="F20" s="332" t="s">
        <v>4361</v>
      </c>
      <c r="G20" s="332"/>
      <c r="H20" s="332"/>
      <c r="I20" s="332"/>
      <c r="J20" s="332"/>
      <c r="K20" s="330"/>
    </row>
    <row r="21" s="1" customFormat="1" ht="15" customHeight="1">
      <c r="B21" s="333"/>
      <c r="C21" s="334"/>
      <c r="D21" s="334"/>
      <c r="E21" s="336" t="s">
        <v>4362</v>
      </c>
      <c r="F21" s="332" t="s">
        <v>4363</v>
      </c>
      <c r="G21" s="332"/>
      <c r="H21" s="332"/>
      <c r="I21" s="332"/>
      <c r="J21" s="332"/>
      <c r="K21" s="330"/>
    </row>
    <row r="22" s="1" customFormat="1" ht="15" customHeight="1">
      <c r="B22" s="333"/>
      <c r="C22" s="334"/>
      <c r="D22" s="334"/>
      <c r="E22" s="336" t="s">
        <v>4364</v>
      </c>
      <c r="F22" s="332" t="s">
        <v>4365</v>
      </c>
      <c r="G22" s="332"/>
      <c r="H22" s="332"/>
      <c r="I22" s="332"/>
      <c r="J22" s="332"/>
      <c r="K22" s="330"/>
    </row>
    <row r="23" s="1" customFormat="1" ht="15" customHeight="1">
      <c r="B23" s="333"/>
      <c r="C23" s="334"/>
      <c r="D23" s="334"/>
      <c r="E23" s="336" t="s">
        <v>85</v>
      </c>
      <c r="F23" s="332" t="s">
        <v>4366</v>
      </c>
      <c r="G23" s="332"/>
      <c r="H23" s="332"/>
      <c r="I23" s="332"/>
      <c r="J23" s="332"/>
      <c r="K23" s="330"/>
    </row>
    <row r="24" s="1" customFormat="1" ht="12.75" customHeight="1">
      <c r="B24" s="333"/>
      <c r="C24" s="334"/>
      <c r="D24" s="334"/>
      <c r="E24" s="334"/>
      <c r="F24" s="334"/>
      <c r="G24" s="334"/>
      <c r="H24" s="334"/>
      <c r="I24" s="334"/>
      <c r="J24" s="334"/>
      <c r="K24" s="330"/>
    </row>
    <row r="25" s="1" customFormat="1" ht="15" customHeight="1">
      <c r="B25" s="333"/>
      <c r="C25" s="332" t="s">
        <v>4367</v>
      </c>
      <c r="D25" s="332"/>
      <c r="E25" s="332"/>
      <c r="F25" s="332"/>
      <c r="G25" s="332"/>
      <c r="H25" s="332"/>
      <c r="I25" s="332"/>
      <c r="J25" s="332"/>
      <c r="K25" s="330"/>
    </row>
    <row r="26" s="1" customFormat="1" ht="15" customHeight="1">
      <c r="B26" s="333"/>
      <c r="C26" s="332" t="s">
        <v>4368</v>
      </c>
      <c r="D26" s="332"/>
      <c r="E26" s="332"/>
      <c r="F26" s="332"/>
      <c r="G26" s="332"/>
      <c r="H26" s="332"/>
      <c r="I26" s="332"/>
      <c r="J26" s="332"/>
      <c r="K26" s="330"/>
    </row>
    <row r="27" s="1" customFormat="1" ht="15" customHeight="1">
      <c r="B27" s="333"/>
      <c r="C27" s="332"/>
      <c r="D27" s="332" t="s">
        <v>4369</v>
      </c>
      <c r="E27" s="332"/>
      <c r="F27" s="332"/>
      <c r="G27" s="332"/>
      <c r="H27" s="332"/>
      <c r="I27" s="332"/>
      <c r="J27" s="332"/>
      <c r="K27" s="330"/>
    </row>
    <row r="28" s="1" customFormat="1" ht="15" customHeight="1">
      <c r="B28" s="333"/>
      <c r="C28" s="334"/>
      <c r="D28" s="332" t="s">
        <v>4370</v>
      </c>
      <c r="E28" s="332"/>
      <c r="F28" s="332"/>
      <c r="G28" s="332"/>
      <c r="H28" s="332"/>
      <c r="I28" s="332"/>
      <c r="J28" s="332"/>
      <c r="K28" s="330"/>
    </row>
    <row r="29" s="1" customFormat="1" ht="12.75" customHeight="1">
      <c r="B29" s="333"/>
      <c r="C29" s="334"/>
      <c r="D29" s="334"/>
      <c r="E29" s="334"/>
      <c r="F29" s="334"/>
      <c r="G29" s="334"/>
      <c r="H29" s="334"/>
      <c r="I29" s="334"/>
      <c r="J29" s="334"/>
      <c r="K29" s="330"/>
    </row>
    <row r="30" s="1" customFormat="1" ht="15" customHeight="1">
      <c r="B30" s="333"/>
      <c r="C30" s="334"/>
      <c r="D30" s="332" t="s">
        <v>4371</v>
      </c>
      <c r="E30" s="332"/>
      <c r="F30" s="332"/>
      <c r="G30" s="332"/>
      <c r="H30" s="332"/>
      <c r="I30" s="332"/>
      <c r="J30" s="332"/>
      <c r="K30" s="330"/>
    </row>
    <row r="31" s="1" customFormat="1" ht="15" customHeight="1">
      <c r="B31" s="333"/>
      <c r="C31" s="334"/>
      <c r="D31" s="332" t="s">
        <v>4372</v>
      </c>
      <c r="E31" s="332"/>
      <c r="F31" s="332"/>
      <c r="G31" s="332"/>
      <c r="H31" s="332"/>
      <c r="I31" s="332"/>
      <c r="J31" s="332"/>
      <c r="K31" s="330"/>
    </row>
    <row r="32" s="1" customFormat="1" ht="12.75" customHeight="1">
      <c r="B32" s="333"/>
      <c r="C32" s="334"/>
      <c r="D32" s="334"/>
      <c r="E32" s="334"/>
      <c r="F32" s="334"/>
      <c r="G32" s="334"/>
      <c r="H32" s="334"/>
      <c r="I32" s="334"/>
      <c r="J32" s="334"/>
      <c r="K32" s="330"/>
    </row>
    <row r="33" s="1" customFormat="1" ht="15" customHeight="1">
      <c r="B33" s="333"/>
      <c r="C33" s="334"/>
      <c r="D33" s="332" t="s">
        <v>4373</v>
      </c>
      <c r="E33" s="332"/>
      <c r="F33" s="332"/>
      <c r="G33" s="332"/>
      <c r="H33" s="332"/>
      <c r="I33" s="332"/>
      <c r="J33" s="332"/>
      <c r="K33" s="330"/>
    </row>
    <row r="34" s="1" customFormat="1" ht="15" customHeight="1">
      <c r="B34" s="333"/>
      <c r="C34" s="334"/>
      <c r="D34" s="332" t="s">
        <v>4374</v>
      </c>
      <c r="E34" s="332"/>
      <c r="F34" s="332"/>
      <c r="G34" s="332"/>
      <c r="H34" s="332"/>
      <c r="I34" s="332"/>
      <c r="J34" s="332"/>
      <c r="K34" s="330"/>
    </row>
    <row r="35" s="1" customFormat="1" ht="15" customHeight="1">
      <c r="B35" s="333"/>
      <c r="C35" s="334"/>
      <c r="D35" s="332" t="s">
        <v>4375</v>
      </c>
      <c r="E35" s="332"/>
      <c r="F35" s="332"/>
      <c r="G35" s="332"/>
      <c r="H35" s="332"/>
      <c r="I35" s="332"/>
      <c r="J35" s="332"/>
      <c r="K35" s="330"/>
    </row>
    <row r="36" s="1" customFormat="1" ht="15" customHeight="1">
      <c r="B36" s="333"/>
      <c r="C36" s="334"/>
      <c r="D36" s="332"/>
      <c r="E36" s="335" t="s">
        <v>147</v>
      </c>
      <c r="F36" s="332"/>
      <c r="G36" s="332" t="s">
        <v>4376</v>
      </c>
      <c r="H36" s="332"/>
      <c r="I36" s="332"/>
      <c r="J36" s="332"/>
      <c r="K36" s="330"/>
    </row>
    <row r="37" s="1" customFormat="1" ht="30.75" customHeight="1">
      <c r="B37" s="333"/>
      <c r="C37" s="334"/>
      <c r="D37" s="332"/>
      <c r="E37" s="335" t="s">
        <v>4377</v>
      </c>
      <c r="F37" s="332"/>
      <c r="G37" s="332" t="s">
        <v>4378</v>
      </c>
      <c r="H37" s="332"/>
      <c r="I37" s="332"/>
      <c r="J37" s="332"/>
      <c r="K37" s="330"/>
    </row>
    <row r="38" s="1" customFormat="1" ht="15" customHeight="1">
      <c r="B38" s="333"/>
      <c r="C38" s="334"/>
      <c r="D38" s="332"/>
      <c r="E38" s="335" t="s">
        <v>53</v>
      </c>
      <c r="F38" s="332"/>
      <c r="G38" s="332" t="s">
        <v>4379</v>
      </c>
      <c r="H38" s="332"/>
      <c r="I38" s="332"/>
      <c r="J38" s="332"/>
      <c r="K38" s="330"/>
    </row>
    <row r="39" s="1" customFormat="1" ht="15" customHeight="1">
      <c r="B39" s="333"/>
      <c r="C39" s="334"/>
      <c r="D39" s="332"/>
      <c r="E39" s="335" t="s">
        <v>54</v>
      </c>
      <c r="F39" s="332"/>
      <c r="G39" s="332" t="s">
        <v>4380</v>
      </c>
      <c r="H39" s="332"/>
      <c r="I39" s="332"/>
      <c r="J39" s="332"/>
      <c r="K39" s="330"/>
    </row>
    <row r="40" s="1" customFormat="1" ht="15" customHeight="1">
      <c r="B40" s="333"/>
      <c r="C40" s="334"/>
      <c r="D40" s="332"/>
      <c r="E40" s="335" t="s">
        <v>148</v>
      </c>
      <c r="F40" s="332"/>
      <c r="G40" s="332" t="s">
        <v>4381</v>
      </c>
      <c r="H40" s="332"/>
      <c r="I40" s="332"/>
      <c r="J40" s="332"/>
      <c r="K40" s="330"/>
    </row>
    <row r="41" s="1" customFormat="1" ht="15" customHeight="1">
      <c r="B41" s="333"/>
      <c r="C41" s="334"/>
      <c r="D41" s="332"/>
      <c r="E41" s="335" t="s">
        <v>149</v>
      </c>
      <c r="F41" s="332"/>
      <c r="G41" s="332" t="s">
        <v>4382</v>
      </c>
      <c r="H41" s="332"/>
      <c r="I41" s="332"/>
      <c r="J41" s="332"/>
      <c r="K41" s="330"/>
    </row>
    <row r="42" s="1" customFormat="1" ht="15" customHeight="1">
      <c r="B42" s="333"/>
      <c r="C42" s="334"/>
      <c r="D42" s="332"/>
      <c r="E42" s="335" t="s">
        <v>4383</v>
      </c>
      <c r="F42" s="332"/>
      <c r="G42" s="332" t="s">
        <v>4384</v>
      </c>
      <c r="H42" s="332"/>
      <c r="I42" s="332"/>
      <c r="J42" s="332"/>
      <c r="K42" s="330"/>
    </row>
    <row r="43" s="1" customFormat="1" ht="15" customHeight="1">
      <c r="B43" s="333"/>
      <c r="C43" s="334"/>
      <c r="D43" s="332"/>
      <c r="E43" s="335"/>
      <c r="F43" s="332"/>
      <c r="G43" s="332" t="s">
        <v>4385</v>
      </c>
      <c r="H43" s="332"/>
      <c r="I43" s="332"/>
      <c r="J43" s="332"/>
      <c r="K43" s="330"/>
    </row>
    <row r="44" s="1" customFormat="1" ht="15" customHeight="1">
      <c r="B44" s="333"/>
      <c r="C44" s="334"/>
      <c r="D44" s="332"/>
      <c r="E44" s="335" t="s">
        <v>4386</v>
      </c>
      <c r="F44" s="332"/>
      <c r="G44" s="332" t="s">
        <v>4387</v>
      </c>
      <c r="H44" s="332"/>
      <c r="I44" s="332"/>
      <c r="J44" s="332"/>
      <c r="K44" s="330"/>
    </row>
    <row r="45" s="1" customFormat="1" ht="15" customHeight="1">
      <c r="B45" s="333"/>
      <c r="C45" s="334"/>
      <c r="D45" s="332"/>
      <c r="E45" s="335" t="s">
        <v>151</v>
      </c>
      <c r="F45" s="332"/>
      <c r="G45" s="332" t="s">
        <v>4388</v>
      </c>
      <c r="H45" s="332"/>
      <c r="I45" s="332"/>
      <c r="J45" s="332"/>
      <c r="K45" s="330"/>
    </row>
    <row r="46" s="1" customFormat="1" ht="12.75" customHeight="1">
      <c r="B46" s="333"/>
      <c r="C46" s="334"/>
      <c r="D46" s="332"/>
      <c r="E46" s="332"/>
      <c r="F46" s="332"/>
      <c r="G46" s="332"/>
      <c r="H46" s="332"/>
      <c r="I46" s="332"/>
      <c r="J46" s="332"/>
      <c r="K46" s="330"/>
    </row>
    <row r="47" s="1" customFormat="1" ht="15" customHeight="1">
      <c r="B47" s="333"/>
      <c r="C47" s="334"/>
      <c r="D47" s="332" t="s">
        <v>4389</v>
      </c>
      <c r="E47" s="332"/>
      <c r="F47" s="332"/>
      <c r="G47" s="332"/>
      <c r="H47" s="332"/>
      <c r="I47" s="332"/>
      <c r="J47" s="332"/>
      <c r="K47" s="330"/>
    </row>
    <row r="48" s="1" customFormat="1" ht="15" customHeight="1">
      <c r="B48" s="333"/>
      <c r="C48" s="334"/>
      <c r="D48" s="334"/>
      <c r="E48" s="332" t="s">
        <v>4390</v>
      </c>
      <c r="F48" s="332"/>
      <c r="G48" s="332"/>
      <c r="H48" s="332"/>
      <c r="I48" s="332"/>
      <c r="J48" s="332"/>
      <c r="K48" s="330"/>
    </row>
    <row r="49" s="1" customFormat="1" ht="15" customHeight="1">
      <c r="B49" s="333"/>
      <c r="C49" s="334"/>
      <c r="D49" s="334"/>
      <c r="E49" s="332" t="s">
        <v>4391</v>
      </c>
      <c r="F49" s="332"/>
      <c r="G49" s="332"/>
      <c r="H49" s="332"/>
      <c r="I49" s="332"/>
      <c r="J49" s="332"/>
      <c r="K49" s="330"/>
    </row>
    <row r="50" s="1" customFormat="1" ht="15" customHeight="1">
      <c r="B50" s="333"/>
      <c r="C50" s="334"/>
      <c r="D50" s="334"/>
      <c r="E50" s="332" t="s">
        <v>4392</v>
      </c>
      <c r="F50" s="332"/>
      <c r="G50" s="332"/>
      <c r="H50" s="332"/>
      <c r="I50" s="332"/>
      <c r="J50" s="332"/>
      <c r="K50" s="330"/>
    </row>
    <row r="51" s="1" customFormat="1" ht="15" customHeight="1">
      <c r="B51" s="333"/>
      <c r="C51" s="334"/>
      <c r="D51" s="332" t="s">
        <v>4393</v>
      </c>
      <c r="E51" s="332"/>
      <c r="F51" s="332"/>
      <c r="G51" s="332"/>
      <c r="H51" s="332"/>
      <c r="I51" s="332"/>
      <c r="J51" s="332"/>
      <c r="K51" s="330"/>
    </row>
    <row r="52" s="1" customFormat="1" ht="25.5" customHeight="1">
      <c r="B52" s="328"/>
      <c r="C52" s="329" t="s">
        <v>4394</v>
      </c>
      <c r="D52" s="329"/>
      <c r="E52" s="329"/>
      <c r="F52" s="329"/>
      <c r="G52" s="329"/>
      <c r="H52" s="329"/>
      <c r="I52" s="329"/>
      <c r="J52" s="329"/>
      <c r="K52" s="330"/>
    </row>
    <row r="53" s="1" customFormat="1" ht="5.25" customHeight="1">
      <c r="B53" s="328"/>
      <c r="C53" s="331"/>
      <c r="D53" s="331"/>
      <c r="E53" s="331"/>
      <c r="F53" s="331"/>
      <c r="G53" s="331"/>
      <c r="H53" s="331"/>
      <c r="I53" s="331"/>
      <c r="J53" s="331"/>
      <c r="K53" s="330"/>
    </row>
    <row r="54" s="1" customFormat="1" ht="15" customHeight="1">
      <c r="B54" s="328"/>
      <c r="C54" s="332" t="s">
        <v>4395</v>
      </c>
      <c r="D54" s="332"/>
      <c r="E54" s="332"/>
      <c r="F54" s="332"/>
      <c r="G54" s="332"/>
      <c r="H54" s="332"/>
      <c r="I54" s="332"/>
      <c r="J54" s="332"/>
      <c r="K54" s="330"/>
    </row>
    <row r="55" s="1" customFormat="1" ht="15" customHeight="1">
      <c r="B55" s="328"/>
      <c r="C55" s="332" t="s">
        <v>4396</v>
      </c>
      <c r="D55" s="332"/>
      <c r="E55" s="332"/>
      <c r="F55" s="332"/>
      <c r="G55" s="332"/>
      <c r="H55" s="332"/>
      <c r="I55" s="332"/>
      <c r="J55" s="332"/>
      <c r="K55" s="330"/>
    </row>
    <row r="56" s="1" customFormat="1" ht="12.75" customHeight="1">
      <c r="B56" s="328"/>
      <c r="C56" s="332"/>
      <c r="D56" s="332"/>
      <c r="E56" s="332"/>
      <c r="F56" s="332"/>
      <c r="G56" s="332"/>
      <c r="H56" s="332"/>
      <c r="I56" s="332"/>
      <c r="J56" s="332"/>
      <c r="K56" s="330"/>
    </row>
    <row r="57" s="1" customFormat="1" ht="15" customHeight="1">
      <c r="B57" s="328"/>
      <c r="C57" s="332" t="s">
        <v>4397</v>
      </c>
      <c r="D57" s="332"/>
      <c r="E57" s="332"/>
      <c r="F57" s="332"/>
      <c r="G57" s="332"/>
      <c r="H57" s="332"/>
      <c r="I57" s="332"/>
      <c r="J57" s="332"/>
      <c r="K57" s="330"/>
    </row>
    <row r="58" s="1" customFormat="1" ht="15" customHeight="1">
      <c r="B58" s="328"/>
      <c r="C58" s="334"/>
      <c r="D58" s="332" t="s">
        <v>4398</v>
      </c>
      <c r="E58" s="332"/>
      <c r="F58" s="332"/>
      <c r="G58" s="332"/>
      <c r="H58" s="332"/>
      <c r="I58" s="332"/>
      <c r="J58" s="332"/>
      <c r="K58" s="330"/>
    </row>
    <row r="59" s="1" customFormat="1" ht="15" customHeight="1">
      <c r="B59" s="328"/>
      <c r="C59" s="334"/>
      <c r="D59" s="332" t="s">
        <v>4399</v>
      </c>
      <c r="E59" s="332"/>
      <c r="F59" s="332"/>
      <c r="G59" s="332"/>
      <c r="H59" s="332"/>
      <c r="I59" s="332"/>
      <c r="J59" s="332"/>
      <c r="K59" s="330"/>
    </row>
    <row r="60" s="1" customFormat="1" ht="15" customHeight="1">
      <c r="B60" s="328"/>
      <c r="C60" s="334"/>
      <c r="D60" s="332" t="s">
        <v>4400</v>
      </c>
      <c r="E60" s="332"/>
      <c r="F60" s="332"/>
      <c r="G60" s="332"/>
      <c r="H60" s="332"/>
      <c r="I60" s="332"/>
      <c r="J60" s="332"/>
      <c r="K60" s="330"/>
    </row>
    <row r="61" s="1" customFormat="1" ht="15" customHeight="1">
      <c r="B61" s="328"/>
      <c r="C61" s="334"/>
      <c r="D61" s="332" t="s">
        <v>4401</v>
      </c>
      <c r="E61" s="332"/>
      <c r="F61" s="332"/>
      <c r="G61" s="332"/>
      <c r="H61" s="332"/>
      <c r="I61" s="332"/>
      <c r="J61" s="332"/>
      <c r="K61" s="330"/>
    </row>
    <row r="62" s="1" customFormat="1" ht="15" customHeight="1">
      <c r="B62" s="328"/>
      <c r="C62" s="334"/>
      <c r="D62" s="337" t="s">
        <v>4402</v>
      </c>
      <c r="E62" s="337"/>
      <c r="F62" s="337"/>
      <c r="G62" s="337"/>
      <c r="H62" s="337"/>
      <c r="I62" s="337"/>
      <c r="J62" s="337"/>
      <c r="K62" s="330"/>
    </row>
    <row r="63" s="1" customFormat="1" ht="15" customHeight="1">
      <c r="B63" s="328"/>
      <c r="C63" s="334"/>
      <c r="D63" s="332" t="s">
        <v>4403</v>
      </c>
      <c r="E63" s="332"/>
      <c r="F63" s="332"/>
      <c r="G63" s="332"/>
      <c r="H63" s="332"/>
      <c r="I63" s="332"/>
      <c r="J63" s="332"/>
      <c r="K63" s="330"/>
    </row>
    <row r="64" s="1" customFormat="1" ht="12.75" customHeight="1">
      <c r="B64" s="328"/>
      <c r="C64" s="334"/>
      <c r="D64" s="334"/>
      <c r="E64" s="338"/>
      <c r="F64" s="334"/>
      <c r="G64" s="334"/>
      <c r="H64" s="334"/>
      <c r="I64" s="334"/>
      <c r="J64" s="334"/>
      <c r="K64" s="330"/>
    </row>
    <row r="65" s="1" customFormat="1" ht="15" customHeight="1">
      <c r="B65" s="328"/>
      <c r="C65" s="334"/>
      <c r="D65" s="332" t="s">
        <v>4404</v>
      </c>
      <c r="E65" s="332"/>
      <c r="F65" s="332"/>
      <c r="G65" s="332"/>
      <c r="H65" s="332"/>
      <c r="I65" s="332"/>
      <c r="J65" s="332"/>
      <c r="K65" s="330"/>
    </row>
    <row r="66" s="1" customFormat="1" ht="15" customHeight="1">
      <c r="B66" s="328"/>
      <c r="C66" s="334"/>
      <c r="D66" s="337" t="s">
        <v>4405</v>
      </c>
      <c r="E66" s="337"/>
      <c r="F66" s="337"/>
      <c r="G66" s="337"/>
      <c r="H66" s="337"/>
      <c r="I66" s="337"/>
      <c r="J66" s="337"/>
      <c r="K66" s="330"/>
    </row>
    <row r="67" s="1" customFormat="1" ht="15" customHeight="1">
      <c r="B67" s="328"/>
      <c r="C67" s="334"/>
      <c r="D67" s="332" t="s">
        <v>4406</v>
      </c>
      <c r="E67" s="332"/>
      <c r="F67" s="332"/>
      <c r="G67" s="332"/>
      <c r="H67" s="332"/>
      <c r="I67" s="332"/>
      <c r="J67" s="332"/>
      <c r="K67" s="330"/>
    </row>
    <row r="68" s="1" customFormat="1" ht="15" customHeight="1">
      <c r="B68" s="328"/>
      <c r="C68" s="334"/>
      <c r="D68" s="332" t="s">
        <v>4407</v>
      </c>
      <c r="E68" s="332"/>
      <c r="F68" s="332"/>
      <c r="G68" s="332"/>
      <c r="H68" s="332"/>
      <c r="I68" s="332"/>
      <c r="J68" s="332"/>
      <c r="K68" s="330"/>
    </row>
    <row r="69" s="1" customFormat="1" ht="15" customHeight="1">
      <c r="B69" s="328"/>
      <c r="C69" s="334"/>
      <c r="D69" s="332" t="s">
        <v>4408</v>
      </c>
      <c r="E69" s="332"/>
      <c r="F69" s="332"/>
      <c r="G69" s="332"/>
      <c r="H69" s="332"/>
      <c r="I69" s="332"/>
      <c r="J69" s="332"/>
      <c r="K69" s="330"/>
    </row>
    <row r="70" s="1" customFormat="1" ht="15" customHeight="1">
      <c r="B70" s="328"/>
      <c r="C70" s="334"/>
      <c r="D70" s="332" t="s">
        <v>4409</v>
      </c>
      <c r="E70" s="332"/>
      <c r="F70" s="332"/>
      <c r="G70" s="332"/>
      <c r="H70" s="332"/>
      <c r="I70" s="332"/>
      <c r="J70" s="332"/>
      <c r="K70" s="330"/>
    </row>
    <row r="71" s="1" customFormat="1" ht="12.75" customHeight="1">
      <c r="B71" s="339"/>
      <c r="C71" s="340"/>
      <c r="D71" s="340"/>
      <c r="E71" s="340"/>
      <c r="F71" s="340"/>
      <c r="G71" s="340"/>
      <c r="H71" s="340"/>
      <c r="I71" s="340"/>
      <c r="J71" s="340"/>
      <c r="K71" s="341"/>
    </row>
    <row r="72" s="1" customFormat="1" ht="18.75" customHeight="1">
      <c r="B72" s="342"/>
      <c r="C72" s="342"/>
      <c r="D72" s="342"/>
      <c r="E72" s="342"/>
      <c r="F72" s="342"/>
      <c r="G72" s="342"/>
      <c r="H72" s="342"/>
      <c r="I72" s="342"/>
      <c r="J72" s="342"/>
      <c r="K72" s="343"/>
    </row>
    <row r="73" s="1" customFormat="1" ht="18.75" customHeight="1">
      <c r="B73" s="343"/>
      <c r="C73" s="343"/>
      <c r="D73" s="343"/>
      <c r="E73" s="343"/>
      <c r="F73" s="343"/>
      <c r="G73" s="343"/>
      <c r="H73" s="343"/>
      <c r="I73" s="343"/>
      <c r="J73" s="343"/>
      <c r="K73" s="343"/>
    </row>
    <row r="74" s="1" customFormat="1" ht="7.5" customHeight="1">
      <c r="B74" s="344"/>
      <c r="C74" s="345"/>
      <c r="D74" s="345"/>
      <c r="E74" s="345"/>
      <c r="F74" s="345"/>
      <c r="G74" s="345"/>
      <c r="H74" s="345"/>
      <c r="I74" s="345"/>
      <c r="J74" s="345"/>
      <c r="K74" s="346"/>
    </row>
    <row r="75" s="1" customFormat="1" ht="45" customHeight="1">
      <c r="B75" s="347"/>
      <c r="C75" s="348" t="s">
        <v>4410</v>
      </c>
      <c r="D75" s="348"/>
      <c r="E75" s="348"/>
      <c r="F75" s="348"/>
      <c r="G75" s="348"/>
      <c r="H75" s="348"/>
      <c r="I75" s="348"/>
      <c r="J75" s="348"/>
      <c r="K75" s="349"/>
    </row>
    <row r="76" s="1" customFormat="1" ht="17.25" customHeight="1">
      <c r="B76" s="347"/>
      <c r="C76" s="350" t="s">
        <v>4411</v>
      </c>
      <c r="D76" s="350"/>
      <c r="E76" s="350"/>
      <c r="F76" s="350" t="s">
        <v>4412</v>
      </c>
      <c r="G76" s="351"/>
      <c r="H76" s="350" t="s">
        <v>54</v>
      </c>
      <c r="I76" s="350" t="s">
        <v>57</v>
      </c>
      <c r="J76" s="350" t="s">
        <v>4413</v>
      </c>
      <c r="K76" s="349"/>
    </row>
    <row r="77" s="1" customFormat="1" ht="17.25" customHeight="1">
      <c r="B77" s="347"/>
      <c r="C77" s="352" t="s">
        <v>4414</v>
      </c>
      <c r="D77" s="352"/>
      <c r="E77" s="352"/>
      <c r="F77" s="353" t="s">
        <v>4415</v>
      </c>
      <c r="G77" s="354"/>
      <c r="H77" s="352"/>
      <c r="I77" s="352"/>
      <c r="J77" s="352" t="s">
        <v>4416</v>
      </c>
      <c r="K77" s="349"/>
    </row>
    <row r="78" s="1" customFormat="1" ht="5.25" customHeight="1">
      <c r="B78" s="347"/>
      <c r="C78" s="355"/>
      <c r="D78" s="355"/>
      <c r="E78" s="355"/>
      <c r="F78" s="355"/>
      <c r="G78" s="356"/>
      <c r="H78" s="355"/>
      <c r="I78" s="355"/>
      <c r="J78" s="355"/>
      <c r="K78" s="349"/>
    </row>
    <row r="79" s="1" customFormat="1" ht="15" customHeight="1">
      <c r="B79" s="347"/>
      <c r="C79" s="335" t="s">
        <v>53</v>
      </c>
      <c r="D79" s="357"/>
      <c r="E79" s="357"/>
      <c r="F79" s="358" t="s">
        <v>4417</v>
      </c>
      <c r="G79" s="359"/>
      <c r="H79" s="335" t="s">
        <v>4418</v>
      </c>
      <c r="I79" s="335" t="s">
        <v>4419</v>
      </c>
      <c r="J79" s="335">
        <v>20</v>
      </c>
      <c r="K79" s="349"/>
    </row>
    <row r="80" s="1" customFormat="1" ht="15" customHeight="1">
      <c r="B80" s="347"/>
      <c r="C80" s="335" t="s">
        <v>4420</v>
      </c>
      <c r="D80" s="335"/>
      <c r="E80" s="335"/>
      <c r="F80" s="358" t="s">
        <v>4417</v>
      </c>
      <c r="G80" s="359"/>
      <c r="H80" s="335" t="s">
        <v>4421</v>
      </c>
      <c r="I80" s="335" t="s">
        <v>4419</v>
      </c>
      <c r="J80" s="335">
        <v>120</v>
      </c>
      <c r="K80" s="349"/>
    </row>
    <row r="81" s="1" customFormat="1" ht="15" customHeight="1">
      <c r="B81" s="360"/>
      <c r="C81" s="335" t="s">
        <v>4422</v>
      </c>
      <c r="D81" s="335"/>
      <c r="E81" s="335"/>
      <c r="F81" s="358" t="s">
        <v>4423</v>
      </c>
      <c r="G81" s="359"/>
      <c r="H81" s="335" t="s">
        <v>4424</v>
      </c>
      <c r="I81" s="335" t="s">
        <v>4419</v>
      </c>
      <c r="J81" s="335">
        <v>50</v>
      </c>
      <c r="K81" s="349"/>
    </row>
    <row r="82" s="1" customFormat="1" ht="15" customHeight="1">
      <c r="B82" s="360"/>
      <c r="C82" s="335" t="s">
        <v>4425</v>
      </c>
      <c r="D82" s="335"/>
      <c r="E82" s="335"/>
      <c r="F82" s="358" t="s">
        <v>4417</v>
      </c>
      <c r="G82" s="359"/>
      <c r="H82" s="335" t="s">
        <v>4426</v>
      </c>
      <c r="I82" s="335" t="s">
        <v>4427</v>
      </c>
      <c r="J82" s="335"/>
      <c r="K82" s="349"/>
    </row>
    <row r="83" s="1" customFormat="1" ht="15" customHeight="1">
      <c r="B83" s="360"/>
      <c r="C83" s="361" t="s">
        <v>4428</v>
      </c>
      <c r="D83" s="361"/>
      <c r="E83" s="361"/>
      <c r="F83" s="362" t="s">
        <v>4423</v>
      </c>
      <c r="G83" s="361"/>
      <c r="H83" s="361" t="s">
        <v>4429</v>
      </c>
      <c r="I83" s="361" t="s">
        <v>4419</v>
      </c>
      <c r="J83" s="361">
        <v>15</v>
      </c>
      <c r="K83" s="349"/>
    </row>
    <row r="84" s="1" customFormat="1" ht="15" customHeight="1">
      <c r="B84" s="360"/>
      <c r="C84" s="361" t="s">
        <v>4430</v>
      </c>
      <c r="D84" s="361"/>
      <c r="E84" s="361"/>
      <c r="F84" s="362" t="s">
        <v>4423</v>
      </c>
      <c r="G84" s="361"/>
      <c r="H84" s="361" t="s">
        <v>4431</v>
      </c>
      <c r="I84" s="361" t="s">
        <v>4419</v>
      </c>
      <c r="J84" s="361">
        <v>15</v>
      </c>
      <c r="K84" s="349"/>
    </row>
    <row r="85" s="1" customFormat="1" ht="15" customHeight="1">
      <c r="B85" s="360"/>
      <c r="C85" s="361" t="s">
        <v>4432</v>
      </c>
      <c r="D85" s="361"/>
      <c r="E85" s="361"/>
      <c r="F85" s="362" t="s">
        <v>4423</v>
      </c>
      <c r="G85" s="361"/>
      <c r="H85" s="361" t="s">
        <v>4433</v>
      </c>
      <c r="I85" s="361" t="s">
        <v>4419</v>
      </c>
      <c r="J85" s="361">
        <v>20</v>
      </c>
      <c r="K85" s="349"/>
    </row>
    <row r="86" s="1" customFormat="1" ht="15" customHeight="1">
      <c r="B86" s="360"/>
      <c r="C86" s="361" t="s">
        <v>4434</v>
      </c>
      <c r="D86" s="361"/>
      <c r="E86" s="361"/>
      <c r="F86" s="362" t="s">
        <v>4423</v>
      </c>
      <c r="G86" s="361"/>
      <c r="H86" s="361" t="s">
        <v>4435</v>
      </c>
      <c r="I86" s="361" t="s">
        <v>4419</v>
      </c>
      <c r="J86" s="361">
        <v>20</v>
      </c>
      <c r="K86" s="349"/>
    </row>
    <row r="87" s="1" customFormat="1" ht="15" customHeight="1">
      <c r="B87" s="360"/>
      <c r="C87" s="335" t="s">
        <v>4436</v>
      </c>
      <c r="D87" s="335"/>
      <c r="E87" s="335"/>
      <c r="F87" s="358" t="s">
        <v>4423</v>
      </c>
      <c r="G87" s="359"/>
      <c r="H87" s="335" t="s">
        <v>4437</v>
      </c>
      <c r="I87" s="335" t="s">
        <v>4419</v>
      </c>
      <c r="J87" s="335">
        <v>50</v>
      </c>
      <c r="K87" s="349"/>
    </row>
    <row r="88" s="1" customFormat="1" ht="15" customHeight="1">
      <c r="B88" s="360"/>
      <c r="C88" s="335" t="s">
        <v>4438</v>
      </c>
      <c r="D88" s="335"/>
      <c r="E88" s="335"/>
      <c r="F88" s="358" t="s">
        <v>4423</v>
      </c>
      <c r="G88" s="359"/>
      <c r="H88" s="335" t="s">
        <v>4439</v>
      </c>
      <c r="I88" s="335" t="s">
        <v>4419</v>
      </c>
      <c r="J88" s="335">
        <v>20</v>
      </c>
      <c r="K88" s="349"/>
    </row>
    <row r="89" s="1" customFormat="1" ht="15" customHeight="1">
      <c r="B89" s="360"/>
      <c r="C89" s="335" t="s">
        <v>4440</v>
      </c>
      <c r="D89" s="335"/>
      <c r="E89" s="335"/>
      <c r="F89" s="358" t="s">
        <v>4423</v>
      </c>
      <c r="G89" s="359"/>
      <c r="H89" s="335" t="s">
        <v>4441</v>
      </c>
      <c r="I89" s="335" t="s">
        <v>4419</v>
      </c>
      <c r="J89" s="335">
        <v>20</v>
      </c>
      <c r="K89" s="349"/>
    </row>
    <row r="90" s="1" customFormat="1" ht="15" customHeight="1">
      <c r="B90" s="360"/>
      <c r="C90" s="335" t="s">
        <v>4442</v>
      </c>
      <c r="D90" s="335"/>
      <c r="E90" s="335"/>
      <c r="F90" s="358" t="s">
        <v>4423</v>
      </c>
      <c r="G90" s="359"/>
      <c r="H90" s="335" t="s">
        <v>4443</v>
      </c>
      <c r="I90" s="335" t="s">
        <v>4419</v>
      </c>
      <c r="J90" s="335">
        <v>50</v>
      </c>
      <c r="K90" s="349"/>
    </row>
    <row r="91" s="1" customFormat="1" ht="15" customHeight="1">
      <c r="B91" s="360"/>
      <c r="C91" s="335" t="s">
        <v>4444</v>
      </c>
      <c r="D91" s="335"/>
      <c r="E91" s="335"/>
      <c r="F91" s="358" t="s">
        <v>4423</v>
      </c>
      <c r="G91" s="359"/>
      <c r="H91" s="335" t="s">
        <v>4444</v>
      </c>
      <c r="I91" s="335" t="s">
        <v>4419</v>
      </c>
      <c r="J91" s="335">
        <v>50</v>
      </c>
      <c r="K91" s="349"/>
    </row>
    <row r="92" s="1" customFormat="1" ht="15" customHeight="1">
      <c r="B92" s="360"/>
      <c r="C92" s="335" t="s">
        <v>4445</v>
      </c>
      <c r="D92" s="335"/>
      <c r="E92" s="335"/>
      <c r="F92" s="358" t="s">
        <v>4423</v>
      </c>
      <c r="G92" s="359"/>
      <c r="H92" s="335" t="s">
        <v>4446</v>
      </c>
      <c r="I92" s="335" t="s">
        <v>4419</v>
      </c>
      <c r="J92" s="335">
        <v>255</v>
      </c>
      <c r="K92" s="349"/>
    </row>
    <row r="93" s="1" customFormat="1" ht="15" customHeight="1">
      <c r="B93" s="360"/>
      <c r="C93" s="335" t="s">
        <v>4447</v>
      </c>
      <c r="D93" s="335"/>
      <c r="E93" s="335"/>
      <c r="F93" s="358" t="s">
        <v>4417</v>
      </c>
      <c r="G93" s="359"/>
      <c r="H93" s="335" t="s">
        <v>4448</v>
      </c>
      <c r="I93" s="335" t="s">
        <v>4449</v>
      </c>
      <c r="J93" s="335"/>
      <c r="K93" s="349"/>
    </row>
    <row r="94" s="1" customFormat="1" ht="15" customHeight="1">
      <c r="B94" s="360"/>
      <c r="C94" s="335" t="s">
        <v>4450</v>
      </c>
      <c r="D94" s="335"/>
      <c r="E94" s="335"/>
      <c r="F94" s="358" t="s">
        <v>4417</v>
      </c>
      <c r="G94" s="359"/>
      <c r="H94" s="335" t="s">
        <v>4451</v>
      </c>
      <c r="I94" s="335" t="s">
        <v>4452</v>
      </c>
      <c r="J94" s="335"/>
      <c r="K94" s="349"/>
    </row>
    <row r="95" s="1" customFormat="1" ht="15" customHeight="1">
      <c r="B95" s="360"/>
      <c r="C95" s="335" t="s">
        <v>4453</v>
      </c>
      <c r="D95" s="335"/>
      <c r="E95" s="335"/>
      <c r="F95" s="358" t="s">
        <v>4417</v>
      </c>
      <c r="G95" s="359"/>
      <c r="H95" s="335" t="s">
        <v>4453</v>
      </c>
      <c r="I95" s="335" t="s">
        <v>4452</v>
      </c>
      <c r="J95" s="335"/>
      <c r="K95" s="349"/>
    </row>
    <row r="96" s="1" customFormat="1" ht="15" customHeight="1">
      <c r="B96" s="360"/>
      <c r="C96" s="335" t="s">
        <v>38</v>
      </c>
      <c r="D96" s="335"/>
      <c r="E96" s="335"/>
      <c r="F96" s="358" t="s">
        <v>4417</v>
      </c>
      <c r="G96" s="359"/>
      <c r="H96" s="335" t="s">
        <v>4454</v>
      </c>
      <c r="I96" s="335" t="s">
        <v>4452</v>
      </c>
      <c r="J96" s="335"/>
      <c r="K96" s="349"/>
    </row>
    <row r="97" s="1" customFormat="1" ht="15" customHeight="1">
      <c r="B97" s="360"/>
      <c r="C97" s="335" t="s">
        <v>48</v>
      </c>
      <c r="D97" s="335"/>
      <c r="E97" s="335"/>
      <c r="F97" s="358" t="s">
        <v>4417</v>
      </c>
      <c r="G97" s="359"/>
      <c r="H97" s="335" t="s">
        <v>4455</v>
      </c>
      <c r="I97" s="335" t="s">
        <v>4452</v>
      </c>
      <c r="J97" s="335"/>
      <c r="K97" s="349"/>
    </row>
    <row r="98" s="1" customFormat="1" ht="15" customHeight="1">
      <c r="B98" s="363"/>
      <c r="C98" s="364"/>
      <c r="D98" s="364"/>
      <c r="E98" s="364"/>
      <c r="F98" s="364"/>
      <c r="G98" s="364"/>
      <c r="H98" s="364"/>
      <c r="I98" s="364"/>
      <c r="J98" s="364"/>
      <c r="K98" s="365"/>
    </row>
    <row r="99" s="1" customFormat="1" ht="18.75" customHeight="1">
      <c r="B99" s="366"/>
      <c r="C99" s="367"/>
      <c r="D99" s="367"/>
      <c r="E99" s="367"/>
      <c r="F99" s="367"/>
      <c r="G99" s="367"/>
      <c r="H99" s="367"/>
      <c r="I99" s="367"/>
      <c r="J99" s="367"/>
      <c r="K99" s="366"/>
    </row>
    <row r="100" s="1" customFormat="1" ht="18.75" customHeight="1">
      <c r="B100" s="343"/>
      <c r="C100" s="343"/>
      <c r="D100" s="343"/>
      <c r="E100" s="343"/>
      <c r="F100" s="343"/>
      <c r="G100" s="343"/>
      <c r="H100" s="343"/>
      <c r="I100" s="343"/>
      <c r="J100" s="343"/>
      <c r="K100" s="343"/>
    </row>
    <row r="101" s="1" customFormat="1" ht="7.5" customHeight="1">
      <c r="B101" s="344"/>
      <c r="C101" s="345"/>
      <c r="D101" s="345"/>
      <c r="E101" s="345"/>
      <c r="F101" s="345"/>
      <c r="G101" s="345"/>
      <c r="H101" s="345"/>
      <c r="I101" s="345"/>
      <c r="J101" s="345"/>
      <c r="K101" s="346"/>
    </row>
    <row r="102" s="1" customFormat="1" ht="45" customHeight="1">
      <c r="B102" s="347"/>
      <c r="C102" s="348" t="s">
        <v>4456</v>
      </c>
      <c r="D102" s="348"/>
      <c r="E102" s="348"/>
      <c r="F102" s="348"/>
      <c r="G102" s="348"/>
      <c r="H102" s="348"/>
      <c r="I102" s="348"/>
      <c r="J102" s="348"/>
      <c r="K102" s="349"/>
    </row>
    <row r="103" s="1" customFormat="1" ht="17.25" customHeight="1">
      <c r="B103" s="347"/>
      <c r="C103" s="350" t="s">
        <v>4411</v>
      </c>
      <c r="D103" s="350"/>
      <c r="E103" s="350"/>
      <c r="F103" s="350" t="s">
        <v>4412</v>
      </c>
      <c r="G103" s="351"/>
      <c r="H103" s="350" t="s">
        <v>54</v>
      </c>
      <c r="I103" s="350" t="s">
        <v>57</v>
      </c>
      <c r="J103" s="350" t="s">
        <v>4413</v>
      </c>
      <c r="K103" s="349"/>
    </row>
    <row r="104" s="1" customFormat="1" ht="17.25" customHeight="1">
      <c r="B104" s="347"/>
      <c r="C104" s="352" t="s">
        <v>4414</v>
      </c>
      <c r="D104" s="352"/>
      <c r="E104" s="352"/>
      <c r="F104" s="353" t="s">
        <v>4415</v>
      </c>
      <c r="G104" s="354"/>
      <c r="H104" s="352"/>
      <c r="I104" s="352"/>
      <c r="J104" s="352" t="s">
        <v>4416</v>
      </c>
      <c r="K104" s="349"/>
    </row>
    <row r="105" s="1" customFormat="1" ht="5.25" customHeight="1">
      <c r="B105" s="347"/>
      <c r="C105" s="350"/>
      <c r="D105" s="350"/>
      <c r="E105" s="350"/>
      <c r="F105" s="350"/>
      <c r="G105" s="368"/>
      <c r="H105" s="350"/>
      <c r="I105" s="350"/>
      <c r="J105" s="350"/>
      <c r="K105" s="349"/>
    </row>
    <row r="106" s="1" customFormat="1" ht="15" customHeight="1">
      <c r="B106" s="347"/>
      <c r="C106" s="335" t="s">
        <v>53</v>
      </c>
      <c r="D106" s="357"/>
      <c r="E106" s="357"/>
      <c r="F106" s="358" t="s">
        <v>4417</v>
      </c>
      <c r="G106" s="335"/>
      <c r="H106" s="335" t="s">
        <v>4457</v>
      </c>
      <c r="I106" s="335" t="s">
        <v>4419</v>
      </c>
      <c r="J106" s="335">
        <v>20</v>
      </c>
      <c r="K106" s="349"/>
    </row>
    <row r="107" s="1" customFormat="1" ht="15" customHeight="1">
      <c r="B107" s="347"/>
      <c r="C107" s="335" t="s">
        <v>4420</v>
      </c>
      <c r="D107" s="335"/>
      <c r="E107" s="335"/>
      <c r="F107" s="358" t="s">
        <v>4417</v>
      </c>
      <c r="G107" s="335"/>
      <c r="H107" s="335" t="s">
        <v>4457</v>
      </c>
      <c r="I107" s="335" t="s">
        <v>4419</v>
      </c>
      <c r="J107" s="335">
        <v>120</v>
      </c>
      <c r="K107" s="349"/>
    </row>
    <row r="108" s="1" customFormat="1" ht="15" customHeight="1">
      <c r="B108" s="360"/>
      <c r="C108" s="335" t="s">
        <v>4422</v>
      </c>
      <c r="D108" s="335"/>
      <c r="E108" s="335"/>
      <c r="F108" s="358" t="s">
        <v>4423</v>
      </c>
      <c r="G108" s="335"/>
      <c r="H108" s="335" t="s">
        <v>4457</v>
      </c>
      <c r="I108" s="335" t="s">
        <v>4419</v>
      </c>
      <c r="J108" s="335">
        <v>50</v>
      </c>
      <c r="K108" s="349"/>
    </row>
    <row r="109" s="1" customFormat="1" ht="15" customHeight="1">
      <c r="B109" s="360"/>
      <c r="C109" s="335" t="s">
        <v>4425</v>
      </c>
      <c r="D109" s="335"/>
      <c r="E109" s="335"/>
      <c r="F109" s="358" t="s">
        <v>4417</v>
      </c>
      <c r="G109" s="335"/>
      <c r="H109" s="335" t="s">
        <v>4457</v>
      </c>
      <c r="I109" s="335" t="s">
        <v>4427</v>
      </c>
      <c r="J109" s="335"/>
      <c r="K109" s="349"/>
    </row>
    <row r="110" s="1" customFormat="1" ht="15" customHeight="1">
      <c r="B110" s="360"/>
      <c r="C110" s="335" t="s">
        <v>4436</v>
      </c>
      <c r="D110" s="335"/>
      <c r="E110" s="335"/>
      <c r="F110" s="358" t="s">
        <v>4423</v>
      </c>
      <c r="G110" s="335"/>
      <c r="H110" s="335" t="s">
        <v>4457</v>
      </c>
      <c r="I110" s="335" t="s">
        <v>4419</v>
      </c>
      <c r="J110" s="335">
        <v>50</v>
      </c>
      <c r="K110" s="349"/>
    </row>
    <row r="111" s="1" customFormat="1" ht="15" customHeight="1">
      <c r="B111" s="360"/>
      <c r="C111" s="335" t="s">
        <v>4444</v>
      </c>
      <c r="D111" s="335"/>
      <c r="E111" s="335"/>
      <c r="F111" s="358" t="s">
        <v>4423</v>
      </c>
      <c r="G111" s="335"/>
      <c r="H111" s="335" t="s">
        <v>4457</v>
      </c>
      <c r="I111" s="335" t="s">
        <v>4419</v>
      </c>
      <c r="J111" s="335">
        <v>50</v>
      </c>
      <c r="K111" s="349"/>
    </row>
    <row r="112" s="1" customFormat="1" ht="15" customHeight="1">
      <c r="B112" s="360"/>
      <c r="C112" s="335" t="s">
        <v>4442</v>
      </c>
      <c r="D112" s="335"/>
      <c r="E112" s="335"/>
      <c r="F112" s="358" t="s">
        <v>4423</v>
      </c>
      <c r="G112" s="335"/>
      <c r="H112" s="335" t="s">
        <v>4457</v>
      </c>
      <c r="I112" s="335" t="s">
        <v>4419</v>
      </c>
      <c r="J112" s="335">
        <v>50</v>
      </c>
      <c r="K112" s="349"/>
    </row>
    <row r="113" s="1" customFormat="1" ht="15" customHeight="1">
      <c r="B113" s="360"/>
      <c r="C113" s="335" t="s">
        <v>53</v>
      </c>
      <c r="D113" s="335"/>
      <c r="E113" s="335"/>
      <c r="F113" s="358" t="s">
        <v>4417</v>
      </c>
      <c r="G113" s="335"/>
      <c r="H113" s="335" t="s">
        <v>4458</v>
      </c>
      <c r="I113" s="335" t="s">
        <v>4419</v>
      </c>
      <c r="J113" s="335">
        <v>20</v>
      </c>
      <c r="K113" s="349"/>
    </row>
    <row r="114" s="1" customFormat="1" ht="15" customHeight="1">
      <c r="B114" s="360"/>
      <c r="C114" s="335" t="s">
        <v>4459</v>
      </c>
      <c r="D114" s="335"/>
      <c r="E114" s="335"/>
      <c r="F114" s="358" t="s">
        <v>4417</v>
      </c>
      <c r="G114" s="335"/>
      <c r="H114" s="335" t="s">
        <v>4460</v>
      </c>
      <c r="I114" s="335" t="s">
        <v>4419</v>
      </c>
      <c r="J114" s="335">
        <v>120</v>
      </c>
      <c r="K114" s="349"/>
    </row>
    <row r="115" s="1" customFormat="1" ht="15" customHeight="1">
      <c r="B115" s="360"/>
      <c r="C115" s="335" t="s">
        <v>38</v>
      </c>
      <c r="D115" s="335"/>
      <c r="E115" s="335"/>
      <c r="F115" s="358" t="s">
        <v>4417</v>
      </c>
      <c r="G115" s="335"/>
      <c r="H115" s="335" t="s">
        <v>4461</v>
      </c>
      <c r="I115" s="335" t="s">
        <v>4452</v>
      </c>
      <c r="J115" s="335"/>
      <c r="K115" s="349"/>
    </row>
    <row r="116" s="1" customFormat="1" ht="15" customHeight="1">
      <c r="B116" s="360"/>
      <c r="C116" s="335" t="s">
        <v>48</v>
      </c>
      <c r="D116" s="335"/>
      <c r="E116" s="335"/>
      <c r="F116" s="358" t="s">
        <v>4417</v>
      </c>
      <c r="G116" s="335"/>
      <c r="H116" s="335" t="s">
        <v>4462</v>
      </c>
      <c r="I116" s="335" t="s">
        <v>4452</v>
      </c>
      <c r="J116" s="335"/>
      <c r="K116" s="349"/>
    </row>
    <row r="117" s="1" customFormat="1" ht="15" customHeight="1">
      <c r="B117" s="360"/>
      <c r="C117" s="335" t="s">
        <v>57</v>
      </c>
      <c r="D117" s="335"/>
      <c r="E117" s="335"/>
      <c r="F117" s="358" t="s">
        <v>4417</v>
      </c>
      <c r="G117" s="335"/>
      <c r="H117" s="335" t="s">
        <v>4463</v>
      </c>
      <c r="I117" s="335" t="s">
        <v>4464</v>
      </c>
      <c r="J117" s="335"/>
      <c r="K117" s="349"/>
    </row>
    <row r="118" s="1" customFormat="1" ht="15" customHeight="1">
      <c r="B118" s="363"/>
      <c r="C118" s="369"/>
      <c r="D118" s="369"/>
      <c r="E118" s="369"/>
      <c r="F118" s="369"/>
      <c r="G118" s="369"/>
      <c r="H118" s="369"/>
      <c r="I118" s="369"/>
      <c r="J118" s="369"/>
      <c r="K118" s="365"/>
    </row>
    <row r="119" s="1" customFormat="1" ht="18.75" customHeight="1">
      <c r="B119" s="370"/>
      <c r="C119" s="371"/>
      <c r="D119" s="371"/>
      <c r="E119" s="371"/>
      <c r="F119" s="372"/>
      <c r="G119" s="371"/>
      <c r="H119" s="371"/>
      <c r="I119" s="371"/>
      <c r="J119" s="371"/>
      <c r="K119" s="370"/>
    </row>
    <row r="120" s="1" customFormat="1" ht="18.75" customHeight="1">
      <c r="B120" s="343"/>
      <c r="C120" s="343"/>
      <c r="D120" s="343"/>
      <c r="E120" s="343"/>
      <c r="F120" s="343"/>
      <c r="G120" s="343"/>
      <c r="H120" s="343"/>
      <c r="I120" s="343"/>
      <c r="J120" s="343"/>
      <c r="K120" s="343"/>
    </row>
    <row r="121" s="1" customFormat="1" ht="7.5" customHeight="1">
      <c r="B121" s="373"/>
      <c r="C121" s="374"/>
      <c r="D121" s="374"/>
      <c r="E121" s="374"/>
      <c r="F121" s="374"/>
      <c r="G121" s="374"/>
      <c r="H121" s="374"/>
      <c r="I121" s="374"/>
      <c r="J121" s="374"/>
      <c r="K121" s="375"/>
    </row>
    <row r="122" s="1" customFormat="1" ht="45" customHeight="1">
      <c r="B122" s="376"/>
      <c r="C122" s="326" t="s">
        <v>4465</v>
      </c>
      <c r="D122" s="326"/>
      <c r="E122" s="326"/>
      <c r="F122" s="326"/>
      <c r="G122" s="326"/>
      <c r="H122" s="326"/>
      <c r="I122" s="326"/>
      <c r="J122" s="326"/>
      <c r="K122" s="377"/>
    </row>
    <row r="123" s="1" customFormat="1" ht="17.25" customHeight="1">
      <c r="B123" s="378"/>
      <c r="C123" s="350" t="s">
        <v>4411</v>
      </c>
      <c r="D123" s="350"/>
      <c r="E123" s="350"/>
      <c r="F123" s="350" t="s">
        <v>4412</v>
      </c>
      <c r="G123" s="351"/>
      <c r="H123" s="350" t="s">
        <v>54</v>
      </c>
      <c r="I123" s="350" t="s">
        <v>57</v>
      </c>
      <c r="J123" s="350" t="s">
        <v>4413</v>
      </c>
      <c r="K123" s="379"/>
    </row>
    <row r="124" s="1" customFormat="1" ht="17.25" customHeight="1">
      <c r="B124" s="378"/>
      <c r="C124" s="352" t="s">
        <v>4414</v>
      </c>
      <c r="D124" s="352"/>
      <c r="E124" s="352"/>
      <c r="F124" s="353" t="s">
        <v>4415</v>
      </c>
      <c r="G124" s="354"/>
      <c r="H124" s="352"/>
      <c r="I124" s="352"/>
      <c r="J124" s="352" t="s">
        <v>4416</v>
      </c>
      <c r="K124" s="379"/>
    </row>
    <row r="125" s="1" customFormat="1" ht="5.25" customHeight="1">
      <c r="B125" s="380"/>
      <c r="C125" s="355"/>
      <c r="D125" s="355"/>
      <c r="E125" s="355"/>
      <c r="F125" s="355"/>
      <c r="G125" s="381"/>
      <c r="H125" s="355"/>
      <c r="I125" s="355"/>
      <c r="J125" s="355"/>
      <c r="K125" s="382"/>
    </row>
    <row r="126" s="1" customFormat="1" ht="15" customHeight="1">
      <c r="B126" s="380"/>
      <c r="C126" s="335" t="s">
        <v>4420</v>
      </c>
      <c r="D126" s="357"/>
      <c r="E126" s="357"/>
      <c r="F126" s="358" t="s">
        <v>4417</v>
      </c>
      <c r="G126" s="335"/>
      <c r="H126" s="335" t="s">
        <v>4457</v>
      </c>
      <c r="I126" s="335" t="s">
        <v>4419</v>
      </c>
      <c r="J126" s="335">
        <v>120</v>
      </c>
      <c r="K126" s="383"/>
    </row>
    <row r="127" s="1" customFormat="1" ht="15" customHeight="1">
      <c r="B127" s="380"/>
      <c r="C127" s="335" t="s">
        <v>4466</v>
      </c>
      <c r="D127" s="335"/>
      <c r="E127" s="335"/>
      <c r="F127" s="358" t="s">
        <v>4417</v>
      </c>
      <c r="G127" s="335"/>
      <c r="H127" s="335" t="s">
        <v>4467</v>
      </c>
      <c r="I127" s="335" t="s">
        <v>4419</v>
      </c>
      <c r="J127" s="335" t="s">
        <v>4468</v>
      </c>
      <c r="K127" s="383"/>
    </row>
    <row r="128" s="1" customFormat="1" ht="15" customHeight="1">
      <c r="B128" s="380"/>
      <c r="C128" s="335" t="s">
        <v>85</v>
      </c>
      <c r="D128" s="335"/>
      <c r="E128" s="335"/>
      <c r="F128" s="358" t="s">
        <v>4417</v>
      </c>
      <c r="G128" s="335"/>
      <c r="H128" s="335" t="s">
        <v>4469</v>
      </c>
      <c r="I128" s="335" t="s">
        <v>4419</v>
      </c>
      <c r="J128" s="335" t="s">
        <v>4468</v>
      </c>
      <c r="K128" s="383"/>
    </row>
    <row r="129" s="1" customFormat="1" ht="15" customHeight="1">
      <c r="B129" s="380"/>
      <c r="C129" s="335" t="s">
        <v>4428</v>
      </c>
      <c r="D129" s="335"/>
      <c r="E129" s="335"/>
      <c r="F129" s="358" t="s">
        <v>4423</v>
      </c>
      <c r="G129" s="335"/>
      <c r="H129" s="335" t="s">
        <v>4429</v>
      </c>
      <c r="I129" s="335" t="s">
        <v>4419</v>
      </c>
      <c r="J129" s="335">
        <v>15</v>
      </c>
      <c r="K129" s="383"/>
    </row>
    <row r="130" s="1" customFormat="1" ht="15" customHeight="1">
      <c r="B130" s="380"/>
      <c r="C130" s="361" t="s">
        <v>4430</v>
      </c>
      <c r="D130" s="361"/>
      <c r="E130" s="361"/>
      <c r="F130" s="362" t="s">
        <v>4423</v>
      </c>
      <c r="G130" s="361"/>
      <c r="H130" s="361" t="s">
        <v>4431</v>
      </c>
      <c r="I130" s="361" t="s">
        <v>4419</v>
      </c>
      <c r="J130" s="361">
        <v>15</v>
      </c>
      <c r="K130" s="383"/>
    </row>
    <row r="131" s="1" customFormat="1" ht="15" customHeight="1">
      <c r="B131" s="380"/>
      <c r="C131" s="361" t="s">
        <v>4432</v>
      </c>
      <c r="D131" s="361"/>
      <c r="E131" s="361"/>
      <c r="F131" s="362" t="s">
        <v>4423</v>
      </c>
      <c r="G131" s="361"/>
      <c r="H131" s="361" t="s">
        <v>4433</v>
      </c>
      <c r="I131" s="361" t="s">
        <v>4419</v>
      </c>
      <c r="J131" s="361">
        <v>20</v>
      </c>
      <c r="K131" s="383"/>
    </row>
    <row r="132" s="1" customFormat="1" ht="15" customHeight="1">
      <c r="B132" s="380"/>
      <c r="C132" s="361" t="s">
        <v>4434</v>
      </c>
      <c r="D132" s="361"/>
      <c r="E132" s="361"/>
      <c r="F132" s="362" t="s">
        <v>4423</v>
      </c>
      <c r="G132" s="361"/>
      <c r="H132" s="361" t="s">
        <v>4435</v>
      </c>
      <c r="I132" s="361" t="s">
        <v>4419</v>
      </c>
      <c r="J132" s="361">
        <v>20</v>
      </c>
      <c r="K132" s="383"/>
    </row>
    <row r="133" s="1" customFormat="1" ht="15" customHeight="1">
      <c r="B133" s="380"/>
      <c r="C133" s="335" t="s">
        <v>4422</v>
      </c>
      <c r="D133" s="335"/>
      <c r="E133" s="335"/>
      <c r="F133" s="358" t="s">
        <v>4423</v>
      </c>
      <c r="G133" s="335"/>
      <c r="H133" s="335" t="s">
        <v>4457</v>
      </c>
      <c r="I133" s="335" t="s">
        <v>4419</v>
      </c>
      <c r="J133" s="335">
        <v>50</v>
      </c>
      <c r="K133" s="383"/>
    </row>
    <row r="134" s="1" customFormat="1" ht="15" customHeight="1">
      <c r="B134" s="380"/>
      <c r="C134" s="335" t="s">
        <v>4436</v>
      </c>
      <c r="D134" s="335"/>
      <c r="E134" s="335"/>
      <c r="F134" s="358" t="s">
        <v>4423</v>
      </c>
      <c r="G134" s="335"/>
      <c r="H134" s="335" t="s">
        <v>4457</v>
      </c>
      <c r="I134" s="335" t="s">
        <v>4419</v>
      </c>
      <c r="J134" s="335">
        <v>50</v>
      </c>
      <c r="K134" s="383"/>
    </row>
    <row r="135" s="1" customFormat="1" ht="15" customHeight="1">
      <c r="B135" s="380"/>
      <c r="C135" s="335" t="s">
        <v>4442</v>
      </c>
      <c r="D135" s="335"/>
      <c r="E135" s="335"/>
      <c r="F135" s="358" t="s">
        <v>4423</v>
      </c>
      <c r="G135" s="335"/>
      <c r="H135" s="335" t="s">
        <v>4457</v>
      </c>
      <c r="I135" s="335" t="s">
        <v>4419</v>
      </c>
      <c r="J135" s="335">
        <v>50</v>
      </c>
      <c r="K135" s="383"/>
    </row>
    <row r="136" s="1" customFormat="1" ht="15" customHeight="1">
      <c r="B136" s="380"/>
      <c r="C136" s="335" t="s">
        <v>4444</v>
      </c>
      <c r="D136" s="335"/>
      <c r="E136" s="335"/>
      <c r="F136" s="358" t="s">
        <v>4423</v>
      </c>
      <c r="G136" s="335"/>
      <c r="H136" s="335" t="s">
        <v>4457</v>
      </c>
      <c r="I136" s="335" t="s">
        <v>4419</v>
      </c>
      <c r="J136" s="335">
        <v>50</v>
      </c>
      <c r="K136" s="383"/>
    </row>
    <row r="137" s="1" customFormat="1" ht="15" customHeight="1">
      <c r="B137" s="380"/>
      <c r="C137" s="335" t="s">
        <v>4445</v>
      </c>
      <c r="D137" s="335"/>
      <c r="E137" s="335"/>
      <c r="F137" s="358" t="s">
        <v>4423</v>
      </c>
      <c r="G137" s="335"/>
      <c r="H137" s="335" t="s">
        <v>4470</v>
      </c>
      <c r="I137" s="335" t="s">
        <v>4419</v>
      </c>
      <c r="J137" s="335">
        <v>255</v>
      </c>
      <c r="K137" s="383"/>
    </row>
    <row r="138" s="1" customFormat="1" ht="15" customHeight="1">
      <c r="B138" s="380"/>
      <c r="C138" s="335" t="s">
        <v>4447</v>
      </c>
      <c r="D138" s="335"/>
      <c r="E138" s="335"/>
      <c r="F138" s="358" t="s">
        <v>4417</v>
      </c>
      <c r="G138" s="335"/>
      <c r="H138" s="335" t="s">
        <v>4471</v>
      </c>
      <c r="I138" s="335" t="s">
        <v>4449</v>
      </c>
      <c r="J138" s="335"/>
      <c r="K138" s="383"/>
    </row>
    <row r="139" s="1" customFormat="1" ht="15" customHeight="1">
      <c r="B139" s="380"/>
      <c r="C139" s="335" t="s">
        <v>4450</v>
      </c>
      <c r="D139" s="335"/>
      <c r="E139" s="335"/>
      <c r="F139" s="358" t="s">
        <v>4417</v>
      </c>
      <c r="G139" s="335"/>
      <c r="H139" s="335" t="s">
        <v>4472</v>
      </c>
      <c r="I139" s="335" t="s">
        <v>4452</v>
      </c>
      <c r="J139" s="335"/>
      <c r="K139" s="383"/>
    </row>
    <row r="140" s="1" customFormat="1" ht="15" customHeight="1">
      <c r="B140" s="380"/>
      <c r="C140" s="335" t="s">
        <v>4453</v>
      </c>
      <c r="D140" s="335"/>
      <c r="E140" s="335"/>
      <c r="F140" s="358" t="s">
        <v>4417</v>
      </c>
      <c r="G140" s="335"/>
      <c r="H140" s="335" t="s">
        <v>4453</v>
      </c>
      <c r="I140" s="335" t="s">
        <v>4452</v>
      </c>
      <c r="J140" s="335"/>
      <c r="K140" s="383"/>
    </row>
    <row r="141" s="1" customFormat="1" ht="15" customHeight="1">
      <c r="B141" s="380"/>
      <c r="C141" s="335" t="s">
        <v>38</v>
      </c>
      <c r="D141" s="335"/>
      <c r="E141" s="335"/>
      <c r="F141" s="358" t="s">
        <v>4417</v>
      </c>
      <c r="G141" s="335"/>
      <c r="H141" s="335" t="s">
        <v>4473</v>
      </c>
      <c r="I141" s="335" t="s">
        <v>4452</v>
      </c>
      <c r="J141" s="335"/>
      <c r="K141" s="383"/>
    </row>
    <row r="142" s="1" customFormat="1" ht="15" customHeight="1">
      <c r="B142" s="380"/>
      <c r="C142" s="335" t="s">
        <v>4474</v>
      </c>
      <c r="D142" s="335"/>
      <c r="E142" s="335"/>
      <c r="F142" s="358" t="s">
        <v>4417</v>
      </c>
      <c r="G142" s="335"/>
      <c r="H142" s="335" t="s">
        <v>4475</v>
      </c>
      <c r="I142" s="335" t="s">
        <v>4452</v>
      </c>
      <c r="J142" s="335"/>
      <c r="K142" s="383"/>
    </row>
    <row r="143" s="1" customFormat="1" ht="15" customHeight="1">
      <c r="B143" s="384"/>
      <c r="C143" s="385"/>
      <c r="D143" s="385"/>
      <c r="E143" s="385"/>
      <c r="F143" s="385"/>
      <c r="G143" s="385"/>
      <c r="H143" s="385"/>
      <c r="I143" s="385"/>
      <c r="J143" s="385"/>
      <c r="K143" s="386"/>
    </row>
    <row r="144" s="1" customFormat="1" ht="18.75" customHeight="1">
      <c r="B144" s="371"/>
      <c r="C144" s="371"/>
      <c r="D144" s="371"/>
      <c r="E144" s="371"/>
      <c r="F144" s="372"/>
      <c r="G144" s="371"/>
      <c r="H144" s="371"/>
      <c r="I144" s="371"/>
      <c r="J144" s="371"/>
      <c r="K144" s="371"/>
    </row>
    <row r="145" s="1" customFormat="1" ht="18.75" customHeight="1">
      <c r="B145" s="343"/>
      <c r="C145" s="343"/>
      <c r="D145" s="343"/>
      <c r="E145" s="343"/>
      <c r="F145" s="343"/>
      <c r="G145" s="343"/>
      <c r="H145" s="343"/>
      <c r="I145" s="343"/>
      <c r="J145" s="343"/>
      <c r="K145" s="343"/>
    </row>
    <row r="146" s="1" customFormat="1" ht="7.5" customHeight="1">
      <c r="B146" s="344"/>
      <c r="C146" s="345"/>
      <c r="D146" s="345"/>
      <c r="E146" s="345"/>
      <c r="F146" s="345"/>
      <c r="G146" s="345"/>
      <c r="H146" s="345"/>
      <c r="I146" s="345"/>
      <c r="J146" s="345"/>
      <c r="K146" s="346"/>
    </row>
    <row r="147" s="1" customFormat="1" ht="45" customHeight="1">
      <c r="B147" s="347"/>
      <c r="C147" s="348" t="s">
        <v>4476</v>
      </c>
      <c r="D147" s="348"/>
      <c r="E147" s="348"/>
      <c r="F147" s="348"/>
      <c r="G147" s="348"/>
      <c r="H147" s="348"/>
      <c r="I147" s="348"/>
      <c r="J147" s="348"/>
      <c r="K147" s="349"/>
    </row>
    <row r="148" s="1" customFormat="1" ht="17.25" customHeight="1">
      <c r="B148" s="347"/>
      <c r="C148" s="350" t="s">
        <v>4411</v>
      </c>
      <c r="D148" s="350"/>
      <c r="E148" s="350"/>
      <c r="F148" s="350" t="s">
        <v>4412</v>
      </c>
      <c r="G148" s="351"/>
      <c r="H148" s="350" t="s">
        <v>54</v>
      </c>
      <c r="I148" s="350" t="s">
        <v>57</v>
      </c>
      <c r="J148" s="350" t="s">
        <v>4413</v>
      </c>
      <c r="K148" s="349"/>
    </row>
    <row r="149" s="1" customFormat="1" ht="17.25" customHeight="1">
      <c r="B149" s="347"/>
      <c r="C149" s="352" t="s">
        <v>4414</v>
      </c>
      <c r="D149" s="352"/>
      <c r="E149" s="352"/>
      <c r="F149" s="353" t="s">
        <v>4415</v>
      </c>
      <c r="G149" s="354"/>
      <c r="H149" s="352"/>
      <c r="I149" s="352"/>
      <c r="J149" s="352" t="s">
        <v>4416</v>
      </c>
      <c r="K149" s="349"/>
    </row>
    <row r="150" s="1" customFormat="1" ht="5.25" customHeight="1">
      <c r="B150" s="360"/>
      <c r="C150" s="355"/>
      <c r="D150" s="355"/>
      <c r="E150" s="355"/>
      <c r="F150" s="355"/>
      <c r="G150" s="356"/>
      <c r="H150" s="355"/>
      <c r="I150" s="355"/>
      <c r="J150" s="355"/>
      <c r="K150" s="383"/>
    </row>
    <row r="151" s="1" customFormat="1" ht="15" customHeight="1">
      <c r="B151" s="360"/>
      <c r="C151" s="387" t="s">
        <v>4420</v>
      </c>
      <c r="D151" s="335"/>
      <c r="E151" s="335"/>
      <c r="F151" s="388" t="s">
        <v>4417</v>
      </c>
      <c r="G151" s="335"/>
      <c r="H151" s="387" t="s">
        <v>4457</v>
      </c>
      <c r="I151" s="387" t="s">
        <v>4419</v>
      </c>
      <c r="J151" s="387">
        <v>120</v>
      </c>
      <c r="K151" s="383"/>
    </row>
    <row r="152" s="1" customFormat="1" ht="15" customHeight="1">
      <c r="B152" s="360"/>
      <c r="C152" s="387" t="s">
        <v>4466</v>
      </c>
      <c r="D152" s="335"/>
      <c r="E152" s="335"/>
      <c r="F152" s="388" t="s">
        <v>4417</v>
      </c>
      <c r="G152" s="335"/>
      <c r="H152" s="387" t="s">
        <v>4477</v>
      </c>
      <c r="I152" s="387" t="s">
        <v>4419</v>
      </c>
      <c r="J152" s="387" t="s">
        <v>4468</v>
      </c>
      <c r="K152" s="383"/>
    </row>
    <row r="153" s="1" customFormat="1" ht="15" customHeight="1">
      <c r="B153" s="360"/>
      <c r="C153" s="387" t="s">
        <v>85</v>
      </c>
      <c r="D153" s="335"/>
      <c r="E153" s="335"/>
      <c r="F153" s="388" t="s">
        <v>4417</v>
      </c>
      <c r="G153" s="335"/>
      <c r="H153" s="387" t="s">
        <v>4478</v>
      </c>
      <c r="I153" s="387" t="s">
        <v>4419</v>
      </c>
      <c r="J153" s="387" t="s">
        <v>4468</v>
      </c>
      <c r="K153" s="383"/>
    </row>
    <row r="154" s="1" customFormat="1" ht="15" customHeight="1">
      <c r="B154" s="360"/>
      <c r="C154" s="387" t="s">
        <v>4422</v>
      </c>
      <c r="D154" s="335"/>
      <c r="E154" s="335"/>
      <c r="F154" s="388" t="s">
        <v>4423</v>
      </c>
      <c r="G154" s="335"/>
      <c r="H154" s="387" t="s">
        <v>4457</v>
      </c>
      <c r="I154" s="387" t="s">
        <v>4419</v>
      </c>
      <c r="J154" s="387">
        <v>50</v>
      </c>
      <c r="K154" s="383"/>
    </row>
    <row r="155" s="1" customFormat="1" ht="15" customHeight="1">
      <c r="B155" s="360"/>
      <c r="C155" s="387" t="s">
        <v>4425</v>
      </c>
      <c r="D155" s="335"/>
      <c r="E155" s="335"/>
      <c r="F155" s="388" t="s">
        <v>4417</v>
      </c>
      <c r="G155" s="335"/>
      <c r="H155" s="387" t="s">
        <v>4457</v>
      </c>
      <c r="I155" s="387" t="s">
        <v>4427</v>
      </c>
      <c r="J155" s="387"/>
      <c r="K155" s="383"/>
    </row>
    <row r="156" s="1" customFormat="1" ht="15" customHeight="1">
      <c r="B156" s="360"/>
      <c r="C156" s="387" t="s">
        <v>4436</v>
      </c>
      <c r="D156" s="335"/>
      <c r="E156" s="335"/>
      <c r="F156" s="388" t="s">
        <v>4423</v>
      </c>
      <c r="G156" s="335"/>
      <c r="H156" s="387" t="s">
        <v>4457</v>
      </c>
      <c r="I156" s="387" t="s">
        <v>4419</v>
      </c>
      <c r="J156" s="387">
        <v>50</v>
      </c>
      <c r="K156" s="383"/>
    </row>
    <row r="157" s="1" customFormat="1" ht="15" customHeight="1">
      <c r="B157" s="360"/>
      <c r="C157" s="387" t="s">
        <v>4444</v>
      </c>
      <c r="D157" s="335"/>
      <c r="E157" s="335"/>
      <c r="F157" s="388" t="s">
        <v>4423</v>
      </c>
      <c r="G157" s="335"/>
      <c r="H157" s="387" t="s">
        <v>4457</v>
      </c>
      <c r="I157" s="387" t="s">
        <v>4419</v>
      </c>
      <c r="J157" s="387">
        <v>50</v>
      </c>
      <c r="K157" s="383"/>
    </row>
    <row r="158" s="1" customFormat="1" ht="15" customHeight="1">
      <c r="B158" s="360"/>
      <c r="C158" s="387" t="s">
        <v>4442</v>
      </c>
      <c r="D158" s="335"/>
      <c r="E158" s="335"/>
      <c r="F158" s="388" t="s">
        <v>4423</v>
      </c>
      <c r="G158" s="335"/>
      <c r="H158" s="387" t="s">
        <v>4457</v>
      </c>
      <c r="I158" s="387" t="s">
        <v>4419</v>
      </c>
      <c r="J158" s="387">
        <v>50</v>
      </c>
      <c r="K158" s="383"/>
    </row>
    <row r="159" s="1" customFormat="1" ht="15" customHeight="1">
      <c r="B159" s="360"/>
      <c r="C159" s="387" t="s">
        <v>136</v>
      </c>
      <c r="D159" s="335"/>
      <c r="E159" s="335"/>
      <c r="F159" s="388" t="s">
        <v>4417</v>
      </c>
      <c r="G159" s="335"/>
      <c r="H159" s="387" t="s">
        <v>4479</v>
      </c>
      <c r="I159" s="387" t="s">
        <v>4419</v>
      </c>
      <c r="J159" s="387" t="s">
        <v>4480</v>
      </c>
      <c r="K159" s="383"/>
    </row>
    <row r="160" s="1" customFormat="1" ht="15" customHeight="1">
      <c r="B160" s="360"/>
      <c r="C160" s="387" t="s">
        <v>4481</v>
      </c>
      <c r="D160" s="335"/>
      <c r="E160" s="335"/>
      <c r="F160" s="388" t="s">
        <v>4417</v>
      </c>
      <c r="G160" s="335"/>
      <c r="H160" s="387" t="s">
        <v>4482</v>
      </c>
      <c r="I160" s="387" t="s">
        <v>4452</v>
      </c>
      <c r="J160" s="387"/>
      <c r="K160" s="383"/>
    </row>
    <row r="161" s="1" customFormat="1" ht="15" customHeight="1">
      <c r="B161" s="389"/>
      <c r="C161" s="369"/>
      <c r="D161" s="369"/>
      <c r="E161" s="369"/>
      <c r="F161" s="369"/>
      <c r="G161" s="369"/>
      <c r="H161" s="369"/>
      <c r="I161" s="369"/>
      <c r="J161" s="369"/>
      <c r="K161" s="390"/>
    </row>
    <row r="162" s="1" customFormat="1" ht="18.75" customHeight="1">
      <c r="B162" s="371"/>
      <c r="C162" s="381"/>
      <c r="D162" s="381"/>
      <c r="E162" s="381"/>
      <c r="F162" s="391"/>
      <c r="G162" s="381"/>
      <c r="H162" s="381"/>
      <c r="I162" s="381"/>
      <c r="J162" s="381"/>
      <c r="K162" s="371"/>
    </row>
    <row r="163" s="1" customFormat="1" ht="18.75" customHeight="1">
      <c r="B163" s="343"/>
      <c r="C163" s="343"/>
      <c r="D163" s="343"/>
      <c r="E163" s="343"/>
      <c r="F163" s="343"/>
      <c r="G163" s="343"/>
      <c r="H163" s="343"/>
      <c r="I163" s="343"/>
      <c r="J163" s="343"/>
      <c r="K163" s="343"/>
    </row>
    <row r="164" s="1" customFormat="1" ht="7.5" customHeight="1">
      <c r="B164" s="322"/>
      <c r="C164" s="323"/>
      <c r="D164" s="323"/>
      <c r="E164" s="323"/>
      <c r="F164" s="323"/>
      <c r="G164" s="323"/>
      <c r="H164" s="323"/>
      <c r="I164" s="323"/>
      <c r="J164" s="323"/>
      <c r="K164" s="324"/>
    </row>
    <row r="165" s="1" customFormat="1" ht="45" customHeight="1">
      <c r="B165" s="325"/>
      <c r="C165" s="326" t="s">
        <v>4483</v>
      </c>
      <c r="D165" s="326"/>
      <c r="E165" s="326"/>
      <c r="F165" s="326"/>
      <c r="G165" s="326"/>
      <c r="H165" s="326"/>
      <c r="I165" s="326"/>
      <c r="J165" s="326"/>
      <c r="K165" s="327"/>
    </row>
    <row r="166" s="1" customFormat="1" ht="17.25" customHeight="1">
      <c r="B166" s="325"/>
      <c r="C166" s="350" t="s">
        <v>4411</v>
      </c>
      <c r="D166" s="350"/>
      <c r="E166" s="350"/>
      <c r="F166" s="350" t="s">
        <v>4412</v>
      </c>
      <c r="G166" s="392"/>
      <c r="H166" s="393" t="s">
        <v>54</v>
      </c>
      <c r="I166" s="393" t="s">
        <v>57</v>
      </c>
      <c r="J166" s="350" t="s">
        <v>4413</v>
      </c>
      <c r="K166" s="327"/>
    </row>
    <row r="167" s="1" customFormat="1" ht="17.25" customHeight="1">
      <c r="B167" s="328"/>
      <c r="C167" s="352" t="s">
        <v>4414</v>
      </c>
      <c r="D167" s="352"/>
      <c r="E167" s="352"/>
      <c r="F167" s="353" t="s">
        <v>4415</v>
      </c>
      <c r="G167" s="394"/>
      <c r="H167" s="395"/>
      <c r="I167" s="395"/>
      <c r="J167" s="352" t="s">
        <v>4416</v>
      </c>
      <c r="K167" s="330"/>
    </row>
    <row r="168" s="1" customFormat="1" ht="5.25" customHeight="1">
      <c r="B168" s="360"/>
      <c r="C168" s="355"/>
      <c r="D168" s="355"/>
      <c r="E168" s="355"/>
      <c r="F168" s="355"/>
      <c r="G168" s="356"/>
      <c r="H168" s="355"/>
      <c r="I168" s="355"/>
      <c r="J168" s="355"/>
      <c r="K168" s="383"/>
    </row>
    <row r="169" s="1" customFormat="1" ht="15" customHeight="1">
      <c r="B169" s="360"/>
      <c r="C169" s="335" t="s">
        <v>4420</v>
      </c>
      <c r="D169" s="335"/>
      <c r="E169" s="335"/>
      <c r="F169" s="358" t="s">
        <v>4417</v>
      </c>
      <c r="G169" s="335"/>
      <c r="H169" s="335" t="s">
        <v>4457</v>
      </c>
      <c r="I169" s="335" t="s">
        <v>4419</v>
      </c>
      <c r="J169" s="335">
        <v>120</v>
      </c>
      <c r="K169" s="383"/>
    </row>
    <row r="170" s="1" customFormat="1" ht="15" customHeight="1">
      <c r="B170" s="360"/>
      <c r="C170" s="335" t="s">
        <v>4466</v>
      </c>
      <c r="D170" s="335"/>
      <c r="E170" s="335"/>
      <c r="F170" s="358" t="s">
        <v>4417</v>
      </c>
      <c r="G170" s="335"/>
      <c r="H170" s="335" t="s">
        <v>4467</v>
      </c>
      <c r="I170" s="335" t="s">
        <v>4419</v>
      </c>
      <c r="J170" s="335" t="s">
        <v>4468</v>
      </c>
      <c r="K170" s="383"/>
    </row>
    <row r="171" s="1" customFormat="1" ht="15" customHeight="1">
      <c r="B171" s="360"/>
      <c r="C171" s="335" t="s">
        <v>85</v>
      </c>
      <c r="D171" s="335"/>
      <c r="E171" s="335"/>
      <c r="F171" s="358" t="s">
        <v>4417</v>
      </c>
      <c r="G171" s="335"/>
      <c r="H171" s="335" t="s">
        <v>4484</v>
      </c>
      <c r="I171" s="335" t="s">
        <v>4419</v>
      </c>
      <c r="J171" s="335" t="s">
        <v>4468</v>
      </c>
      <c r="K171" s="383"/>
    </row>
    <row r="172" s="1" customFormat="1" ht="15" customHeight="1">
      <c r="B172" s="360"/>
      <c r="C172" s="335" t="s">
        <v>4422</v>
      </c>
      <c r="D172" s="335"/>
      <c r="E172" s="335"/>
      <c r="F172" s="358" t="s">
        <v>4423</v>
      </c>
      <c r="G172" s="335"/>
      <c r="H172" s="335" t="s">
        <v>4484</v>
      </c>
      <c r="I172" s="335" t="s">
        <v>4419</v>
      </c>
      <c r="J172" s="335">
        <v>50</v>
      </c>
      <c r="K172" s="383"/>
    </row>
    <row r="173" s="1" customFormat="1" ht="15" customHeight="1">
      <c r="B173" s="360"/>
      <c r="C173" s="335" t="s">
        <v>4425</v>
      </c>
      <c r="D173" s="335"/>
      <c r="E173" s="335"/>
      <c r="F173" s="358" t="s">
        <v>4417</v>
      </c>
      <c r="G173" s="335"/>
      <c r="H173" s="335" t="s">
        <v>4484</v>
      </c>
      <c r="I173" s="335" t="s">
        <v>4427</v>
      </c>
      <c r="J173" s="335"/>
      <c r="K173" s="383"/>
    </row>
    <row r="174" s="1" customFormat="1" ht="15" customHeight="1">
      <c r="B174" s="360"/>
      <c r="C174" s="335" t="s">
        <v>4436</v>
      </c>
      <c r="D174" s="335"/>
      <c r="E174" s="335"/>
      <c r="F174" s="358" t="s">
        <v>4423</v>
      </c>
      <c r="G174" s="335"/>
      <c r="H174" s="335" t="s">
        <v>4484</v>
      </c>
      <c r="I174" s="335" t="s">
        <v>4419</v>
      </c>
      <c r="J174" s="335">
        <v>50</v>
      </c>
      <c r="K174" s="383"/>
    </row>
    <row r="175" s="1" customFormat="1" ht="15" customHeight="1">
      <c r="B175" s="360"/>
      <c r="C175" s="335" t="s">
        <v>4444</v>
      </c>
      <c r="D175" s="335"/>
      <c r="E175" s="335"/>
      <c r="F175" s="358" t="s">
        <v>4423</v>
      </c>
      <c r="G175" s="335"/>
      <c r="H175" s="335" t="s">
        <v>4484</v>
      </c>
      <c r="I175" s="335" t="s">
        <v>4419</v>
      </c>
      <c r="J175" s="335">
        <v>50</v>
      </c>
      <c r="K175" s="383"/>
    </row>
    <row r="176" s="1" customFormat="1" ht="15" customHeight="1">
      <c r="B176" s="360"/>
      <c r="C176" s="335" t="s">
        <v>4442</v>
      </c>
      <c r="D176" s="335"/>
      <c r="E176" s="335"/>
      <c r="F176" s="358" t="s">
        <v>4423</v>
      </c>
      <c r="G176" s="335"/>
      <c r="H176" s="335" t="s">
        <v>4484</v>
      </c>
      <c r="I176" s="335" t="s">
        <v>4419</v>
      </c>
      <c r="J176" s="335">
        <v>50</v>
      </c>
      <c r="K176" s="383"/>
    </row>
    <row r="177" s="1" customFormat="1" ht="15" customHeight="1">
      <c r="B177" s="360"/>
      <c r="C177" s="335" t="s">
        <v>147</v>
      </c>
      <c r="D177" s="335"/>
      <c r="E177" s="335"/>
      <c r="F177" s="358" t="s">
        <v>4417</v>
      </c>
      <c r="G177" s="335"/>
      <c r="H177" s="335" t="s">
        <v>4485</v>
      </c>
      <c r="I177" s="335" t="s">
        <v>4486</v>
      </c>
      <c r="J177" s="335"/>
      <c r="K177" s="383"/>
    </row>
    <row r="178" s="1" customFormat="1" ht="15" customHeight="1">
      <c r="B178" s="360"/>
      <c r="C178" s="335" t="s">
        <v>57</v>
      </c>
      <c r="D178" s="335"/>
      <c r="E178" s="335"/>
      <c r="F178" s="358" t="s">
        <v>4417</v>
      </c>
      <c r="G178" s="335"/>
      <c r="H178" s="335" t="s">
        <v>4487</v>
      </c>
      <c r="I178" s="335" t="s">
        <v>4488</v>
      </c>
      <c r="J178" s="335">
        <v>1</v>
      </c>
      <c r="K178" s="383"/>
    </row>
    <row r="179" s="1" customFormat="1" ht="15" customHeight="1">
      <c r="B179" s="360"/>
      <c r="C179" s="335" t="s">
        <v>53</v>
      </c>
      <c r="D179" s="335"/>
      <c r="E179" s="335"/>
      <c r="F179" s="358" t="s">
        <v>4417</v>
      </c>
      <c r="G179" s="335"/>
      <c r="H179" s="335" t="s">
        <v>4489</v>
      </c>
      <c r="I179" s="335" t="s">
        <v>4419</v>
      </c>
      <c r="J179" s="335">
        <v>20</v>
      </c>
      <c r="K179" s="383"/>
    </row>
    <row r="180" s="1" customFormat="1" ht="15" customHeight="1">
      <c r="B180" s="360"/>
      <c r="C180" s="335" t="s">
        <v>54</v>
      </c>
      <c r="D180" s="335"/>
      <c r="E180" s="335"/>
      <c r="F180" s="358" t="s">
        <v>4417</v>
      </c>
      <c r="G180" s="335"/>
      <c r="H180" s="335" t="s">
        <v>4490</v>
      </c>
      <c r="I180" s="335" t="s">
        <v>4419</v>
      </c>
      <c r="J180" s="335">
        <v>255</v>
      </c>
      <c r="K180" s="383"/>
    </row>
    <row r="181" s="1" customFormat="1" ht="15" customHeight="1">
      <c r="B181" s="360"/>
      <c r="C181" s="335" t="s">
        <v>148</v>
      </c>
      <c r="D181" s="335"/>
      <c r="E181" s="335"/>
      <c r="F181" s="358" t="s">
        <v>4417</v>
      </c>
      <c r="G181" s="335"/>
      <c r="H181" s="335" t="s">
        <v>4381</v>
      </c>
      <c r="I181" s="335" t="s">
        <v>4419</v>
      </c>
      <c r="J181" s="335">
        <v>10</v>
      </c>
      <c r="K181" s="383"/>
    </row>
    <row r="182" s="1" customFormat="1" ht="15" customHeight="1">
      <c r="B182" s="360"/>
      <c r="C182" s="335" t="s">
        <v>149</v>
      </c>
      <c r="D182" s="335"/>
      <c r="E182" s="335"/>
      <c r="F182" s="358" t="s">
        <v>4417</v>
      </c>
      <c r="G182" s="335"/>
      <c r="H182" s="335" t="s">
        <v>4491</v>
      </c>
      <c r="I182" s="335" t="s">
        <v>4452</v>
      </c>
      <c r="J182" s="335"/>
      <c r="K182" s="383"/>
    </row>
    <row r="183" s="1" customFormat="1" ht="15" customHeight="1">
      <c r="B183" s="360"/>
      <c r="C183" s="335" t="s">
        <v>4492</v>
      </c>
      <c r="D183" s="335"/>
      <c r="E183" s="335"/>
      <c r="F183" s="358" t="s">
        <v>4417</v>
      </c>
      <c r="G183" s="335"/>
      <c r="H183" s="335" t="s">
        <v>4493</v>
      </c>
      <c r="I183" s="335" t="s">
        <v>4452</v>
      </c>
      <c r="J183" s="335"/>
      <c r="K183" s="383"/>
    </row>
    <row r="184" s="1" customFormat="1" ht="15" customHeight="1">
      <c r="B184" s="360"/>
      <c r="C184" s="335" t="s">
        <v>4481</v>
      </c>
      <c r="D184" s="335"/>
      <c r="E184" s="335"/>
      <c r="F184" s="358" t="s">
        <v>4417</v>
      </c>
      <c r="G184" s="335"/>
      <c r="H184" s="335" t="s">
        <v>4494</v>
      </c>
      <c r="I184" s="335" t="s">
        <v>4452</v>
      </c>
      <c r="J184" s="335"/>
      <c r="K184" s="383"/>
    </row>
    <row r="185" s="1" customFormat="1" ht="15" customHeight="1">
      <c r="B185" s="360"/>
      <c r="C185" s="335" t="s">
        <v>151</v>
      </c>
      <c r="D185" s="335"/>
      <c r="E185" s="335"/>
      <c r="F185" s="358" t="s">
        <v>4423</v>
      </c>
      <c r="G185" s="335"/>
      <c r="H185" s="335" t="s">
        <v>4495</v>
      </c>
      <c r="I185" s="335" t="s">
        <v>4419</v>
      </c>
      <c r="J185" s="335">
        <v>50</v>
      </c>
      <c r="K185" s="383"/>
    </row>
    <row r="186" s="1" customFormat="1" ht="15" customHeight="1">
      <c r="B186" s="360"/>
      <c r="C186" s="335" t="s">
        <v>4496</v>
      </c>
      <c r="D186" s="335"/>
      <c r="E186" s="335"/>
      <c r="F186" s="358" t="s">
        <v>4423</v>
      </c>
      <c r="G186" s="335"/>
      <c r="H186" s="335" t="s">
        <v>4497</v>
      </c>
      <c r="I186" s="335" t="s">
        <v>4498</v>
      </c>
      <c r="J186" s="335"/>
      <c r="K186" s="383"/>
    </row>
    <row r="187" s="1" customFormat="1" ht="15" customHeight="1">
      <c r="B187" s="360"/>
      <c r="C187" s="335" t="s">
        <v>4499</v>
      </c>
      <c r="D187" s="335"/>
      <c r="E187" s="335"/>
      <c r="F187" s="358" t="s">
        <v>4423</v>
      </c>
      <c r="G187" s="335"/>
      <c r="H187" s="335" t="s">
        <v>4500</v>
      </c>
      <c r="I187" s="335" t="s">
        <v>4498</v>
      </c>
      <c r="J187" s="335"/>
      <c r="K187" s="383"/>
    </row>
    <row r="188" s="1" customFormat="1" ht="15" customHeight="1">
      <c r="B188" s="360"/>
      <c r="C188" s="335" t="s">
        <v>4501</v>
      </c>
      <c r="D188" s="335"/>
      <c r="E188" s="335"/>
      <c r="F188" s="358" t="s">
        <v>4423</v>
      </c>
      <c r="G188" s="335"/>
      <c r="H188" s="335" t="s">
        <v>4502</v>
      </c>
      <c r="I188" s="335" t="s">
        <v>4498</v>
      </c>
      <c r="J188" s="335"/>
      <c r="K188" s="383"/>
    </row>
    <row r="189" s="1" customFormat="1" ht="15" customHeight="1">
      <c r="B189" s="360"/>
      <c r="C189" s="396" t="s">
        <v>4503</v>
      </c>
      <c r="D189" s="335"/>
      <c r="E189" s="335"/>
      <c r="F189" s="358" t="s">
        <v>4423</v>
      </c>
      <c r="G189" s="335"/>
      <c r="H189" s="335" t="s">
        <v>4504</v>
      </c>
      <c r="I189" s="335" t="s">
        <v>4505</v>
      </c>
      <c r="J189" s="397" t="s">
        <v>4506</v>
      </c>
      <c r="K189" s="383"/>
    </row>
    <row r="190" s="18" customFormat="1" ht="15" customHeight="1">
      <c r="B190" s="398"/>
      <c r="C190" s="399" t="s">
        <v>4507</v>
      </c>
      <c r="D190" s="400"/>
      <c r="E190" s="400"/>
      <c r="F190" s="401" t="s">
        <v>4423</v>
      </c>
      <c r="G190" s="400"/>
      <c r="H190" s="400" t="s">
        <v>4508</v>
      </c>
      <c r="I190" s="400" t="s">
        <v>4505</v>
      </c>
      <c r="J190" s="402" t="s">
        <v>4506</v>
      </c>
      <c r="K190" s="403"/>
    </row>
    <row r="191" s="1" customFormat="1" ht="15" customHeight="1">
      <c r="B191" s="360"/>
      <c r="C191" s="396" t="s">
        <v>42</v>
      </c>
      <c r="D191" s="335"/>
      <c r="E191" s="335"/>
      <c r="F191" s="358" t="s">
        <v>4417</v>
      </c>
      <c r="G191" s="335"/>
      <c r="H191" s="332" t="s">
        <v>4509</v>
      </c>
      <c r="I191" s="335" t="s">
        <v>4510</v>
      </c>
      <c r="J191" s="335"/>
      <c r="K191" s="383"/>
    </row>
    <row r="192" s="1" customFormat="1" ht="15" customHeight="1">
      <c r="B192" s="360"/>
      <c r="C192" s="396" t="s">
        <v>4511</v>
      </c>
      <c r="D192" s="335"/>
      <c r="E192" s="335"/>
      <c r="F192" s="358" t="s">
        <v>4417</v>
      </c>
      <c r="G192" s="335"/>
      <c r="H192" s="335" t="s">
        <v>4512</v>
      </c>
      <c r="I192" s="335" t="s">
        <v>4452</v>
      </c>
      <c r="J192" s="335"/>
      <c r="K192" s="383"/>
    </row>
    <row r="193" s="1" customFormat="1" ht="15" customHeight="1">
      <c r="B193" s="360"/>
      <c r="C193" s="396" t="s">
        <v>4513</v>
      </c>
      <c r="D193" s="335"/>
      <c r="E193" s="335"/>
      <c r="F193" s="358" t="s">
        <v>4417</v>
      </c>
      <c r="G193" s="335"/>
      <c r="H193" s="335" t="s">
        <v>4514</v>
      </c>
      <c r="I193" s="335" t="s">
        <v>4452</v>
      </c>
      <c r="J193" s="335"/>
      <c r="K193" s="383"/>
    </row>
    <row r="194" s="1" customFormat="1" ht="15" customHeight="1">
      <c r="B194" s="360"/>
      <c r="C194" s="396" t="s">
        <v>4515</v>
      </c>
      <c r="D194" s="335"/>
      <c r="E194" s="335"/>
      <c r="F194" s="358" t="s">
        <v>4423</v>
      </c>
      <c r="G194" s="335"/>
      <c r="H194" s="335" t="s">
        <v>4516</v>
      </c>
      <c r="I194" s="335" t="s">
        <v>4452</v>
      </c>
      <c r="J194" s="335"/>
      <c r="K194" s="383"/>
    </row>
    <row r="195" s="1" customFormat="1" ht="15" customHeight="1">
      <c r="B195" s="389"/>
      <c r="C195" s="404"/>
      <c r="D195" s="369"/>
      <c r="E195" s="369"/>
      <c r="F195" s="369"/>
      <c r="G195" s="369"/>
      <c r="H195" s="369"/>
      <c r="I195" s="369"/>
      <c r="J195" s="369"/>
      <c r="K195" s="390"/>
    </row>
    <row r="196" s="1" customFormat="1" ht="18.75" customHeight="1">
      <c r="B196" s="371"/>
      <c r="C196" s="381"/>
      <c r="D196" s="381"/>
      <c r="E196" s="381"/>
      <c r="F196" s="391"/>
      <c r="G196" s="381"/>
      <c r="H196" s="381"/>
      <c r="I196" s="381"/>
      <c r="J196" s="381"/>
      <c r="K196" s="371"/>
    </row>
    <row r="197" s="1" customFormat="1" ht="18.75" customHeight="1">
      <c r="B197" s="371"/>
      <c r="C197" s="381"/>
      <c r="D197" s="381"/>
      <c r="E197" s="381"/>
      <c r="F197" s="391"/>
      <c r="G197" s="381"/>
      <c r="H197" s="381"/>
      <c r="I197" s="381"/>
      <c r="J197" s="381"/>
      <c r="K197" s="371"/>
    </row>
    <row r="198" s="1" customFormat="1" ht="18.75" customHeight="1">
      <c r="B198" s="343"/>
      <c r="C198" s="343"/>
      <c r="D198" s="343"/>
      <c r="E198" s="343"/>
      <c r="F198" s="343"/>
      <c r="G198" s="343"/>
      <c r="H198" s="343"/>
      <c r="I198" s="343"/>
      <c r="J198" s="343"/>
      <c r="K198" s="343"/>
    </row>
    <row r="199" s="1" customFormat="1" ht="13.5">
      <c r="B199" s="322"/>
      <c r="C199" s="323"/>
      <c r="D199" s="323"/>
      <c r="E199" s="323"/>
      <c r="F199" s="323"/>
      <c r="G199" s="323"/>
      <c r="H199" s="323"/>
      <c r="I199" s="323"/>
      <c r="J199" s="323"/>
      <c r="K199" s="324"/>
    </row>
    <row r="200" s="1" customFormat="1" ht="21">
      <c r="B200" s="325"/>
      <c r="C200" s="326" t="s">
        <v>4517</v>
      </c>
      <c r="D200" s="326"/>
      <c r="E200" s="326"/>
      <c r="F200" s="326"/>
      <c r="G200" s="326"/>
      <c r="H200" s="326"/>
      <c r="I200" s="326"/>
      <c r="J200" s="326"/>
      <c r="K200" s="327"/>
    </row>
    <row r="201" s="1" customFormat="1" ht="25.5" customHeight="1">
      <c r="B201" s="325"/>
      <c r="C201" s="405" t="s">
        <v>4518</v>
      </c>
      <c r="D201" s="405"/>
      <c r="E201" s="405"/>
      <c r="F201" s="405" t="s">
        <v>4519</v>
      </c>
      <c r="G201" s="406"/>
      <c r="H201" s="405" t="s">
        <v>4520</v>
      </c>
      <c r="I201" s="405"/>
      <c r="J201" s="405"/>
      <c r="K201" s="327"/>
    </row>
    <row r="202" s="1" customFormat="1" ht="5.25" customHeight="1">
      <c r="B202" s="360"/>
      <c r="C202" s="355"/>
      <c r="D202" s="355"/>
      <c r="E202" s="355"/>
      <c r="F202" s="355"/>
      <c r="G202" s="381"/>
      <c r="H202" s="355"/>
      <c r="I202" s="355"/>
      <c r="J202" s="355"/>
      <c r="K202" s="383"/>
    </row>
    <row r="203" s="1" customFormat="1" ht="15" customHeight="1">
      <c r="B203" s="360"/>
      <c r="C203" s="335" t="s">
        <v>4510</v>
      </c>
      <c r="D203" s="335"/>
      <c r="E203" s="335"/>
      <c r="F203" s="358" t="s">
        <v>43</v>
      </c>
      <c r="G203" s="335"/>
      <c r="H203" s="335" t="s">
        <v>4521</v>
      </c>
      <c r="I203" s="335"/>
      <c r="J203" s="335"/>
      <c r="K203" s="383"/>
    </row>
    <row r="204" s="1" customFormat="1" ht="15" customHeight="1">
      <c r="B204" s="360"/>
      <c r="C204" s="335"/>
      <c r="D204" s="335"/>
      <c r="E204" s="335"/>
      <c r="F204" s="358" t="s">
        <v>44</v>
      </c>
      <c r="G204" s="335"/>
      <c r="H204" s="335" t="s">
        <v>4522</v>
      </c>
      <c r="I204" s="335"/>
      <c r="J204" s="335"/>
      <c r="K204" s="383"/>
    </row>
    <row r="205" s="1" customFormat="1" ht="15" customHeight="1">
      <c r="B205" s="360"/>
      <c r="C205" s="335"/>
      <c r="D205" s="335"/>
      <c r="E205" s="335"/>
      <c r="F205" s="358" t="s">
        <v>47</v>
      </c>
      <c r="G205" s="335"/>
      <c r="H205" s="335" t="s">
        <v>4523</v>
      </c>
      <c r="I205" s="335"/>
      <c r="J205" s="335"/>
      <c r="K205" s="383"/>
    </row>
    <row r="206" s="1" customFormat="1" ht="15" customHeight="1">
      <c r="B206" s="360"/>
      <c r="C206" s="335"/>
      <c r="D206" s="335"/>
      <c r="E206" s="335"/>
      <c r="F206" s="358" t="s">
        <v>45</v>
      </c>
      <c r="G206" s="335"/>
      <c r="H206" s="335" t="s">
        <v>4524</v>
      </c>
      <c r="I206" s="335"/>
      <c r="J206" s="335"/>
      <c r="K206" s="383"/>
    </row>
    <row r="207" s="1" customFormat="1" ht="15" customHeight="1">
      <c r="B207" s="360"/>
      <c r="C207" s="335"/>
      <c r="D207" s="335"/>
      <c r="E207" s="335"/>
      <c r="F207" s="358" t="s">
        <v>46</v>
      </c>
      <c r="G207" s="335"/>
      <c r="H207" s="335" t="s">
        <v>4525</v>
      </c>
      <c r="I207" s="335"/>
      <c r="J207" s="335"/>
      <c r="K207" s="383"/>
    </row>
    <row r="208" s="1" customFormat="1" ht="15" customHeight="1">
      <c r="B208" s="360"/>
      <c r="C208" s="335"/>
      <c r="D208" s="335"/>
      <c r="E208" s="335"/>
      <c r="F208" s="358"/>
      <c r="G208" s="335"/>
      <c r="H208" s="335"/>
      <c r="I208" s="335"/>
      <c r="J208" s="335"/>
      <c r="K208" s="383"/>
    </row>
    <row r="209" s="1" customFormat="1" ht="15" customHeight="1">
      <c r="B209" s="360"/>
      <c r="C209" s="335" t="s">
        <v>4464</v>
      </c>
      <c r="D209" s="335"/>
      <c r="E209" s="335"/>
      <c r="F209" s="358" t="s">
        <v>78</v>
      </c>
      <c r="G209" s="335"/>
      <c r="H209" s="335" t="s">
        <v>4526</v>
      </c>
      <c r="I209" s="335"/>
      <c r="J209" s="335"/>
      <c r="K209" s="383"/>
    </row>
    <row r="210" s="1" customFormat="1" ht="15" customHeight="1">
      <c r="B210" s="360"/>
      <c r="C210" s="335"/>
      <c r="D210" s="335"/>
      <c r="E210" s="335"/>
      <c r="F210" s="358" t="s">
        <v>4360</v>
      </c>
      <c r="G210" s="335"/>
      <c r="H210" s="335" t="s">
        <v>4361</v>
      </c>
      <c r="I210" s="335"/>
      <c r="J210" s="335"/>
      <c r="K210" s="383"/>
    </row>
    <row r="211" s="1" customFormat="1" ht="15" customHeight="1">
      <c r="B211" s="360"/>
      <c r="C211" s="335"/>
      <c r="D211" s="335"/>
      <c r="E211" s="335"/>
      <c r="F211" s="358" t="s">
        <v>4358</v>
      </c>
      <c r="G211" s="335"/>
      <c r="H211" s="335" t="s">
        <v>4527</v>
      </c>
      <c r="I211" s="335"/>
      <c r="J211" s="335"/>
      <c r="K211" s="383"/>
    </row>
    <row r="212" s="1" customFormat="1" ht="15" customHeight="1">
      <c r="B212" s="407"/>
      <c r="C212" s="335"/>
      <c r="D212" s="335"/>
      <c r="E212" s="335"/>
      <c r="F212" s="358" t="s">
        <v>4362</v>
      </c>
      <c r="G212" s="396"/>
      <c r="H212" s="387" t="s">
        <v>4363</v>
      </c>
      <c r="I212" s="387"/>
      <c r="J212" s="387"/>
      <c r="K212" s="408"/>
    </row>
    <row r="213" s="1" customFormat="1" ht="15" customHeight="1">
      <c r="B213" s="407"/>
      <c r="C213" s="335"/>
      <c r="D213" s="335"/>
      <c r="E213" s="335"/>
      <c r="F213" s="358" t="s">
        <v>4364</v>
      </c>
      <c r="G213" s="396"/>
      <c r="H213" s="387" t="s">
        <v>3665</v>
      </c>
      <c r="I213" s="387"/>
      <c r="J213" s="387"/>
      <c r="K213" s="408"/>
    </row>
    <row r="214" s="1" customFormat="1" ht="15" customHeight="1">
      <c r="B214" s="407"/>
      <c r="C214" s="335"/>
      <c r="D214" s="335"/>
      <c r="E214" s="335"/>
      <c r="F214" s="358"/>
      <c r="G214" s="396"/>
      <c r="H214" s="387"/>
      <c r="I214" s="387"/>
      <c r="J214" s="387"/>
      <c r="K214" s="408"/>
    </row>
    <row r="215" s="1" customFormat="1" ht="15" customHeight="1">
      <c r="B215" s="407"/>
      <c r="C215" s="335" t="s">
        <v>4488</v>
      </c>
      <c r="D215" s="335"/>
      <c r="E215" s="335"/>
      <c r="F215" s="358">
        <v>1</v>
      </c>
      <c r="G215" s="396"/>
      <c r="H215" s="387" t="s">
        <v>4528</v>
      </c>
      <c r="I215" s="387"/>
      <c r="J215" s="387"/>
      <c r="K215" s="408"/>
    </row>
    <row r="216" s="1" customFormat="1" ht="15" customHeight="1">
      <c r="B216" s="407"/>
      <c r="C216" s="335"/>
      <c r="D216" s="335"/>
      <c r="E216" s="335"/>
      <c r="F216" s="358">
        <v>2</v>
      </c>
      <c r="G216" s="396"/>
      <c r="H216" s="387" t="s">
        <v>4529</v>
      </c>
      <c r="I216" s="387"/>
      <c r="J216" s="387"/>
      <c r="K216" s="408"/>
    </row>
    <row r="217" s="1" customFormat="1" ht="15" customHeight="1">
      <c r="B217" s="407"/>
      <c r="C217" s="335"/>
      <c r="D217" s="335"/>
      <c r="E217" s="335"/>
      <c r="F217" s="358">
        <v>3</v>
      </c>
      <c r="G217" s="396"/>
      <c r="H217" s="387" t="s">
        <v>4530</v>
      </c>
      <c r="I217" s="387"/>
      <c r="J217" s="387"/>
      <c r="K217" s="408"/>
    </row>
    <row r="218" s="1" customFormat="1" ht="15" customHeight="1">
      <c r="B218" s="407"/>
      <c r="C218" s="335"/>
      <c r="D218" s="335"/>
      <c r="E218" s="335"/>
      <c r="F218" s="358">
        <v>4</v>
      </c>
      <c r="G218" s="396"/>
      <c r="H218" s="387" t="s">
        <v>4531</v>
      </c>
      <c r="I218" s="387"/>
      <c r="J218" s="387"/>
      <c r="K218" s="408"/>
    </row>
    <row r="219" s="1" customFormat="1" ht="12.75" customHeight="1">
      <c r="B219" s="409"/>
      <c r="C219" s="410"/>
      <c r="D219" s="410"/>
      <c r="E219" s="410"/>
      <c r="F219" s="410"/>
      <c r="G219" s="410"/>
      <c r="H219" s="410"/>
      <c r="I219" s="410"/>
      <c r="J219" s="410"/>
      <c r="K219" s="41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Terezie horackova</dc:creator>
  <cp:lastModifiedBy>Terezie horackova</cp:lastModifiedBy>
  <dcterms:created xsi:type="dcterms:W3CDTF">2024-11-08T23:17:08Z</dcterms:created>
  <dcterms:modified xsi:type="dcterms:W3CDTF">2024-11-08T23:17:32Z</dcterms:modified>
</cp:coreProperties>
</file>